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340" yWindow="435" windowWidth="11355" windowHeight="7485" tabRatio="889"/>
  </bookViews>
  <sheets>
    <sheet name="Intro" sheetId="18" r:id="rId1"/>
    <sheet name="Refs - Alpha" sheetId="6" r:id="rId2"/>
    <sheet name="Refs - Classed" sheetId="16" r:id="rId3"/>
    <sheet name="Methods" sheetId="8" r:id="rId4"/>
    <sheet name="In. Variables" sheetId="4" r:id="rId5"/>
    <sheet name="Ex. Variables" sheetId="5" r:id="rId6"/>
    <sheet name="Other_refs" sheetId="15" r:id="rId7"/>
    <sheet name="Explanations" sheetId="7" r:id="rId8"/>
    <sheet name="Journal_stats" sheetId="14" r:id="rId9"/>
  </sheets>
  <calcPr calcId="125725"/>
</workbook>
</file>

<file path=xl/calcChain.xml><?xml version="1.0" encoding="utf-8"?>
<calcChain xmlns="http://schemas.openxmlformats.org/spreadsheetml/2006/main">
  <c r="AV42" i="14"/>
  <c r="AV49" s="1"/>
  <c r="AV43"/>
  <c r="AV44"/>
  <c r="AV6"/>
  <c r="AW6"/>
  <c r="AV7"/>
  <c r="AW7"/>
  <c r="AV8"/>
  <c r="AW8"/>
  <c r="AV9"/>
  <c r="AW9"/>
  <c r="AV10"/>
  <c r="AW10"/>
  <c r="AV11"/>
  <c r="AW11"/>
  <c r="AV12"/>
  <c r="AW12"/>
  <c r="AV13"/>
  <c r="AW13"/>
  <c r="AV14"/>
  <c r="AW14"/>
  <c r="AV15"/>
  <c r="AW15"/>
  <c r="AV16"/>
  <c r="AW16"/>
  <c r="AV17"/>
  <c r="AW17"/>
  <c r="AV18"/>
  <c r="AW18"/>
  <c r="AV19"/>
  <c r="AW19"/>
  <c r="AV20"/>
  <c r="AW20"/>
  <c r="AV21"/>
  <c r="AW21"/>
  <c r="AV22"/>
  <c r="AW22"/>
  <c r="AV23"/>
  <c r="AW23"/>
  <c r="AV24"/>
  <c r="AW24"/>
  <c r="AV25"/>
  <c r="AW25"/>
  <c r="AV26"/>
  <c r="AW26"/>
  <c r="AV27"/>
  <c r="AW27"/>
  <c r="AV28"/>
  <c r="AW28"/>
  <c r="AV29"/>
  <c r="AW29"/>
  <c r="AV30"/>
  <c r="AW30"/>
  <c r="AV31"/>
  <c r="AW31"/>
  <c r="AV32"/>
  <c r="AW32"/>
  <c r="AV33"/>
  <c r="AW33"/>
  <c r="AV34"/>
  <c r="AW34"/>
  <c r="AV35"/>
  <c r="AW35"/>
  <c r="AV36"/>
  <c r="AW36"/>
  <c r="AW5"/>
  <c r="AV5"/>
  <c r="AV47" s="1"/>
  <c r="Z11"/>
  <c r="AC11"/>
  <c r="AC41" s="1"/>
  <c r="AH11"/>
  <c r="AI11"/>
  <c r="Z12"/>
  <c r="AC12"/>
  <c r="AD12"/>
  <c r="AE12" s="1"/>
  <c r="AH12"/>
  <c r="AI12"/>
  <c r="Z13"/>
  <c r="AC13"/>
  <c r="AC43" s="1"/>
  <c r="AH13"/>
  <c r="AI13"/>
  <c r="Z14"/>
  <c r="AC14"/>
  <c r="AD14" s="1"/>
  <c r="AE14" s="1"/>
  <c r="AH14"/>
  <c r="AI14"/>
  <c r="Z15"/>
  <c r="AC15"/>
  <c r="AC45" s="1"/>
  <c r="AH15"/>
  <c r="AI15"/>
  <c r="Z16"/>
  <c r="AC16"/>
  <c r="AD16" s="1"/>
  <c r="AH16"/>
  <c r="AI16"/>
  <c r="Z17"/>
  <c r="AC17"/>
  <c r="AC47" s="1"/>
  <c r="AH17"/>
  <c r="AI17"/>
  <c r="Z18"/>
  <c r="AC18"/>
  <c r="AD18" s="1"/>
  <c r="AE18" s="1"/>
  <c r="AH18"/>
  <c r="AI18"/>
  <c r="Z19"/>
  <c r="AC19"/>
  <c r="AC49" s="1"/>
  <c r="AH19"/>
  <c r="AI19"/>
  <c r="Z20"/>
  <c r="AC20"/>
  <c r="AD20" s="1"/>
  <c r="AH20"/>
  <c r="AI20"/>
  <c r="Z21"/>
  <c r="AC21"/>
  <c r="AC51" s="1"/>
  <c r="AH21"/>
  <c r="AI21"/>
  <c r="Z22"/>
  <c r="AC22"/>
  <c r="AD22" s="1"/>
  <c r="AE22" s="1"/>
  <c r="AH22"/>
  <c r="AI22"/>
  <c r="Z23"/>
  <c r="AC23"/>
  <c r="AC53" s="1"/>
  <c r="AH23"/>
  <c r="AI23"/>
  <c r="Z24"/>
  <c r="AC24"/>
  <c r="AH24"/>
  <c r="AI24"/>
  <c r="Z25"/>
  <c r="AC25"/>
  <c r="AC55" s="1"/>
  <c r="AH25"/>
  <c r="AI25"/>
  <c r="Z26"/>
  <c r="AC26"/>
  <c r="AD26" s="1"/>
  <c r="AE26" s="1"/>
  <c r="AH26"/>
  <c r="AI26"/>
  <c r="Z27"/>
  <c r="AC27"/>
  <c r="AC57" s="1"/>
  <c r="AH27"/>
  <c r="AI27"/>
  <c r="Z28"/>
  <c r="AC28"/>
  <c r="AH28"/>
  <c r="AI28"/>
  <c r="Z29"/>
  <c r="AC29"/>
  <c r="AC59" s="1"/>
  <c r="AH29"/>
  <c r="AI29"/>
  <c r="Z30"/>
  <c r="AC30"/>
  <c r="AH30"/>
  <c r="AI30"/>
  <c r="Z31"/>
  <c r="AC31"/>
  <c r="AC61" s="1"/>
  <c r="AH31"/>
  <c r="AI31"/>
  <c r="Z32"/>
  <c r="AC32"/>
  <c r="AC62" s="1"/>
  <c r="AH32"/>
  <c r="AI32"/>
  <c r="Z33"/>
  <c r="AC33"/>
  <c r="AC63" s="1"/>
  <c r="AH33"/>
  <c r="AI33"/>
  <c r="Z34"/>
  <c r="Z64" s="1"/>
  <c r="AC34"/>
  <c r="AH34"/>
  <c r="AI34"/>
  <c r="Z42"/>
  <c r="AA42" s="1"/>
  <c r="AC42"/>
  <c r="AD42"/>
  <c r="Z44"/>
  <c r="AC44"/>
  <c r="Z46"/>
  <c r="AC46"/>
  <c r="Z48"/>
  <c r="AC48"/>
  <c r="Z50"/>
  <c r="AA50" s="1"/>
  <c r="AC50"/>
  <c r="Z52"/>
  <c r="AA52" s="1"/>
  <c r="AC52"/>
  <c r="Z54"/>
  <c r="AA54" s="1"/>
  <c r="AC54"/>
  <c r="Z56"/>
  <c r="AA56" s="1"/>
  <c r="AC56"/>
  <c r="Z58"/>
  <c r="AA58" s="1"/>
  <c r="AC58"/>
  <c r="Z60"/>
  <c r="AA60" s="1"/>
  <c r="AC60"/>
  <c r="Z62"/>
  <c r="AA62" s="1"/>
  <c r="AC64"/>
  <c r="K2" i="6"/>
  <c r="B2" i="16"/>
  <c r="B175" i="5"/>
  <c r="M183"/>
  <c r="M181"/>
  <c r="B187" i="8"/>
  <c r="P180" i="5"/>
  <c r="P207"/>
  <c r="P205"/>
  <c r="P212"/>
  <c r="P222"/>
  <c r="P181"/>
  <c r="B178" i="4"/>
  <c r="B179" s="1"/>
  <c r="I2" i="15"/>
  <c r="N2"/>
  <c r="D2"/>
  <c r="S2" i="6"/>
  <c r="C2"/>
  <c r="U47" i="14"/>
  <c r="T47"/>
  <c r="R47"/>
  <c r="Q47"/>
  <c r="U45"/>
  <c r="T45"/>
  <c r="R45"/>
  <c r="Q45"/>
  <c r="Q40"/>
  <c r="H2" i="16"/>
  <c r="P218" i="5"/>
  <c r="P219"/>
  <c r="P217"/>
  <c r="P182"/>
  <c r="P183"/>
  <c r="P184"/>
  <c r="P185"/>
  <c r="P186"/>
  <c r="P187"/>
  <c r="P188"/>
  <c r="P189"/>
  <c r="P190"/>
  <c r="P191"/>
  <c r="P192"/>
  <c r="P193"/>
  <c r="P194"/>
  <c r="P195"/>
  <c r="P196"/>
  <c r="P197"/>
  <c r="P198"/>
  <c r="P199"/>
  <c r="P200"/>
  <c r="P201"/>
  <c r="P202"/>
  <c r="P203"/>
  <c r="P204"/>
  <c r="P206"/>
  <c r="P208"/>
  <c r="P209"/>
  <c r="P210"/>
  <c r="P211"/>
  <c r="C181"/>
  <c r="E181" i="4"/>
  <c r="F181"/>
  <c r="G181"/>
  <c r="H181"/>
  <c r="I181"/>
  <c r="J181"/>
  <c r="K181"/>
  <c r="L181"/>
  <c r="M181"/>
  <c r="N181"/>
  <c r="O181"/>
  <c r="P181"/>
  <c r="Q181"/>
  <c r="R181"/>
  <c r="S181"/>
  <c r="T181"/>
  <c r="U181"/>
  <c r="V181"/>
  <c r="W181"/>
  <c r="X181"/>
  <c r="Y181"/>
  <c r="Z181"/>
  <c r="AA181"/>
  <c r="E182"/>
  <c r="F182"/>
  <c r="G182"/>
  <c r="H182"/>
  <c r="I182"/>
  <c r="J182"/>
  <c r="K182"/>
  <c r="L182"/>
  <c r="M182"/>
  <c r="N182"/>
  <c r="O182"/>
  <c r="P182"/>
  <c r="Q182"/>
  <c r="R182"/>
  <c r="S182"/>
  <c r="T182"/>
  <c r="U182"/>
  <c r="V182"/>
  <c r="W182"/>
  <c r="X182"/>
  <c r="Y182"/>
  <c r="Z182"/>
  <c r="AA182"/>
  <c r="E184"/>
  <c r="F184"/>
  <c r="G184"/>
  <c r="H184"/>
  <c r="I184"/>
  <c r="J184"/>
  <c r="K184"/>
  <c r="L184"/>
  <c r="M184"/>
  <c r="N184"/>
  <c r="O184"/>
  <c r="P184"/>
  <c r="Q184"/>
  <c r="R184"/>
  <c r="S184"/>
  <c r="T184"/>
  <c r="U184"/>
  <c r="V184"/>
  <c r="W184"/>
  <c r="X184"/>
  <c r="Y184"/>
  <c r="Z184"/>
  <c r="AA184"/>
  <c r="E185"/>
  <c r="F185"/>
  <c r="G185"/>
  <c r="H185"/>
  <c r="I185"/>
  <c r="J185"/>
  <c r="K185"/>
  <c r="L185"/>
  <c r="M185"/>
  <c r="N185"/>
  <c r="O185"/>
  <c r="P185"/>
  <c r="Q185"/>
  <c r="R185"/>
  <c r="S185"/>
  <c r="T185"/>
  <c r="U185"/>
  <c r="V185"/>
  <c r="W185"/>
  <c r="X185"/>
  <c r="Y185"/>
  <c r="Z185"/>
  <c r="AA185"/>
  <c r="D185"/>
  <c r="D184"/>
  <c r="D182"/>
  <c r="D181"/>
  <c r="E190" i="8"/>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E191"/>
  <c r="E192" s="1"/>
  <c r="F191"/>
  <c r="G191"/>
  <c r="H191"/>
  <c r="I191"/>
  <c r="I192" s="1"/>
  <c r="J191"/>
  <c r="J192" s="1"/>
  <c r="K191"/>
  <c r="L191"/>
  <c r="M191"/>
  <c r="N191"/>
  <c r="O191"/>
  <c r="P191"/>
  <c r="P192" s="1"/>
  <c r="Q191"/>
  <c r="R191"/>
  <c r="R192" s="1"/>
  <c r="S191"/>
  <c r="T191"/>
  <c r="U191"/>
  <c r="V191"/>
  <c r="W191"/>
  <c r="X191"/>
  <c r="Y191"/>
  <c r="Z191"/>
  <c r="AA191"/>
  <c r="AB191"/>
  <c r="AC191"/>
  <c r="AD191"/>
  <c r="AE191"/>
  <c r="AF191"/>
  <c r="AG191"/>
  <c r="AH191"/>
  <c r="AH192" s="1"/>
  <c r="AI191"/>
  <c r="AJ191"/>
  <c r="AK191"/>
  <c r="AL191"/>
  <c r="AM191"/>
  <c r="AN191"/>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D194"/>
  <c r="D193"/>
  <c r="D191"/>
  <c r="D190"/>
  <c r="B174" i="5"/>
  <c r="AA48" i="14" l="1"/>
  <c r="AA46"/>
  <c r="AA44"/>
  <c r="AD30"/>
  <c r="AE30" s="1"/>
  <c r="AD28"/>
  <c r="AV48"/>
  <c r="AV50" s="1"/>
  <c r="AD32"/>
  <c r="AD24"/>
  <c r="AD54" s="1"/>
  <c r="AE54" s="1"/>
  <c r="AA13"/>
  <c r="AE28"/>
  <c r="AJ28" s="1"/>
  <c r="AD58"/>
  <c r="AE58" s="1"/>
  <c r="AE20"/>
  <c r="AJ20" s="1"/>
  <c r="AD50"/>
  <c r="AE50" s="1"/>
  <c r="AE32"/>
  <c r="AD62"/>
  <c r="AE62" s="1"/>
  <c r="AE24"/>
  <c r="AE16"/>
  <c r="AD46"/>
  <c r="AE46" s="1"/>
  <c r="AA33"/>
  <c r="AA29"/>
  <c r="AA25"/>
  <c r="AA21"/>
  <c r="AA17"/>
  <c r="AD60"/>
  <c r="AE60" s="1"/>
  <c r="AD56"/>
  <c r="AE56" s="1"/>
  <c r="AD52"/>
  <c r="AE52" s="1"/>
  <c r="AD48"/>
  <c r="AE48" s="1"/>
  <c r="AD44"/>
  <c r="AE44" s="1"/>
  <c r="AE42"/>
  <c r="AD34"/>
  <c r="AE34" s="1"/>
  <c r="AA31"/>
  <c r="AA27"/>
  <c r="AA23"/>
  <c r="AA19"/>
  <c r="AA15"/>
  <c r="AA11"/>
  <c r="AJ30"/>
  <c r="AJ26"/>
  <c r="AJ22"/>
  <c r="AJ18"/>
  <c r="AJ14"/>
  <c r="AD64"/>
  <c r="AE64" s="1"/>
  <c r="AJ32"/>
  <c r="AJ24"/>
  <c r="AJ16"/>
  <c r="AJ12"/>
  <c r="AC68"/>
  <c r="AA32"/>
  <c r="AA30"/>
  <c r="AA28"/>
  <c r="AA26"/>
  <c r="AA24"/>
  <c r="AA22"/>
  <c r="AA20"/>
  <c r="AA18"/>
  <c r="AA16"/>
  <c r="AA14"/>
  <c r="AA12"/>
  <c r="Z63"/>
  <c r="Z61"/>
  <c r="Z59"/>
  <c r="Z57"/>
  <c r="Z55"/>
  <c r="Z53"/>
  <c r="Z51"/>
  <c r="Z49"/>
  <c r="Z47"/>
  <c r="Z45"/>
  <c r="Z43"/>
  <c r="Z41"/>
  <c r="AD33"/>
  <c r="AD31"/>
  <c r="AD29"/>
  <c r="AD27"/>
  <c r="AD25"/>
  <c r="AD23"/>
  <c r="AD21"/>
  <c r="AD19"/>
  <c r="AD17"/>
  <c r="AD15"/>
  <c r="AD13"/>
  <c r="AD11"/>
  <c r="M182" i="5"/>
  <c r="M185" s="1"/>
  <c r="B176" s="1"/>
  <c r="B177" s="1"/>
  <c r="Q181"/>
  <c r="Q207"/>
  <c r="P221"/>
  <c r="Q211"/>
  <c r="Q209"/>
  <c r="Q206"/>
  <c r="Q203"/>
  <c r="Q201"/>
  <c r="Q199"/>
  <c r="Q197"/>
  <c r="Q195"/>
  <c r="Q193"/>
  <c r="Q191"/>
  <c r="Q189"/>
  <c r="Q187"/>
  <c r="Q185"/>
  <c r="Q183"/>
  <c r="Q205"/>
  <c r="Q180"/>
  <c r="Q210"/>
  <c r="Q208"/>
  <c r="Q204"/>
  <c r="Q202"/>
  <c r="Q200"/>
  <c r="Q198"/>
  <c r="Q196"/>
  <c r="Q194"/>
  <c r="Q192"/>
  <c r="Q190"/>
  <c r="Q188"/>
  <c r="Q186"/>
  <c r="Q184"/>
  <c r="Q182"/>
  <c r="Z192" i="8"/>
  <c r="G192"/>
  <c r="H192"/>
  <c r="F192"/>
  <c r="AP14" i="6"/>
  <c r="AP15" s="1"/>
  <c r="AP16" s="1"/>
  <c r="AD192" i="8"/>
  <c r="L192"/>
  <c r="Y192"/>
  <c r="AK192"/>
  <c r="I183" i="4"/>
  <c r="S45" i="14"/>
  <c r="V45" s="1"/>
  <c r="S47"/>
  <c r="V47" s="1"/>
  <c r="Z183" i="4"/>
  <c r="M192" i="8"/>
  <c r="K192"/>
  <c r="AM192"/>
  <c r="AE192"/>
  <c r="AA192"/>
  <c r="AA197" s="1"/>
  <c r="N192"/>
  <c r="O192"/>
  <c r="Q183" i="4"/>
  <c r="AN192" i="8"/>
  <c r="AL192"/>
  <c r="AJ192"/>
  <c r="AB192"/>
  <c r="V192"/>
  <c r="T192"/>
  <c r="AC192"/>
  <c r="U183" i="4"/>
  <c r="M183"/>
  <c r="AG192" i="8"/>
  <c r="W192"/>
  <c r="U192"/>
  <c r="S192"/>
  <c r="Q192"/>
  <c r="AI192"/>
  <c r="D192"/>
  <c r="AF192"/>
  <c r="X192"/>
  <c r="P214" i="5"/>
  <c r="AA183" i="4"/>
  <c r="AA186" s="1"/>
  <c r="Y183"/>
  <c r="W183"/>
  <c r="S183"/>
  <c r="O183"/>
  <c r="K183"/>
  <c r="G183"/>
  <c r="E183"/>
  <c r="X183"/>
  <c r="V183"/>
  <c r="T183"/>
  <c r="R183"/>
  <c r="P183"/>
  <c r="N183"/>
  <c r="L183"/>
  <c r="J183"/>
  <c r="F183"/>
  <c r="H183"/>
  <c r="D183"/>
  <c r="AE11" i="14" l="1"/>
  <c r="AD41"/>
  <c r="AE41" s="1"/>
  <c r="AE15"/>
  <c r="AD45"/>
  <c r="AE19"/>
  <c r="AD49"/>
  <c r="AE23"/>
  <c r="AD53"/>
  <c r="AE27"/>
  <c r="AD57"/>
  <c r="AE31"/>
  <c r="AD61"/>
  <c r="Z68"/>
  <c r="AA41"/>
  <c r="AE45"/>
  <c r="AA45"/>
  <c r="AE49"/>
  <c r="AA49"/>
  <c r="AE53"/>
  <c r="AA53"/>
  <c r="AE57"/>
  <c r="AA57"/>
  <c r="AE61"/>
  <c r="AA61"/>
  <c r="AE13"/>
  <c r="AD43"/>
  <c r="AE43" s="1"/>
  <c r="AE17"/>
  <c r="AD47"/>
  <c r="AE47" s="1"/>
  <c r="AE21"/>
  <c r="AD51"/>
  <c r="AE51" s="1"/>
  <c r="AE25"/>
  <c r="AD55"/>
  <c r="AE55" s="1"/>
  <c r="AE29"/>
  <c r="AD59"/>
  <c r="AE59" s="1"/>
  <c r="AE33"/>
  <c r="AD63"/>
  <c r="AE63" s="1"/>
  <c r="AA43"/>
  <c r="AA47"/>
  <c r="AA51"/>
  <c r="AA55"/>
  <c r="AA59"/>
  <c r="AA63"/>
  <c r="AF34"/>
  <c r="AJ34"/>
  <c r="Z2" i="6"/>
  <c r="C5" i="14"/>
  <c r="C4"/>
  <c r="C3"/>
  <c r="C6"/>
  <c r="D6"/>
  <c r="D5"/>
  <c r="D4"/>
  <c r="D3"/>
  <c r="E6"/>
  <c r="E5"/>
  <c r="E4"/>
  <c r="E3"/>
  <c r="AF63" l="1"/>
  <c r="AF59"/>
  <c r="AF55"/>
  <c r="AF51"/>
  <c r="AF47"/>
  <c r="AF43"/>
  <c r="AB69"/>
  <c r="AB70"/>
  <c r="AB71"/>
  <c r="AB72"/>
  <c r="AB73"/>
  <c r="AB74"/>
  <c r="AB75"/>
  <c r="AB76"/>
  <c r="AB77"/>
  <c r="AB78"/>
  <c r="AB79"/>
  <c r="AB80"/>
  <c r="AB81"/>
  <c r="AB82"/>
  <c r="AB83"/>
  <c r="AB84"/>
  <c r="AB85"/>
  <c r="AB86"/>
  <c r="AB87"/>
  <c r="AB88"/>
  <c r="AB89"/>
  <c r="AB90"/>
  <c r="AB68"/>
  <c r="AE68"/>
  <c r="AF41"/>
  <c r="AF31"/>
  <c r="AJ31"/>
  <c r="AF27"/>
  <c r="AJ27"/>
  <c r="AF23"/>
  <c r="AJ23"/>
  <c r="AF19"/>
  <c r="AJ19"/>
  <c r="AF15"/>
  <c r="AJ15"/>
  <c r="AF11"/>
  <c r="AJ11"/>
  <c r="AF30"/>
  <c r="AF26"/>
  <c r="AF22"/>
  <c r="AF18"/>
  <c r="AF14"/>
  <c r="AF32"/>
  <c r="AF28"/>
  <c r="AF24"/>
  <c r="AF20"/>
  <c r="AF16"/>
  <c r="AF12"/>
  <c r="AF62"/>
  <c r="AF58"/>
  <c r="AF54"/>
  <c r="AF50"/>
  <c r="AF46"/>
  <c r="AF42"/>
  <c r="AF60"/>
  <c r="AF56"/>
  <c r="AF52"/>
  <c r="AF48"/>
  <c r="AF44"/>
  <c r="AF33"/>
  <c r="AJ33"/>
  <c r="AF29"/>
  <c r="AJ29"/>
  <c r="AF25"/>
  <c r="AJ25"/>
  <c r="AF21"/>
  <c r="AJ21"/>
  <c r="AF17"/>
  <c r="AJ17"/>
  <c r="AF13"/>
  <c r="AJ13"/>
  <c r="AF61"/>
  <c r="AF57"/>
  <c r="AF53"/>
  <c r="AF49"/>
  <c r="AF45"/>
  <c r="AD68"/>
  <c r="AM13" i="6"/>
  <c r="I5" i="14"/>
  <c r="H5"/>
  <c r="H11"/>
  <c r="H12"/>
  <c r="H13"/>
  <c r="H14"/>
  <c r="H15"/>
  <c r="H16"/>
  <c r="H17"/>
  <c r="H18"/>
  <c r="H19"/>
  <c r="H20"/>
  <c r="H21"/>
  <c r="H22"/>
  <c r="H23"/>
  <c r="H24"/>
  <c r="H25"/>
  <c r="H26"/>
  <c r="H27"/>
  <c r="H28"/>
  <c r="H29"/>
  <c r="H30"/>
  <c r="H31"/>
  <c r="H32"/>
  <c r="H33"/>
  <c r="H34"/>
  <c r="H35"/>
  <c r="H10"/>
  <c r="H6"/>
  <c r="H4"/>
  <c r="H3"/>
  <c r="E11"/>
  <c r="E12"/>
  <c r="E13"/>
  <c r="E14"/>
  <c r="E15"/>
  <c r="E16"/>
  <c r="E17"/>
  <c r="E18"/>
  <c r="E19"/>
  <c r="E20"/>
  <c r="E21"/>
  <c r="E22"/>
  <c r="E23"/>
  <c r="E24"/>
  <c r="E25"/>
  <c r="E26"/>
  <c r="E27"/>
  <c r="E28"/>
  <c r="E29"/>
  <c r="E30"/>
  <c r="E31"/>
  <c r="E32"/>
  <c r="E33"/>
  <c r="E34"/>
  <c r="E35"/>
  <c r="E10"/>
  <c r="D11"/>
  <c r="D12"/>
  <c r="D13"/>
  <c r="D14"/>
  <c r="D15"/>
  <c r="D16"/>
  <c r="D17"/>
  <c r="D18"/>
  <c r="D19"/>
  <c r="D20"/>
  <c r="D21"/>
  <c r="D22"/>
  <c r="D23"/>
  <c r="D24"/>
  <c r="D25"/>
  <c r="D26"/>
  <c r="D27"/>
  <c r="D28"/>
  <c r="D29"/>
  <c r="D30"/>
  <c r="D31"/>
  <c r="D32"/>
  <c r="D33"/>
  <c r="D34"/>
  <c r="D35"/>
  <c r="D10"/>
  <c r="I11"/>
  <c r="I12"/>
  <c r="I13"/>
  <c r="I14"/>
  <c r="I15"/>
  <c r="I16"/>
  <c r="I17"/>
  <c r="I18"/>
  <c r="I19"/>
  <c r="I20"/>
  <c r="I21"/>
  <c r="I22"/>
  <c r="I23"/>
  <c r="I24"/>
  <c r="I25"/>
  <c r="I26"/>
  <c r="I27"/>
  <c r="I28"/>
  <c r="I29"/>
  <c r="I30"/>
  <c r="I31"/>
  <c r="I32"/>
  <c r="I33"/>
  <c r="I34"/>
  <c r="I35"/>
  <c r="I10"/>
  <c r="I6"/>
  <c r="I4"/>
  <c r="I3"/>
  <c r="B10"/>
  <c r="C10"/>
  <c r="F10"/>
  <c r="B11"/>
  <c r="C11"/>
  <c r="F11"/>
  <c r="B12"/>
  <c r="C12"/>
  <c r="F12"/>
  <c r="B13"/>
  <c r="C13"/>
  <c r="F13"/>
  <c r="B14"/>
  <c r="C14"/>
  <c r="F14"/>
  <c r="B15"/>
  <c r="C15"/>
  <c r="F15"/>
  <c r="AP14"/>
  <c r="AP26" s="1"/>
  <c r="AQ14"/>
  <c r="AQ26" s="1"/>
  <c r="AO14"/>
  <c r="AO26" s="1"/>
  <c r="AO44" s="1"/>
  <c r="F181" i="5"/>
  <c r="F183"/>
  <c r="F5" i="14"/>
  <c r="F4"/>
  <c r="F3"/>
  <c r="F17"/>
  <c r="F18"/>
  <c r="F19"/>
  <c r="F20"/>
  <c r="F21"/>
  <c r="F22"/>
  <c r="F23"/>
  <c r="F24"/>
  <c r="F25"/>
  <c r="F26"/>
  <c r="F27"/>
  <c r="F28"/>
  <c r="F29"/>
  <c r="F30"/>
  <c r="F31"/>
  <c r="F32"/>
  <c r="F33"/>
  <c r="F34"/>
  <c r="F35"/>
  <c r="F16"/>
  <c r="N2" i="16"/>
  <c r="Z2"/>
  <c r="T2"/>
  <c r="B35" i="14"/>
  <c r="C35"/>
  <c r="AG68" l="1"/>
  <c r="AG69"/>
  <c r="AG70"/>
  <c r="AG71"/>
  <c r="AG72"/>
  <c r="AG73"/>
  <c r="AG74"/>
  <c r="AG75"/>
  <c r="AG76"/>
  <c r="AG77"/>
  <c r="AG78"/>
  <c r="AG79"/>
  <c r="AG80"/>
  <c r="AG81"/>
  <c r="AG82"/>
  <c r="AG83"/>
  <c r="AG84"/>
  <c r="AG85"/>
  <c r="AG86"/>
  <c r="AG87"/>
  <c r="AG88"/>
  <c r="AG89"/>
  <c r="AG90"/>
  <c r="AP44"/>
  <c r="AQ44" s="1"/>
  <c r="J3"/>
  <c r="J6"/>
  <c r="J35"/>
  <c r="J31"/>
  <c r="J29"/>
  <c r="J27"/>
  <c r="J25"/>
  <c r="J23"/>
  <c r="J21"/>
  <c r="J19"/>
  <c r="J17"/>
  <c r="J15"/>
  <c r="J13"/>
  <c r="J11"/>
  <c r="J4"/>
  <c r="F36"/>
  <c r="J33"/>
  <c r="I36"/>
  <c r="H36"/>
  <c r="J34"/>
  <c r="J32"/>
  <c r="J30"/>
  <c r="J28"/>
  <c r="J26"/>
  <c r="J24"/>
  <c r="J22"/>
  <c r="J20"/>
  <c r="J18"/>
  <c r="J16"/>
  <c r="J14"/>
  <c r="J12"/>
  <c r="J10"/>
  <c r="E36"/>
  <c r="D36"/>
  <c r="G10"/>
  <c r="G14"/>
  <c r="K14" s="1"/>
  <c r="G12"/>
  <c r="K12" s="1"/>
  <c r="G15"/>
  <c r="K15" s="1"/>
  <c r="G13"/>
  <c r="K13" s="1"/>
  <c r="G11"/>
  <c r="K11" s="1"/>
  <c r="AC197" i="8"/>
  <c r="AR14" i="14"/>
  <c r="AR26" s="1"/>
  <c r="F182" i="5"/>
  <c r="F185" s="1"/>
  <c r="AG13" i="16"/>
  <c r="AG15" s="1"/>
  <c r="G35" i="14"/>
  <c r="K35" s="1"/>
  <c r="AQ11"/>
  <c r="AQ23" s="1"/>
  <c r="AO11"/>
  <c r="AO23" s="1"/>
  <c r="AO41" s="1"/>
  <c r="AO12"/>
  <c r="AO24" s="1"/>
  <c r="AO42" s="1"/>
  <c r="AQ13"/>
  <c r="AQ25" s="1"/>
  <c r="AQ15"/>
  <c r="AQ27" s="1"/>
  <c r="AQ16"/>
  <c r="AQ28" s="1"/>
  <c r="AQ17"/>
  <c r="AQ29" s="1"/>
  <c r="AQ18"/>
  <c r="AQ30" s="1"/>
  <c r="AQ19"/>
  <c r="AQ31" s="1"/>
  <c r="AQ20"/>
  <c r="AQ32" s="1"/>
  <c r="AO20"/>
  <c r="AO32" s="1"/>
  <c r="AO50" s="1"/>
  <c r="AO19"/>
  <c r="AO31" s="1"/>
  <c r="AO49" s="1"/>
  <c r="AO18"/>
  <c r="AO30" s="1"/>
  <c r="AO48" s="1"/>
  <c r="AO17"/>
  <c r="AO29" s="1"/>
  <c r="AO47" s="1"/>
  <c r="AO16"/>
  <c r="AO28" s="1"/>
  <c r="AO46" s="1"/>
  <c r="AO15"/>
  <c r="AO27" s="1"/>
  <c r="AO45" s="1"/>
  <c r="AO13"/>
  <c r="AO25" s="1"/>
  <c r="AO43" s="1"/>
  <c r="AQ12"/>
  <c r="AQ24" s="1"/>
  <c r="U36"/>
  <c r="T36"/>
  <c r="U35"/>
  <c r="T35"/>
  <c r="U34"/>
  <c r="T34"/>
  <c r="U33"/>
  <c r="T33"/>
  <c r="U32"/>
  <c r="T32"/>
  <c r="U31"/>
  <c r="T31"/>
  <c r="U30"/>
  <c r="T30"/>
  <c r="U29"/>
  <c r="T29"/>
  <c r="U28"/>
  <c r="T28"/>
  <c r="U27"/>
  <c r="T27"/>
  <c r="U26"/>
  <c r="T26"/>
  <c r="U25"/>
  <c r="T25"/>
  <c r="R25"/>
  <c r="R26"/>
  <c r="R27"/>
  <c r="R28"/>
  <c r="R29"/>
  <c r="R30"/>
  <c r="R31"/>
  <c r="R32"/>
  <c r="R33"/>
  <c r="R34"/>
  <c r="R35"/>
  <c r="R36"/>
  <c r="Q30"/>
  <c r="Q36"/>
  <c r="Q35"/>
  <c r="Q34"/>
  <c r="Q33"/>
  <c r="Q32"/>
  <c r="S32" s="1"/>
  <c r="Q31"/>
  <c r="Q29"/>
  <c r="Q28"/>
  <c r="Q27"/>
  <c r="Q26"/>
  <c r="Q25"/>
  <c r="U24"/>
  <c r="T24"/>
  <c r="R24"/>
  <c r="Q24"/>
  <c r="U23"/>
  <c r="U22"/>
  <c r="U21"/>
  <c r="T23"/>
  <c r="T22"/>
  <c r="T21"/>
  <c r="R21"/>
  <c r="R22"/>
  <c r="R23"/>
  <c r="Q23"/>
  <c r="Q22"/>
  <c r="Q21"/>
  <c r="R20"/>
  <c r="T20"/>
  <c r="U20"/>
  <c r="Q20"/>
  <c r="R41"/>
  <c r="T41"/>
  <c r="U41"/>
  <c r="R42"/>
  <c r="T42"/>
  <c r="U42"/>
  <c r="R43"/>
  <c r="T43"/>
  <c r="U43"/>
  <c r="R44"/>
  <c r="T44"/>
  <c r="U44"/>
  <c r="R46"/>
  <c r="T46"/>
  <c r="U46"/>
  <c r="Q46"/>
  <c r="Q44"/>
  <c r="Q43"/>
  <c r="Q42"/>
  <c r="Q41"/>
  <c r="R40"/>
  <c r="T40"/>
  <c r="U40"/>
  <c r="R17"/>
  <c r="T17"/>
  <c r="U17"/>
  <c r="R18"/>
  <c r="T18"/>
  <c r="U18"/>
  <c r="R19"/>
  <c r="T19"/>
  <c r="U19"/>
  <c r="Q19"/>
  <c r="Q18"/>
  <c r="Q17"/>
  <c r="R16"/>
  <c r="T16"/>
  <c r="U16"/>
  <c r="Q16"/>
  <c r="R15"/>
  <c r="T15"/>
  <c r="U15"/>
  <c r="Q15"/>
  <c r="R14"/>
  <c r="T14"/>
  <c r="U14"/>
  <c r="Q14"/>
  <c r="R13"/>
  <c r="T13"/>
  <c r="U13"/>
  <c r="Q13"/>
  <c r="R12"/>
  <c r="T12"/>
  <c r="U12"/>
  <c r="Q12"/>
  <c r="R11"/>
  <c r="T11"/>
  <c r="U11"/>
  <c r="Q11"/>
  <c r="R10"/>
  <c r="T10"/>
  <c r="U10"/>
  <c r="Q10"/>
  <c r="C17"/>
  <c r="C18"/>
  <c r="C19"/>
  <c r="C20"/>
  <c r="C21"/>
  <c r="C22"/>
  <c r="C23"/>
  <c r="C24"/>
  <c r="C25"/>
  <c r="C26"/>
  <c r="C27"/>
  <c r="C28"/>
  <c r="C29"/>
  <c r="C30"/>
  <c r="C31"/>
  <c r="C32"/>
  <c r="C33"/>
  <c r="C34"/>
  <c r="C16"/>
  <c r="B17"/>
  <c r="B18"/>
  <c r="B19"/>
  <c r="B20"/>
  <c r="B21"/>
  <c r="B22"/>
  <c r="B23"/>
  <c r="B24"/>
  <c r="B25"/>
  <c r="B26"/>
  <c r="B27"/>
  <c r="B28"/>
  <c r="B29"/>
  <c r="B30"/>
  <c r="B31"/>
  <c r="B32"/>
  <c r="B33"/>
  <c r="B34"/>
  <c r="B16"/>
  <c r="B3"/>
  <c r="F6"/>
  <c r="B6"/>
  <c r="B5"/>
  <c r="B4"/>
  <c r="AF2" i="6"/>
  <c r="AM15" s="1"/>
  <c r="S36" i="14" l="1"/>
  <c r="V36" s="1"/>
  <c r="S34"/>
  <c r="V34" s="1"/>
  <c r="B36"/>
  <c r="C36"/>
  <c r="J36"/>
  <c r="K10"/>
  <c r="AG16" i="16"/>
  <c r="O186" i="4"/>
  <c r="AP13" i="14"/>
  <c r="AP25" s="1"/>
  <c r="AP43" s="1"/>
  <c r="AQ43" s="1"/>
  <c r="AP16"/>
  <c r="AP28" s="1"/>
  <c r="AP46" s="1"/>
  <c r="AQ46" s="1"/>
  <c r="AP18"/>
  <c r="AP30" s="1"/>
  <c r="AP48" s="1"/>
  <c r="AQ48" s="1"/>
  <c r="AP20"/>
  <c r="AP32" s="1"/>
  <c r="AP50" s="1"/>
  <c r="AQ50" s="1"/>
  <c r="AP15"/>
  <c r="AP27" s="1"/>
  <c r="AP45" s="1"/>
  <c r="AQ45" s="1"/>
  <c r="AP17"/>
  <c r="AP29" s="1"/>
  <c r="AP47" s="1"/>
  <c r="AQ47" s="1"/>
  <c r="AP19"/>
  <c r="AP31" s="1"/>
  <c r="AP49" s="1"/>
  <c r="AQ49" s="1"/>
  <c r="AP11"/>
  <c r="AP23" s="1"/>
  <c r="AP41" s="1"/>
  <c r="AQ41" s="1"/>
  <c r="AP12"/>
  <c r="AP24" s="1"/>
  <c r="AP42" s="1"/>
  <c r="AQ42" s="1"/>
  <c r="S41"/>
  <c r="V41" s="1"/>
  <c r="V32"/>
  <c r="G4"/>
  <c r="K4" s="1"/>
  <c r="G16"/>
  <c r="K16" s="1"/>
  <c r="G33"/>
  <c r="K33" s="1"/>
  <c r="G31"/>
  <c r="K31" s="1"/>
  <c r="G29"/>
  <c r="K29" s="1"/>
  <c r="G27"/>
  <c r="K27" s="1"/>
  <c r="G25"/>
  <c r="K25" s="1"/>
  <c r="G23"/>
  <c r="K23" s="1"/>
  <c r="G21"/>
  <c r="K21" s="1"/>
  <c r="G19"/>
  <c r="K19" s="1"/>
  <c r="G17"/>
  <c r="K17" s="1"/>
  <c r="S10"/>
  <c r="V10" s="1"/>
  <c r="S40"/>
  <c r="V40" s="1"/>
  <c r="S43"/>
  <c r="V43" s="1"/>
  <c r="S46"/>
  <c r="V46" s="1"/>
  <c r="S20"/>
  <c r="V20" s="1"/>
  <c r="S22"/>
  <c r="V22" s="1"/>
  <c r="S24"/>
  <c r="V24" s="1"/>
  <c r="S26"/>
  <c r="V26" s="1"/>
  <c r="S28"/>
  <c r="V28" s="1"/>
  <c r="S30"/>
  <c r="V30" s="1"/>
  <c r="S21"/>
  <c r="V21" s="1"/>
  <c r="S23"/>
  <c r="V23" s="1"/>
  <c r="S25"/>
  <c r="V25" s="1"/>
  <c r="S27"/>
  <c r="V27" s="1"/>
  <c r="S29"/>
  <c r="V29" s="1"/>
  <c r="S31"/>
  <c r="V31" s="1"/>
  <c r="S33"/>
  <c r="V33" s="1"/>
  <c r="S35"/>
  <c r="V35" s="1"/>
  <c r="G6"/>
  <c r="K6" s="1"/>
  <c r="S42"/>
  <c r="V42" s="1"/>
  <c r="S44"/>
  <c r="V44" s="1"/>
  <c r="G3"/>
  <c r="K3" s="1"/>
  <c r="G34"/>
  <c r="K34" s="1"/>
  <c r="G32"/>
  <c r="K32" s="1"/>
  <c r="G30"/>
  <c r="K30" s="1"/>
  <c r="G28"/>
  <c r="K28" s="1"/>
  <c r="G26"/>
  <c r="K26" s="1"/>
  <c r="G24"/>
  <c r="K24" s="1"/>
  <c r="G22"/>
  <c r="K22" s="1"/>
  <c r="G20"/>
  <c r="K20" s="1"/>
  <c r="G18"/>
  <c r="K18" s="1"/>
  <c r="S11"/>
  <c r="V11" s="1"/>
  <c r="S12"/>
  <c r="V12" s="1"/>
  <c r="S13"/>
  <c r="V13" s="1"/>
  <c r="S14"/>
  <c r="V14" s="1"/>
  <c r="S15"/>
  <c r="V15" s="1"/>
  <c r="S16"/>
  <c r="V16" s="1"/>
  <c r="S17"/>
  <c r="V17" s="1"/>
  <c r="S19"/>
  <c r="V19" s="1"/>
  <c r="S18"/>
  <c r="V18" s="1"/>
  <c r="AR16" l="1"/>
  <c r="AR28" s="1"/>
  <c r="AR12"/>
  <c r="AR24" s="1"/>
  <c r="AR19"/>
  <c r="AR31" s="1"/>
  <c r="AR15"/>
  <c r="AR27" s="1"/>
  <c r="AR18"/>
  <c r="AR30" s="1"/>
  <c r="AR13"/>
  <c r="AR25" s="1"/>
  <c r="AR11"/>
  <c r="AR23" s="1"/>
  <c r="AR17"/>
  <c r="AR29" s="1"/>
  <c r="AR20"/>
  <c r="AR32" s="1"/>
  <c r="G36"/>
  <c r="K36"/>
  <c r="AS18" l="1"/>
  <c r="AS30" s="1"/>
  <c r="AR48" s="1"/>
  <c r="AS13"/>
  <c r="AS25" s="1"/>
  <c r="AR43" s="1"/>
  <c r="AS19"/>
  <c r="AS31" s="1"/>
  <c r="AR49" s="1"/>
  <c r="AS12"/>
  <c r="AS24" s="1"/>
  <c r="AR42" s="1"/>
  <c r="AS15"/>
  <c r="AS27" s="1"/>
  <c r="AR45" s="1"/>
  <c r="AS20"/>
  <c r="AS32" s="1"/>
  <c r="AR50" s="1"/>
  <c r="AS14"/>
  <c r="AS26" s="1"/>
  <c r="AR44" s="1"/>
  <c r="AS11"/>
  <c r="AS23" s="1"/>
  <c r="AR41" s="1"/>
  <c r="AS17"/>
  <c r="AS29" s="1"/>
  <c r="AR47" s="1"/>
  <c r="AS16"/>
  <c r="AS28" s="1"/>
  <c r="AR46" s="1"/>
  <c r="AN197" i="8" l="1"/>
  <c r="AK197"/>
  <c r="AE197"/>
  <c r="J197"/>
  <c r="D197"/>
  <c r="AL197"/>
  <c r="AH197"/>
  <c r="M197"/>
  <c r="AM197"/>
  <c r="L197"/>
  <c r="O197"/>
  <c r="N197"/>
  <c r="AG197"/>
  <c r="K197"/>
  <c r="AI197"/>
  <c r="AF197"/>
  <c r="AJ197"/>
  <c r="E197"/>
  <c r="G197"/>
  <c r="I197"/>
  <c r="Q197"/>
  <c r="S197"/>
  <c r="V197"/>
  <c r="X197"/>
  <c r="Z197"/>
  <c r="AD197"/>
  <c r="F197"/>
  <c r="H197"/>
  <c r="P197"/>
  <c r="R197"/>
  <c r="T197"/>
  <c r="W197"/>
  <c r="Y197"/>
  <c r="AB197"/>
  <c r="AM16" i="6" l="1"/>
  <c r="P186" i="4" l="1"/>
  <c r="D181" i="5"/>
  <c r="E181"/>
  <c r="G181"/>
  <c r="H181"/>
  <c r="I181"/>
  <c r="J181"/>
  <c r="K181"/>
  <c r="L181"/>
  <c r="D183"/>
  <c r="E183"/>
  <c r="G183"/>
  <c r="H183"/>
  <c r="H182" s="1"/>
  <c r="H185" s="1"/>
  <c r="I183"/>
  <c r="I182" s="1"/>
  <c r="I185" s="1"/>
  <c r="J183"/>
  <c r="K183"/>
  <c r="L183"/>
  <c r="C183"/>
  <c r="L182" l="1"/>
  <c r="L185" s="1"/>
  <c r="E182"/>
  <c r="E185" s="1"/>
  <c r="G182"/>
  <c r="G185" s="1"/>
  <c r="J182"/>
  <c r="J185" s="1"/>
  <c r="AA189" i="4"/>
  <c r="AA188"/>
  <c r="K182" i="5"/>
  <c r="K185" s="1"/>
  <c r="D182"/>
  <c r="D185" s="1"/>
  <c r="D186" i="4"/>
  <c r="D188" s="1"/>
  <c r="P189"/>
  <c r="O189"/>
  <c r="O188"/>
  <c r="Y186"/>
  <c r="Y188" s="1"/>
  <c r="W186"/>
  <c r="W188" s="1"/>
  <c r="U186"/>
  <c r="U188" s="1"/>
  <c r="S186"/>
  <c r="S188" s="1"/>
  <c r="Q186"/>
  <c r="Q188" s="1"/>
  <c r="N186"/>
  <c r="N188" s="1"/>
  <c r="L186"/>
  <c r="L188" s="1"/>
  <c r="H186"/>
  <c r="H188" s="1"/>
  <c r="F186"/>
  <c r="F188" s="1"/>
  <c r="Z186"/>
  <c r="Z188" s="1"/>
  <c r="X186"/>
  <c r="X188" s="1"/>
  <c r="V186"/>
  <c r="V188" s="1"/>
  <c r="T186"/>
  <c r="T188" s="1"/>
  <c r="R186"/>
  <c r="R188" s="1"/>
  <c r="G186"/>
  <c r="G188" s="1"/>
  <c r="M186"/>
  <c r="M188" s="1"/>
  <c r="J186"/>
  <c r="J188" s="1"/>
  <c r="I186"/>
  <c r="I188" s="1"/>
  <c r="E186"/>
  <c r="E188" s="1"/>
  <c r="Z189"/>
  <c r="X189"/>
  <c r="V189"/>
  <c r="T189"/>
  <c r="R189"/>
  <c r="G189"/>
  <c r="M189"/>
  <c r="K189"/>
  <c r="H189"/>
  <c r="F189"/>
  <c r="P188"/>
  <c r="D189"/>
  <c r="Y189"/>
  <c r="W189"/>
  <c r="U189"/>
  <c r="S189"/>
  <c r="Q189"/>
  <c r="N189"/>
  <c r="L189"/>
  <c r="J189"/>
  <c r="I189"/>
  <c r="E189"/>
  <c r="K186"/>
  <c r="K188" s="1"/>
  <c r="C182" i="5"/>
  <c r="C185" s="1"/>
</calcChain>
</file>

<file path=xl/comments1.xml><?xml version="1.0" encoding="utf-8"?>
<comments xmlns="http://schemas.openxmlformats.org/spreadsheetml/2006/main">
  <authors>
    <author>Renee</author>
    <author>rds5</author>
  </authors>
  <commentList>
    <comment ref="Y1" authorId="0">
      <text>
        <r>
          <rPr>
            <b/>
            <sz val="9"/>
            <color indexed="81"/>
            <rFont val="Tahoma"/>
            <family val="2"/>
          </rPr>
          <t xml:space="preserve">Renee: </t>
        </r>
        <r>
          <rPr>
            <sz val="9"/>
            <color indexed="81"/>
            <rFont val="Tahoma"/>
            <family val="2"/>
          </rPr>
          <t>Have read abstracts. Journals may not be relevant, but I am keeping track of them just in case. I have not included these in my EndNote database.</t>
        </r>
      </text>
    </comment>
    <comment ref="E3" authorId="0">
      <text>
        <r>
          <rPr>
            <b/>
            <sz val="9"/>
            <color indexed="81"/>
            <rFont val="Tahoma"/>
            <family val="2"/>
          </rPr>
          <t xml:space="preserve">Renee: </t>
        </r>
        <r>
          <rPr>
            <sz val="9"/>
            <color indexed="81"/>
            <rFont val="Tahoma"/>
            <family val="2"/>
          </rPr>
          <t xml:space="preserve">1-2 sentences about journal, in comment form - like this.
</t>
        </r>
      </text>
    </comment>
    <comment ref="G3" authorId="0">
      <text>
        <r>
          <rPr>
            <b/>
            <sz val="9"/>
            <color indexed="81"/>
            <rFont val="Tahoma"/>
            <family val="2"/>
          </rPr>
          <t>Renee:</t>
        </r>
        <r>
          <rPr>
            <sz val="9"/>
            <color indexed="81"/>
            <rFont val="Tahoma"/>
            <family val="2"/>
          </rPr>
          <t xml:space="preserve">
Full text available online?</t>
        </r>
      </text>
    </comment>
    <comment ref="O3" authorId="0">
      <text>
        <r>
          <rPr>
            <b/>
            <sz val="9"/>
            <color indexed="81"/>
            <rFont val="Tahoma"/>
            <family val="2"/>
          </rPr>
          <t>Renee:</t>
        </r>
        <r>
          <rPr>
            <sz val="9"/>
            <color indexed="81"/>
            <rFont val="Tahoma"/>
            <family val="2"/>
          </rPr>
          <t xml:space="preserve">
Full text available online?</t>
        </r>
      </text>
    </comment>
    <comment ref="W3" authorId="0">
      <text>
        <r>
          <rPr>
            <b/>
            <sz val="9"/>
            <color indexed="81"/>
            <rFont val="Tahoma"/>
            <family val="2"/>
          </rPr>
          <t>Renee:</t>
        </r>
        <r>
          <rPr>
            <sz val="9"/>
            <color indexed="81"/>
            <rFont val="Tahoma"/>
            <family val="2"/>
          </rPr>
          <t xml:space="preserve">
Full text available online?</t>
        </r>
      </text>
    </comment>
    <comment ref="AC3" authorId="0">
      <text>
        <r>
          <rPr>
            <b/>
            <sz val="9"/>
            <color indexed="81"/>
            <rFont val="Tahoma"/>
            <family val="2"/>
          </rPr>
          <t xml:space="preserve">Renee:  </t>
        </r>
        <r>
          <rPr>
            <sz val="9"/>
            <color indexed="81"/>
            <rFont val="Tahoma"/>
            <family val="2"/>
          </rPr>
          <t>Full text available online?</t>
        </r>
      </text>
    </comment>
    <comment ref="AI3" authorId="0">
      <text>
        <r>
          <rPr>
            <b/>
            <sz val="9"/>
            <color indexed="81"/>
            <rFont val="Tahoma"/>
            <family val="2"/>
          </rPr>
          <t xml:space="preserve">Renee:  </t>
        </r>
        <r>
          <rPr>
            <sz val="9"/>
            <color indexed="81"/>
            <rFont val="Tahoma"/>
            <family val="2"/>
          </rPr>
          <t>Full text available online?</t>
        </r>
      </text>
    </comment>
    <comment ref="B5" authorId="0">
      <text>
        <r>
          <rPr>
            <b/>
            <sz val="9"/>
            <color indexed="81"/>
            <rFont val="Tahoma"/>
            <family val="2"/>
          </rPr>
          <t xml:space="preserve">Dymond, J. R., Ausseil, A. G., Shephed, J. D., Buettner, L. </t>
        </r>
        <r>
          <rPr>
            <sz val="9"/>
            <color indexed="81"/>
            <rFont val="Tahoma"/>
            <family val="2"/>
          </rPr>
          <t xml:space="preserve">(2006). Validation of a region-wide model of landslide susceptibility in the Manawatu-Wanganui region of New Zealand. </t>
        </r>
        <r>
          <rPr>
            <i/>
            <sz val="9"/>
            <color indexed="81"/>
            <rFont val="Tahoma"/>
            <family val="2"/>
          </rPr>
          <t>Geomorphology, 74</t>
        </r>
        <r>
          <rPr>
            <sz val="9"/>
            <color indexed="81"/>
            <rFont val="Tahoma"/>
            <family val="2"/>
          </rPr>
          <t xml:space="preserve">(1-4), 70-79.
</t>
        </r>
      </text>
    </comment>
    <comment ref="E5" authorId="0">
      <text>
        <r>
          <rPr>
            <b/>
            <sz val="9"/>
            <color indexed="81"/>
            <rFont val="Tahoma"/>
            <family val="2"/>
          </rPr>
          <t xml:space="preserve">Renee (regarding Dymond </t>
        </r>
        <r>
          <rPr>
            <b/>
            <i/>
            <sz val="9"/>
            <color indexed="81"/>
            <rFont val="Tahoma"/>
            <family val="2"/>
          </rPr>
          <t>et al.,</t>
        </r>
        <r>
          <rPr>
            <b/>
            <sz val="9"/>
            <color indexed="81"/>
            <rFont val="Tahoma"/>
            <family val="2"/>
          </rPr>
          <t xml:space="preserve"> 2006):</t>
        </r>
        <r>
          <rPr>
            <sz val="9"/>
            <color indexed="81"/>
            <rFont val="Tahoma"/>
            <family val="2"/>
          </rPr>
          <t xml:space="preserve">
They developed a landslide susceptibility model based on slope angle (high susceptibility with steep non-woody vegetated land, low otherwise) for Manawatu-Wanganui region (NZ) following the major storm of Feb 15-16 2004 produced several landslide (used these to validate their model - only 58% 'accurate'). Was done as a priority for soil conservation work, they suggest reforestation of steep slopes combined with improved vegetation management on moderate slopes.
Only look at slope angle &amp; vegetation, based on assumptions - would fall under  "Expert Evaluation" although rather simplified</t>
        </r>
      </text>
    </comment>
    <comment ref="J5" authorId="0">
      <text>
        <r>
          <rPr>
            <u/>
            <sz val="9"/>
            <color indexed="81"/>
            <rFont val="Tahoma"/>
            <family val="2"/>
          </rPr>
          <t>EndNote style (APA 5th uow)</t>
        </r>
        <r>
          <rPr>
            <b/>
            <sz val="9"/>
            <color indexed="81"/>
            <rFont val="Tahoma"/>
            <family val="2"/>
          </rPr>
          <t xml:space="preserve">
Alcantara-Ayala, I. </t>
        </r>
        <r>
          <rPr>
            <sz val="9"/>
            <color indexed="81"/>
            <rFont val="Tahoma"/>
            <family val="2"/>
          </rPr>
          <t xml:space="preserve">(2001, Aug). </t>
        </r>
        <r>
          <rPr>
            <i/>
            <sz val="9"/>
            <color indexed="81"/>
            <rFont val="Tahoma"/>
            <family val="2"/>
          </rPr>
          <t>Hazard assessment of rainfall-induced landsliding in Mexico.</t>
        </r>
        <r>
          <rPr>
            <sz val="9"/>
            <color indexed="81"/>
            <rFont val="Tahoma"/>
            <family val="2"/>
          </rPr>
          <t xml:space="preserve"> Paper presneted at the 5th International Conference on Geomorphology, Tokyo, Japan
</t>
        </r>
        <r>
          <rPr>
            <u/>
            <sz val="9"/>
            <color indexed="81"/>
            <rFont val="Tahoma"/>
            <family val="2"/>
          </rPr>
          <t xml:space="preserve">My assumption:
</t>
        </r>
        <r>
          <rPr>
            <sz val="9"/>
            <color indexed="81"/>
            <rFont val="Tahoma"/>
            <family val="2"/>
          </rPr>
          <t xml:space="preserve">
</t>
        </r>
        <r>
          <rPr>
            <b/>
            <sz val="9"/>
            <color indexed="81"/>
            <rFont val="Tahoma"/>
            <family val="2"/>
          </rPr>
          <t>Alcantara-Ayala, I.</t>
        </r>
        <r>
          <rPr>
            <sz val="9"/>
            <color indexed="81"/>
            <rFont val="Tahoma"/>
            <family val="2"/>
          </rPr>
          <t xml:space="preserve"> (2004). Hazard assessment of rainfall-induced landsliding in Mexico. </t>
        </r>
        <r>
          <rPr>
            <i/>
            <sz val="9"/>
            <color indexed="81"/>
            <rFont val="Tahoma"/>
            <family val="2"/>
          </rPr>
          <t>Geomorphology, 61</t>
        </r>
        <r>
          <rPr>
            <sz val="9"/>
            <color indexed="81"/>
            <rFont val="Tahoma"/>
            <family val="2"/>
          </rPr>
          <t>(1-2), 19-40.</t>
        </r>
      </text>
    </comment>
    <comment ref="K5" authorId="0">
      <text>
        <r>
          <rPr>
            <b/>
            <sz val="9"/>
            <color indexed="81"/>
            <rFont val="Tahoma"/>
            <family val="2"/>
          </rPr>
          <t>Renee:</t>
        </r>
        <r>
          <rPr>
            <sz val="9"/>
            <color indexed="81"/>
            <rFont val="Tahoma"/>
            <family val="2"/>
          </rPr>
          <t xml:space="preserve">
journal: 2004
conference: 2001</t>
        </r>
      </text>
    </comment>
    <comment ref="M5" authorId="0">
      <text>
        <r>
          <rPr>
            <b/>
            <sz val="9"/>
            <color indexed="81"/>
            <rFont val="Tahoma"/>
            <family val="2"/>
          </rPr>
          <t xml:space="preserve">Renee (regarding Alcantara-Ayala, 2001):
</t>
        </r>
        <r>
          <rPr>
            <sz val="9"/>
            <color indexed="81"/>
            <rFont val="Tahoma"/>
            <family val="2"/>
          </rPr>
          <t xml:space="preserve">
rainfall induced landslides are a major hazard in Mexico.
Mean annual rainfall is summed to obtain a total coefficient, somewhat important for the Sierra Norte area (0.8 and 0.4 for start and end of wet season).
Hazard assessment done through landslide susceptibility indicator, using aerial photos, filed obs., and slope stability analysis within a DEM. Field validation was satisfactory 81% of observed were predicted 'accurately'</t>
        </r>
      </text>
    </comment>
    <comment ref="R5" authorId="0">
      <text>
        <r>
          <rPr>
            <b/>
            <sz val="9"/>
            <color indexed="81"/>
            <rFont val="Tahoma"/>
            <family val="2"/>
          </rPr>
          <t xml:space="preserve">Baum, R. L., Coe, J. A., Godt, J. W., Harp, E. L., Reid, M. E., Savage, W. Z., Schulz, W. H., Brien, D. L., Chleborad, A. F., McKenna, J. P. </t>
        </r>
        <r>
          <rPr>
            <sz val="9"/>
            <color indexed="81"/>
            <rFont val="Tahoma"/>
            <family val="2"/>
          </rPr>
          <t xml:space="preserve">(2005). Regional landslide-hazard assessment fo Seattle, Washington, USA. </t>
        </r>
        <r>
          <rPr>
            <i/>
            <sz val="9"/>
            <color indexed="81"/>
            <rFont val="Tahoma"/>
            <family val="2"/>
          </rPr>
          <t>Landslides, 2</t>
        </r>
        <r>
          <rPr>
            <sz val="9"/>
            <color indexed="81"/>
            <rFont val="Tahoma"/>
            <family val="2"/>
          </rPr>
          <t xml:space="preserve">(4), 266-279.
</t>
        </r>
      </text>
    </comment>
    <comment ref="U5" authorId="0">
      <text>
        <r>
          <rPr>
            <b/>
            <sz val="9"/>
            <color indexed="81"/>
            <rFont val="Tahoma"/>
            <family val="2"/>
          </rPr>
          <t xml:space="preserve">Renee (regarding Baum </t>
        </r>
        <r>
          <rPr>
            <b/>
            <i/>
            <sz val="9"/>
            <color indexed="81"/>
            <rFont val="Tahoma"/>
            <family val="2"/>
          </rPr>
          <t xml:space="preserve">et al., </t>
        </r>
        <r>
          <rPr>
            <b/>
            <sz val="9"/>
            <color indexed="81"/>
            <rFont val="Tahoma"/>
            <family val="2"/>
          </rPr>
          <t>2005):</t>
        </r>
        <r>
          <rPr>
            <sz val="9"/>
            <color indexed="81"/>
            <rFont val="Tahoma"/>
            <family val="2"/>
          </rPr>
          <t xml:space="preserve">
Most common type of landslide in Seattle and Puget Sound area of Washington (USA) are shallow earth slides triggered by heavy rainfall, many trnasform into debris flows and cause signif. damage etc.
U.S. Geological Survey, City of Seattle, and private consultants set out to identify and map areas of landslide hazard (also some temporal stuff). They developped GIS-based methods of mapping the probability of landslide occurrence, empirical rainfall thresholds, and physically based methods to forecast times of landslide occurrence.
"... assess relative slope stability, including the effects of material properties, seasonal groundwater levels, and rainfall infiltration."</t>
        </r>
      </text>
    </comment>
    <comment ref="Y5" authorId="0">
      <text>
        <r>
          <rPr>
            <b/>
            <sz val="9"/>
            <color indexed="81"/>
            <rFont val="Tahoma"/>
            <family val="2"/>
          </rPr>
          <t xml:space="preserve">Acharya, G., De Smedt, F., &amp; Long, N. T. </t>
        </r>
        <r>
          <rPr>
            <sz val="9"/>
            <color indexed="81"/>
            <rFont val="Tahoma"/>
            <family val="2"/>
          </rPr>
          <t xml:space="preserve">(2006). Assessing landlside hazard in GIS: a case study from Rasuwa, Nepal. </t>
        </r>
        <r>
          <rPr>
            <i/>
            <sz val="9"/>
            <color indexed="81"/>
            <rFont val="Tahoma"/>
            <family val="2"/>
          </rPr>
          <t>Bulletin of Engineering Geology and the Environment, 65</t>
        </r>
        <r>
          <rPr>
            <sz val="9"/>
            <color indexed="81"/>
            <rFont val="Tahoma"/>
            <family val="2"/>
          </rPr>
          <t>(1), 99-107.</t>
        </r>
      </text>
    </comment>
    <comment ref="AA5" authorId="0">
      <text>
        <r>
          <rPr>
            <b/>
            <sz val="9"/>
            <color indexed="81"/>
            <rFont val="Tahoma"/>
            <family val="2"/>
          </rPr>
          <t xml:space="preserve">Renee (regarding Acharya </t>
        </r>
        <r>
          <rPr>
            <b/>
            <i/>
            <sz val="9"/>
            <color indexed="81"/>
            <rFont val="Tahoma"/>
            <family val="2"/>
          </rPr>
          <t xml:space="preserve">et al., </t>
        </r>
        <r>
          <rPr>
            <b/>
            <sz val="9"/>
            <color indexed="81"/>
            <rFont val="Tahoma"/>
            <family val="2"/>
          </rPr>
          <t>2006):</t>
        </r>
        <r>
          <rPr>
            <sz val="9"/>
            <color indexed="81"/>
            <rFont val="Tahoma"/>
            <family val="2"/>
          </rPr>
          <t xml:space="preserve">
Might be helpful, but disregarding for now. Seems to be more about soil wetness. Use "relatively coarse and limited data" and a "physically based slope stability model coupled to a simplified groundwater flow model". Landslide hazard information can then be obtained.</t>
        </r>
      </text>
    </comment>
    <comment ref="B6" authorId="0">
      <text>
        <r>
          <rPr>
            <b/>
            <sz val="9"/>
            <color indexed="81"/>
            <rFont val="Arial"/>
            <family val="2"/>
          </rPr>
          <t xml:space="preserve">Moon, V., &amp; Blackstock, H. </t>
        </r>
        <r>
          <rPr>
            <sz val="9"/>
            <color indexed="81"/>
            <rFont val="Arial"/>
            <family val="2"/>
          </rPr>
          <t xml:space="preserve">(2004). A Methodology for Assessing Landslide Hazard Using Deterministic Stability Models. </t>
        </r>
        <r>
          <rPr>
            <i/>
            <sz val="9"/>
            <color indexed="81"/>
            <rFont val="Arial"/>
            <family val="2"/>
          </rPr>
          <t xml:space="preserve">Natural Hazards, 32, </t>
        </r>
        <r>
          <rPr>
            <sz val="9"/>
            <color indexed="81"/>
            <rFont val="Arial"/>
            <family val="2"/>
          </rPr>
          <t xml:space="preserve">111-134.
</t>
        </r>
      </text>
    </comment>
    <comment ref="E6" authorId="0">
      <text>
        <r>
          <rPr>
            <b/>
            <sz val="9"/>
            <color indexed="81"/>
            <rFont val="Tahoma"/>
            <family val="2"/>
          </rPr>
          <t>Renee (regarding Moon &amp; Blackstock, 2004):</t>
        </r>
        <r>
          <rPr>
            <sz val="9"/>
            <color indexed="81"/>
            <rFont val="Tahoma"/>
            <family val="2"/>
          </rPr>
          <t xml:space="preserve">
Gives quite a bit of background history of Hamilton sediments and Waikato River, but more importantly details the deterministic approach.
Discusses geotechnical properties of materials, shear box trials, and GALENA.
While this article does not seem to discuss GIS (only in terms of which dwellings are at greatest risk &amp; that a DEM is used) or landslide susceptibility (or hazard) mapping it could well be a precursor to that stage in which case may need to read Hugh Blackstock's thesis.</t>
        </r>
      </text>
    </comment>
    <comment ref="J6" authorId="0">
      <text>
        <r>
          <rPr>
            <b/>
            <u/>
            <sz val="9"/>
            <color indexed="81"/>
            <rFont val="Tahoma"/>
            <family val="2"/>
          </rPr>
          <t>EndNote Style:</t>
        </r>
        <r>
          <rPr>
            <b/>
            <sz val="9"/>
            <color indexed="81"/>
            <rFont val="Tahoma"/>
            <family val="2"/>
          </rPr>
          <t xml:space="preserve">
Carrasco, R. M., Pedraza, J., Martin-Duque, J. F., Mattera, M., Sanz, M. A., &amp; Bodoque, J. M. </t>
        </r>
        <r>
          <rPr>
            <sz val="9"/>
            <color indexed="81"/>
            <rFont val="Tahoma"/>
            <family val="2"/>
          </rPr>
          <t>(2000, Dec 10-12).</t>
        </r>
        <r>
          <rPr>
            <i/>
            <sz val="9"/>
            <color indexed="81"/>
            <rFont val="Tahoma"/>
            <family val="2"/>
          </rPr>
          <t>Hazard zoning for landslides connected to torrential floods in the Jerte Valley (Spain) by using GIS techniques</t>
        </r>
        <r>
          <rPr>
            <sz val="9"/>
            <color indexed="81"/>
            <rFont val="Tahoma"/>
            <family val="2"/>
          </rPr>
          <t xml:space="preserve">. Paper presented at teh GISLYT-Project International Workshop, Castro Urdiales, Spain.
</t>
        </r>
        <r>
          <rPr>
            <b/>
            <sz val="9"/>
            <color indexed="81"/>
            <rFont val="Tahoma"/>
            <family val="2"/>
          </rPr>
          <t xml:space="preserve">
</t>
        </r>
        <r>
          <rPr>
            <b/>
            <u/>
            <sz val="9"/>
            <color indexed="81"/>
            <rFont val="Tahoma"/>
            <family val="2"/>
          </rPr>
          <t>My Assumption:</t>
        </r>
        <r>
          <rPr>
            <b/>
            <sz val="9"/>
            <color indexed="81"/>
            <rFont val="Tahoma"/>
            <family val="2"/>
          </rPr>
          <t xml:space="preserve">
Carrasco, R. M., Pedraza, J., Martin-Duque, J. F., Mattera, M., Sanz, M. A., &amp; Bodoque, J. M. </t>
        </r>
        <r>
          <rPr>
            <sz val="9"/>
            <color indexed="81"/>
            <rFont val="Tahoma"/>
            <family val="2"/>
          </rPr>
          <t xml:space="preserve">(2003). Hazard zoning for landslides connected to torrential floods in the Jerte Valley (Spain) by using GIS techniques. </t>
        </r>
        <r>
          <rPr>
            <i/>
            <sz val="9"/>
            <color indexed="81"/>
            <rFont val="Tahoma"/>
            <family val="2"/>
          </rPr>
          <t>Natural Hazards, 30</t>
        </r>
        <r>
          <rPr>
            <sz val="9"/>
            <color indexed="81"/>
            <rFont val="Tahoma"/>
            <family val="2"/>
          </rPr>
          <t xml:space="preserve">(3), 361-381.
</t>
        </r>
      </text>
    </comment>
    <comment ref="K6" authorId="0">
      <text>
        <r>
          <rPr>
            <b/>
            <sz val="9"/>
            <color indexed="81"/>
            <rFont val="Tahoma"/>
            <family val="2"/>
          </rPr>
          <t>Renee:</t>
        </r>
        <r>
          <rPr>
            <sz val="9"/>
            <color indexed="81"/>
            <rFont val="Tahoma"/>
            <family val="2"/>
          </rPr>
          <t xml:space="preserve">
journal: 2003
conference: 2000</t>
        </r>
      </text>
    </comment>
    <comment ref="M6" authorId="0">
      <text>
        <r>
          <rPr>
            <b/>
            <sz val="9"/>
            <color indexed="81"/>
            <rFont val="Tahoma"/>
            <family val="2"/>
          </rPr>
          <t xml:space="preserve">Renee (regarding Carrasco </t>
        </r>
        <r>
          <rPr>
            <b/>
            <i/>
            <sz val="9"/>
            <color indexed="81"/>
            <rFont val="Tahoma"/>
            <family val="2"/>
          </rPr>
          <t>et al.,</t>
        </r>
        <r>
          <rPr>
            <b/>
            <sz val="9"/>
            <color indexed="81"/>
            <rFont val="Tahoma"/>
            <family val="2"/>
          </rPr>
          <t xml:space="preserve"> 2003):</t>
        </r>
        <r>
          <rPr>
            <sz val="9"/>
            <color indexed="81"/>
            <rFont val="Tahoma"/>
            <family val="2"/>
          </rPr>
          <t xml:space="preserve">
A 4 stage study thats probably not going to be much help:
"(1) the elaboration of a susceptibility map (spatial prediction) of landslides; (2) the elaboration of a map of 'restricted susceptibility' in the particular case of slopes that are connected to streams and torrents (gorges); (3) the elaboration of a digital model hich relates the altitude to the occurrence probability of those particular precipitation conditions which characterized the Jubaguerra event and (4) the combination of the probability model with the 'restricted susceptibility map', to establish 'critical zones' or areas which are more prone to the occurrence of phenomena that have same typology as this one."</t>
        </r>
      </text>
    </comment>
    <comment ref="R6" authorId="0">
      <text>
        <r>
          <rPr>
            <b/>
            <sz val="9"/>
            <color indexed="81"/>
            <rFont val="Tahoma"/>
            <family val="2"/>
          </rPr>
          <t xml:space="preserve">Chau, K. T., Sze, Y. L., Fung, M. K., Wong, W. Y., Fong, E. L., Chan, L. C. P. </t>
        </r>
        <r>
          <rPr>
            <sz val="9"/>
            <color indexed="81"/>
            <rFont val="Tahoma"/>
            <family val="2"/>
          </rPr>
          <t xml:space="preserve">(2004). Landslide hazard analysis for Hong Kong using landslide inventory and GIS. </t>
        </r>
        <r>
          <rPr>
            <i/>
            <sz val="9"/>
            <color indexed="81"/>
            <rFont val="Tahoma"/>
            <family val="2"/>
          </rPr>
          <t>Computers &amp; Geosciences, 30</t>
        </r>
        <r>
          <rPr>
            <sz val="9"/>
            <color indexed="81"/>
            <rFont val="Tahoma"/>
            <family val="2"/>
          </rPr>
          <t>(4), 429-443.</t>
        </r>
      </text>
    </comment>
    <comment ref="U6" authorId="0">
      <text>
        <r>
          <rPr>
            <b/>
            <sz val="9"/>
            <color indexed="81"/>
            <rFont val="Tahoma"/>
            <family val="2"/>
          </rPr>
          <t xml:space="preserve">Renee (regarding Chau </t>
        </r>
        <r>
          <rPr>
            <b/>
            <i/>
            <sz val="9"/>
            <color indexed="81"/>
            <rFont val="Tahoma"/>
            <family val="2"/>
          </rPr>
          <t xml:space="preserve">et al., </t>
        </r>
        <r>
          <rPr>
            <b/>
            <sz val="9"/>
            <color indexed="81"/>
            <rFont val="Tahoma"/>
            <family val="2"/>
          </rPr>
          <t>2004):</t>
        </r>
        <r>
          <rPr>
            <sz val="9"/>
            <color indexed="81"/>
            <rFont val="Tahoma"/>
            <family val="2"/>
          </rPr>
          <t xml:space="preserve">
Look at historical landslide data in Hong Kong coupled with geol., geom., population, climatic, and rainfall data, essentially to create a landslide inventory and use GIS for a "systematic landslide hazard analysis". Look at fatalities &amp; injuries by landslides, note strong correlation between rainfall &amp; landslide occurrences. </t>
        </r>
      </text>
    </comment>
    <comment ref="Y6" authorId="0">
      <text>
        <r>
          <rPr>
            <b/>
            <sz val="9"/>
            <color indexed="81"/>
            <rFont val="Tahoma"/>
            <family val="2"/>
          </rPr>
          <t xml:space="preserve">Alcantara-Ayala, I. </t>
        </r>
        <r>
          <rPr>
            <sz val="9"/>
            <color indexed="81"/>
            <rFont val="Tahoma"/>
            <family val="2"/>
          </rPr>
          <t xml:space="preserve">(2002). Geomorphology, natural hazards, vulnerability and prevention of natural disasters in developing countries. </t>
        </r>
        <r>
          <rPr>
            <i/>
            <sz val="9"/>
            <color indexed="81"/>
            <rFont val="Tahoma"/>
            <family val="2"/>
          </rPr>
          <t>Geomorphology, 47</t>
        </r>
        <r>
          <rPr>
            <sz val="9"/>
            <color indexed="81"/>
            <rFont val="Tahoma"/>
            <family val="2"/>
          </rPr>
          <t>(2-4), 107-124.</t>
        </r>
      </text>
    </comment>
    <comment ref="AE6" authorId="0">
      <text>
        <r>
          <rPr>
            <b/>
            <sz val="9"/>
            <color indexed="81"/>
            <rFont val="Tahoma"/>
            <family val="2"/>
          </rPr>
          <t xml:space="preserve">Begueria, S. </t>
        </r>
        <r>
          <rPr>
            <sz val="9"/>
            <color indexed="81"/>
            <rFont val="Tahoma"/>
            <family val="2"/>
          </rPr>
          <t xml:space="preserve">(2006). Validation and evaluation of predictive models in hazard assessment and risk management. </t>
        </r>
        <r>
          <rPr>
            <i/>
            <sz val="9"/>
            <color indexed="81"/>
            <rFont val="Tahoma"/>
            <family val="2"/>
          </rPr>
          <t>Natural Hazards, 37</t>
        </r>
        <r>
          <rPr>
            <sz val="9"/>
            <color indexed="81"/>
            <rFont val="Tahoma"/>
            <family val="2"/>
          </rPr>
          <t>(3), 315-329.</t>
        </r>
      </text>
    </comment>
    <comment ref="AG6" authorId="0">
      <text>
        <r>
          <rPr>
            <b/>
            <sz val="9"/>
            <color indexed="81"/>
            <rFont val="Tahoma"/>
            <family val="2"/>
          </rPr>
          <t>Renee (regarding Begueria, 2006):</t>
        </r>
        <r>
          <rPr>
            <sz val="9"/>
            <color indexed="81"/>
            <rFont val="Tahoma"/>
            <family val="2"/>
          </rPr>
          <t xml:space="preserve">
Looks at validation and evaluation of mathematical models and their errors (e.g. False positives and false negatives). Also "presence of prevalence (different proportion of positive and negative cases) in the sample" which can have a dramatic effect in some common validation statistics, e.g. "confusion matrix and model efficiency".
Discuss ROC plot also.</t>
        </r>
      </text>
    </comment>
    <comment ref="B7" authorId="0">
      <text>
        <r>
          <rPr>
            <b/>
            <sz val="9"/>
            <color indexed="81"/>
            <rFont val="Tahoma"/>
            <family val="2"/>
          </rPr>
          <t xml:space="preserve">Perotto-Baldiviezo, H. L., Thurow, T. L., Smith, C. T., Fisher, R. F., &amp; Wu, X. B. </t>
        </r>
        <r>
          <rPr>
            <sz val="9"/>
            <color indexed="81"/>
            <rFont val="Tahoma"/>
            <family val="2"/>
          </rPr>
          <t xml:space="preserve">(2004). GIS-based spatial analysis and modeling for landslide hazard assessment in steeplands, southern Honduras. </t>
        </r>
        <r>
          <rPr>
            <i/>
            <sz val="9"/>
            <color indexed="81"/>
            <rFont val="Tahoma"/>
            <family val="2"/>
          </rPr>
          <t>Agriculture Ecosystems &amp; Environment, 103</t>
        </r>
        <r>
          <rPr>
            <sz val="9"/>
            <color indexed="81"/>
            <rFont val="Tahoma"/>
            <family val="2"/>
          </rPr>
          <t>(1), 165-176.</t>
        </r>
      </text>
    </comment>
    <comment ref="E7" authorId="0">
      <text>
        <r>
          <rPr>
            <b/>
            <sz val="9"/>
            <color indexed="81"/>
            <rFont val="Tahoma"/>
            <family val="2"/>
          </rPr>
          <t xml:space="preserve">Renee (regarding Perotto-Baldiviezo </t>
        </r>
        <r>
          <rPr>
            <b/>
            <i/>
            <sz val="9"/>
            <color indexed="81"/>
            <rFont val="Tahoma"/>
            <family val="2"/>
          </rPr>
          <t xml:space="preserve">et al., </t>
        </r>
        <r>
          <rPr>
            <b/>
            <sz val="9"/>
            <color indexed="81"/>
            <rFont val="Tahoma"/>
            <family val="2"/>
          </rPr>
          <t>2004):</t>
        </r>
        <r>
          <rPr>
            <sz val="9"/>
            <color indexed="81"/>
            <rFont val="Tahoma"/>
            <family val="2"/>
          </rPr>
          <t xml:space="preserve">
Use the heuristic approach and 4 variables (slope, aspect, stream proximity, and land cover type) from topography and remote sensing data. Validaed by comparing one watershed with an adjacent one.
Intensive rain/ storms e.g. Hurricane Mitch.
"GIS has been used more for data display than for data analysis to acquire new
information. However, spatial models can potentially aid modeling of natural hazards (</t>
        </r>
        <r>
          <rPr>
            <b/>
            <sz val="9"/>
            <color indexed="81"/>
            <rFont val="Tahoma"/>
            <family val="2"/>
          </rPr>
          <t>Carrara et al., 1999; Dhakal et al., 2000; Kok and Winograd, 2002</t>
        </r>
        <r>
          <rPr>
            <sz val="9"/>
            <color indexed="81"/>
            <rFont val="Tahoma"/>
            <family val="2"/>
          </rPr>
          <t>)."
The article itself wasn't too enlightening.</t>
        </r>
      </text>
    </comment>
    <comment ref="J7" authorId="0">
      <text>
        <r>
          <rPr>
            <b/>
            <sz val="9"/>
            <color indexed="81"/>
            <rFont val="Tahoma"/>
            <family val="2"/>
          </rPr>
          <t xml:space="preserve">Chacon, J., Irigaray, C., Fernandez, T., El Hamdouni, R. </t>
        </r>
        <r>
          <rPr>
            <sz val="9"/>
            <color indexed="81"/>
            <rFont val="Tahoma"/>
            <family val="2"/>
          </rPr>
          <t xml:space="preserve">(2006). Engineering geology maps: landslides and geographical information systems. </t>
        </r>
        <r>
          <rPr>
            <i/>
            <sz val="9"/>
            <color indexed="81"/>
            <rFont val="Tahoma"/>
            <family val="2"/>
          </rPr>
          <t>Bulletin of Engineering Geology and the Environment 65</t>
        </r>
        <r>
          <rPr>
            <sz val="9"/>
            <color indexed="81"/>
            <rFont val="Tahoma"/>
            <family val="2"/>
          </rPr>
          <t xml:space="preserve">(4), 341-411.
</t>
        </r>
      </text>
    </comment>
    <comment ref="M7" authorId="1">
      <text>
        <r>
          <rPr>
            <b/>
            <sz val="10"/>
            <color indexed="81"/>
            <rFont val="Tahoma"/>
            <family val="2"/>
          </rPr>
          <t xml:space="preserve">rds5:
</t>
        </r>
        <r>
          <rPr>
            <b/>
            <u/>
            <sz val="10"/>
            <color indexed="81"/>
            <rFont val="Tahoma"/>
            <family val="2"/>
          </rPr>
          <t>A review paper (71 pages)</t>
        </r>
        <r>
          <rPr>
            <sz val="10"/>
            <color indexed="81"/>
            <rFont val="Tahoma"/>
            <family val="2"/>
          </rPr>
          <t xml:space="preserve">
* history of GIS and progress. 
* details into basically every method involved in landslide susceptibility, hazard and risk assessments, and other various landslide related assessments.
* various examples of other studies, including methods and variables involved.
* some about validation within the model and after the model.</t>
        </r>
        <r>
          <rPr>
            <sz val="8"/>
            <color indexed="81"/>
            <rFont val="Tahoma"/>
            <family val="2"/>
          </rPr>
          <t xml:space="preserve">
</t>
        </r>
        <r>
          <rPr>
            <b/>
            <sz val="8"/>
            <color indexed="81"/>
            <rFont val="Tahoma"/>
            <family val="2"/>
          </rPr>
          <t>WOULD PAY TO READ OVER</t>
        </r>
      </text>
    </comment>
    <comment ref="R7" authorId="0">
      <text>
        <r>
          <rPr>
            <b/>
            <sz val="9"/>
            <color indexed="81"/>
            <rFont val="Tahoma"/>
            <family val="2"/>
          </rPr>
          <t xml:space="preserve">Demoulin, A., and Chung, C.J.F. </t>
        </r>
        <r>
          <rPr>
            <sz val="9"/>
            <color indexed="81"/>
            <rFont val="Tahoma"/>
            <family val="2"/>
          </rPr>
          <t xml:space="preserve">(2007). Mapping landslide susceptibility from small datasets: A case study in the Pays de Herve (E Belgium). </t>
        </r>
        <r>
          <rPr>
            <i/>
            <sz val="9"/>
            <color indexed="81"/>
            <rFont val="Tahoma"/>
            <family val="2"/>
          </rPr>
          <t>Geomorphology 89</t>
        </r>
        <r>
          <rPr>
            <sz val="9"/>
            <color indexed="81"/>
            <rFont val="Tahoma"/>
            <family val="2"/>
          </rPr>
          <t xml:space="preserve">(3-4), 391-404.
</t>
        </r>
      </text>
    </comment>
    <comment ref="Y7" authorId="0">
      <text>
        <r>
          <rPr>
            <b/>
            <sz val="9"/>
            <color indexed="81"/>
            <rFont val="Tahoma"/>
            <family val="2"/>
          </rPr>
          <t xml:space="preserve">Bonomi, T., &amp; Cavallin, A. </t>
        </r>
        <r>
          <rPr>
            <sz val="9"/>
            <color indexed="81"/>
            <rFont val="Tahoma"/>
            <family val="2"/>
          </rPr>
          <t xml:space="preserve">(1999). Three-dimensional hydrogeological modelling application to the Alvera mudslide (Cortina d'Ampezzo, Italy). </t>
        </r>
        <r>
          <rPr>
            <i/>
            <sz val="9"/>
            <color indexed="81"/>
            <rFont val="Tahoma"/>
            <family val="2"/>
          </rPr>
          <t>Geomorphology, 30</t>
        </r>
        <r>
          <rPr>
            <sz val="9"/>
            <color indexed="81"/>
            <rFont val="Tahoma"/>
            <family val="2"/>
          </rPr>
          <t>(1-2), 189-199.</t>
        </r>
      </text>
    </comment>
    <comment ref="AE7" authorId="1">
      <text>
        <r>
          <rPr>
            <b/>
            <sz val="10"/>
            <color indexed="81"/>
            <rFont val="Tahoma"/>
            <family val="2"/>
          </rPr>
          <t xml:space="preserve">Blaschke, P. M., Trustrum, N. A., &amp; Derose, R. C. </t>
        </r>
        <r>
          <rPr>
            <sz val="10"/>
            <color indexed="81"/>
            <rFont val="Tahoma"/>
            <family val="2"/>
          </rPr>
          <t xml:space="preserve">(1992). ECOSYSTEM PROCESSES AND SUSTAINABLE LAND-USE IN NEW-ZEALAND STEEPLANDS. </t>
        </r>
        <r>
          <rPr>
            <i/>
            <sz val="10"/>
            <color indexed="81"/>
            <rFont val="Tahoma"/>
            <family val="2"/>
          </rPr>
          <t>Agriculture Ecosystems &amp; Environment, 41</t>
        </r>
        <r>
          <rPr>
            <sz val="10"/>
            <color indexed="81"/>
            <rFont val="Tahoma"/>
            <family val="2"/>
          </rPr>
          <t>(2), 153-178.</t>
        </r>
      </text>
    </comment>
    <comment ref="AG7" authorId="1">
      <text>
        <r>
          <rPr>
            <b/>
            <sz val="8"/>
            <color indexed="81"/>
            <rFont val="Tahoma"/>
            <family val="2"/>
          </rPr>
          <t>rds5:</t>
        </r>
        <r>
          <rPr>
            <sz val="8"/>
            <color indexed="81"/>
            <rFont val="Tahoma"/>
            <family val="2"/>
          </rPr>
          <t xml:space="preserve">
New Zealand related</t>
        </r>
      </text>
    </comment>
    <comment ref="B8" authorId="0">
      <text>
        <r>
          <rPr>
            <u/>
            <sz val="9"/>
            <color indexed="81"/>
            <rFont val="Tahoma"/>
            <family val="2"/>
          </rPr>
          <t>EndNote Style (APA 5th (uow)):</t>
        </r>
        <r>
          <rPr>
            <b/>
            <sz val="9"/>
            <color indexed="81"/>
            <rFont val="Tahoma"/>
            <family val="2"/>
          </rPr>
          <t xml:space="preserve">
Remondo, J., Gonzalez-Diez, A., De Teran, J. R. D., &amp; Cendrero, A. </t>
        </r>
        <r>
          <rPr>
            <sz val="9"/>
            <color indexed="81"/>
            <rFont val="Tahoma"/>
            <family val="2"/>
          </rPr>
          <t>(2000, Dec 10-12).</t>
        </r>
        <r>
          <rPr>
            <i/>
            <sz val="9"/>
            <color indexed="81"/>
            <rFont val="Tahoma"/>
            <family val="2"/>
          </rPr>
          <t xml:space="preserve"> Landslide susceptibility models using spatial data analysis techniques. A case study from the lower Deba Valley, Guipuzcoa (Spain).</t>
        </r>
        <r>
          <rPr>
            <sz val="9"/>
            <color indexed="81"/>
            <rFont val="Tahoma"/>
            <family val="2"/>
          </rPr>
          <t>Paper presented at the GISLYT-Project International Workshop, Castro Urdiales, Spain.</t>
        </r>
        <r>
          <rPr>
            <b/>
            <sz val="9"/>
            <color indexed="81"/>
            <rFont val="Tahoma"/>
            <family val="2"/>
          </rPr>
          <t xml:space="preserve">
</t>
        </r>
        <r>
          <rPr>
            <u/>
            <sz val="9"/>
            <color indexed="81"/>
            <rFont val="Tahoma"/>
            <family val="2"/>
          </rPr>
          <t xml:space="preserve">
My assumption:</t>
        </r>
        <r>
          <rPr>
            <b/>
            <sz val="9"/>
            <color indexed="81"/>
            <rFont val="Tahoma"/>
            <family val="2"/>
          </rPr>
          <t xml:space="preserve">
Remondo, J., Gonzalez-Diez, A., De Teran, J. R. D., &amp; Cendrero, A. </t>
        </r>
        <r>
          <rPr>
            <sz val="9"/>
            <color indexed="81"/>
            <rFont val="Tahoma"/>
            <family val="2"/>
          </rPr>
          <t xml:space="preserve">(2003). Landslide susceptibility models using spatial data analysis techniques. A case study from the lower Deba Valley, Guipuzcoa (Spain). </t>
        </r>
        <r>
          <rPr>
            <i/>
            <sz val="9"/>
            <color indexed="81"/>
            <rFont val="Tahoma"/>
            <family val="2"/>
          </rPr>
          <t>Natural Hazards, 30</t>
        </r>
        <r>
          <rPr>
            <sz val="9"/>
            <color indexed="81"/>
            <rFont val="Tahoma"/>
            <family val="2"/>
          </rPr>
          <t xml:space="preserve">(3), 267-279.
</t>
        </r>
      </text>
    </comment>
    <comment ref="C8" authorId="0">
      <text>
        <r>
          <rPr>
            <b/>
            <sz val="9"/>
            <color indexed="81"/>
            <rFont val="Tahoma"/>
            <family val="2"/>
          </rPr>
          <t>Renee:</t>
        </r>
        <r>
          <rPr>
            <sz val="9"/>
            <color indexed="81"/>
            <rFont val="Tahoma"/>
            <family val="2"/>
          </rPr>
          <t xml:space="preserve">
journal: 2003
conference: 2000</t>
        </r>
      </text>
    </comment>
    <comment ref="E8" authorId="0">
      <text>
        <r>
          <rPr>
            <b/>
            <sz val="9"/>
            <color indexed="81"/>
            <rFont val="Tahoma"/>
            <family val="2"/>
          </rPr>
          <t xml:space="preserve">Renee (regarding Remondo </t>
        </r>
        <r>
          <rPr>
            <b/>
            <i/>
            <sz val="9"/>
            <color indexed="81"/>
            <rFont val="Tahoma"/>
            <family val="2"/>
          </rPr>
          <t>et al.,</t>
        </r>
        <r>
          <rPr>
            <b/>
            <sz val="9"/>
            <color indexed="81"/>
            <rFont val="Tahoma"/>
            <family val="2"/>
          </rPr>
          <t xml:space="preserve"> 2000)</t>
        </r>
        <r>
          <rPr>
            <b/>
            <sz val="9"/>
            <color indexed="81"/>
            <rFont val="Tahoma"/>
            <family val="2"/>
          </rPr>
          <t>:</t>
        </r>
        <r>
          <rPr>
            <sz val="9"/>
            <color indexed="81"/>
            <rFont val="Tahoma"/>
            <family val="2"/>
          </rPr>
          <t xml:space="preserve">
Apply 2 mathematical frameworks "for both favourability values, through bivariate analysis, and susceptibility, through the integration of all variables used to obtain raster prediction models: (1) Probability theory; several
functions have been used: Joint Conditional Probability Function, Likelihood Ratio Function, Certainty Factor Function, Weights of Evidence (</t>
        </r>
        <r>
          <rPr>
            <b/>
            <sz val="9"/>
            <color indexed="81"/>
            <rFont val="Tahoma"/>
            <family val="2"/>
          </rPr>
          <t>Chung and Fabbri, 1999</t>
        </r>
        <r>
          <rPr>
            <sz val="9"/>
            <color indexed="81"/>
            <rFont val="Tahoma"/>
            <family val="2"/>
          </rPr>
          <t xml:space="preserve">); (2) Zadeh’s Fuzzy Set Theory (Fuzzy Membership Function; </t>
        </r>
        <r>
          <rPr>
            <b/>
            <sz val="9"/>
            <color indexed="81"/>
            <rFont val="Tahoma"/>
            <family val="2"/>
          </rPr>
          <t>Zadeh, 1978</t>
        </r>
        <r>
          <rPr>
            <sz val="9"/>
            <color indexed="81"/>
            <rFont val="Tahoma"/>
            <family val="2"/>
          </rPr>
          <t xml:space="preserve">)."
Give a flow diagram of inputs and processes used, refine variables and include validation.
</t>
        </r>
      </text>
    </comment>
    <comment ref="J8" authorId="0">
      <text>
        <r>
          <rPr>
            <b/>
            <sz val="9"/>
            <color indexed="81"/>
            <rFont val="Tahoma"/>
            <family val="2"/>
          </rPr>
          <t xml:space="preserve">Corominas, J., Copons, R., Vilaplana, J. M., Altimir, J., &amp; Amigo, J. </t>
        </r>
        <r>
          <rPr>
            <sz val="9"/>
            <color indexed="81"/>
            <rFont val="Tahoma"/>
            <family val="2"/>
          </rPr>
          <t xml:space="preserve">(2000, Dec 10-12). </t>
        </r>
        <r>
          <rPr>
            <i/>
            <sz val="9"/>
            <color indexed="81"/>
            <rFont val="Tahoma"/>
            <family val="2"/>
          </rPr>
          <t>Integrated landslide susceptibility analysis and hazard assessment in the principality of Andorra.</t>
        </r>
        <r>
          <rPr>
            <sz val="9"/>
            <color indexed="81"/>
            <rFont val="Tahoma"/>
            <family val="2"/>
          </rPr>
          <t xml:space="preserve"> Paper presented at the GISLYT-Project International Workshop, Castro Urdiales, Spain.
</t>
        </r>
        <r>
          <rPr>
            <b/>
            <sz val="9"/>
            <color indexed="81"/>
            <rFont val="Tahoma"/>
            <family val="2"/>
          </rPr>
          <t xml:space="preserve">
Corominas, J., Copons, R., Vilaplana, J. M., Altimir, J., &amp; Amigo, J.</t>
        </r>
        <r>
          <rPr>
            <sz val="9"/>
            <color indexed="81"/>
            <rFont val="Tahoma"/>
            <family val="2"/>
          </rPr>
          <t xml:space="preserve">  (2003). Integrated landslide susceptibility analysis and hazard assessment in the principality of Andorra. </t>
        </r>
        <r>
          <rPr>
            <i/>
            <sz val="9"/>
            <color indexed="81"/>
            <rFont val="Tahoma"/>
            <family val="2"/>
          </rPr>
          <t xml:space="preserve">Natural Hazards, 30, </t>
        </r>
        <r>
          <rPr>
            <sz val="9"/>
            <color indexed="81"/>
            <rFont val="Tahoma"/>
            <family val="2"/>
          </rPr>
          <t>421-435.</t>
        </r>
      </text>
    </comment>
    <comment ref="K8" authorId="0">
      <text>
        <r>
          <rPr>
            <b/>
            <sz val="9"/>
            <color indexed="81"/>
            <rFont val="Tahoma"/>
            <family val="2"/>
          </rPr>
          <t>Renee:</t>
        </r>
        <r>
          <rPr>
            <sz val="9"/>
            <color indexed="81"/>
            <rFont val="Tahoma"/>
            <family val="2"/>
          </rPr>
          <t xml:space="preserve">
journal: 2003
conference: 2000</t>
        </r>
      </text>
    </comment>
    <comment ref="M8" authorId="0">
      <text>
        <r>
          <rPr>
            <b/>
            <sz val="9"/>
            <color indexed="81"/>
            <rFont val="Tahoma"/>
            <family val="2"/>
          </rPr>
          <t xml:space="preserve">Renee (regarding Corominas </t>
        </r>
        <r>
          <rPr>
            <b/>
            <i/>
            <sz val="9"/>
            <color indexed="81"/>
            <rFont val="Tahoma"/>
            <family val="2"/>
          </rPr>
          <t xml:space="preserve">et al., </t>
        </r>
        <r>
          <rPr>
            <b/>
            <sz val="9"/>
            <color indexed="81"/>
            <rFont val="Tahoma"/>
            <family val="2"/>
          </rPr>
          <t>2000):</t>
        </r>
        <r>
          <rPr>
            <sz val="9"/>
            <color indexed="81"/>
            <rFont val="Tahoma"/>
            <family val="2"/>
          </rPr>
          <t xml:space="preserve">
Carry out a LSA and an LHA for the principality of Andorra, look at magnitude, volume, and runout of landslides with regard to debris fans, rockfalls and large landslides (with activity indicators). Includes a frequency assessment prior to hazard zoning (temporal analysis being incorporated) integrated into the LSM.</t>
        </r>
      </text>
    </comment>
    <comment ref="R8" authorId="0">
      <text>
        <r>
          <rPr>
            <b/>
            <sz val="9"/>
            <color indexed="81"/>
            <rFont val="Tahoma"/>
            <family val="2"/>
          </rPr>
          <t xml:space="preserve">Duman, T. Y., Can, T., Emre, O., Kecer, M., Dogan, A., Ates, S., &amp; Durmaz, S. </t>
        </r>
        <r>
          <rPr>
            <sz val="9"/>
            <color indexed="81"/>
            <rFont val="Tahoma"/>
            <family val="2"/>
          </rPr>
          <t xml:space="preserve">(2005). Landslide inventory of northwestern Anatolia, Turkey. </t>
        </r>
        <r>
          <rPr>
            <i/>
            <sz val="9"/>
            <color indexed="81"/>
            <rFont val="Tahoma"/>
            <family val="2"/>
          </rPr>
          <t>Engineering Geology, 77</t>
        </r>
        <r>
          <rPr>
            <sz val="9"/>
            <color indexed="81"/>
            <rFont val="Tahoma"/>
            <family val="2"/>
          </rPr>
          <t>(1-2), 99-114.</t>
        </r>
      </text>
    </comment>
    <comment ref="S8" authorId="0">
      <text>
        <r>
          <rPr>
            <b/>
            <sz val="9"/>
            <color indexed="81"/>
            <rFont val="Tahoma"/>
            <family val="2"/>
          </rPr>
          <t>Renee:</t>
        </r>
        <r>
          <rPr>
            <sz val="9"/>
            <color indexed="81"/>
            <rFont val="Tahoma"/>
            <family val="2"/>
          </rPr>
          <t xml:space="preserve">
Feb 2005</t>
        </r>
      </text>
    </comment>
    <comment ref="U8" authorId="0">
      <text>
        <r>
          <rPr>
            <b/>
            <sz val="9"/>
            <color indexed="81"/>
            <rFont val="Tahoma"/>
            <family val="2"/>
          </rPr>
          <t xml:space="preserve">Renee (regarding Duman </t>
        </r>
        <r>
          <rPr>
            <b/>
            <i/>
            <sz val="9"/>
            <color indexed="81"/>
            <rFont val="Tahoma"/>
            <family val="2"/>
          </rPr>
          <t xml:space="preserve">et al., </t>
        </r>
        <r>
          <rPr>
            <b/>
            <sz val="9"/>
            <color indexed="81"/>
            <rFont val="Tahoma"/>
            <family val="2"/>
          </rPr>
          <t xml:space="preserve">2005): </t>
        </r>
        <r>
          <rPr>
            <sz val="9"/>
            <color indexed="81"/>
            <rFont val="Tahoma"/>
            <family val="2"/>
          </rPr>
          <t>Nothing on susceptiblity but could be some basic pointers. e.g.
"purpose of the project is to establish landslide inventory maps at medium (1:25,000), regional (1:100,000), and national (1:500,000) scales."
"Landslides are classified as fall, topple, slide, and flow ... Broadly characterized as active or inactive... also classified according to their relative depths, as shallow (&lt; 5 m), and deep-seated (depth &gt; 5 m)."</t>
        </r>
      </text>
    </comment>
    <comment ref="Y8" authorId="0">
      <text>
        <r>
          <rPr>
            <b/>
            <sz val="9"/>
            <color indexed="81"/>
            <rFont val="Tahoma"/>
            <family val="2"/>
          </rPr>
          <t xml:space="preserve">Brardinoni, F., Slaymakerl, O., &amp; Hassan, M. A. </t>
        </r>
        <r>
          <rPr>
            <sz val="9"/>
            <color indexed="81"/>
            <rFont val="Tahoma"/>
            <family val="2"/>
          </rPr>
          <t xml:space="preserve">(2003). Landslide inventory in a rugged forested watershed: a comparison between air-photo and field survey. </t>
        </r>
        <r>
          <rPr>
            <i/>
            <sz val="9"/>
            <color indexed="81"/>
            <rFont val="Tahoma"/>
            <family val="2"/>
          </rPr>
          <t>Geomorphology, 54</t>
        </r>
        <r>
          <rPr>
            <sz val="9"/>
            <color indexed="81"/>
            <rFont val="Tahoma"/>
            <family val="2"/>
          </rPr>
          <t>(3-4), 179-196.</t>
        </r>
      </text>
    </comment>
    <comment ref="AE8" authorId="1">
      <text>
        <r>
          <rPr>
            <b/>
            <sz val="10"/>
            <color indexed="81"/>
            <rFont val="Tahoma"/>
            <family val="2"/>
          </rPr>
          <t>Claessens, L., Schoorl, J. M., &amp; Veldkamp, A.</t>
        </r>
        <r>
          <rPr>
            <sz val="10"/>
            <color indexed="81"/>
            <rFont val="Tahoma"/>
            <family val="2"/>
          </rPr>
          <t xml:space="preserve"> (2007). Modelling the location of shallow landslides and their effects on landscape dynamics in large watersheds: An application for Northern New Zealand. Geomorphology, 87(1-2), 16-27.</t>
        </r>
      </text>
    </comment>
    <comment ref="B9" authorId="0">
      <text>
        <r>
          <rPr>
            <b/>
            <sz val="9"/>
            <color indexed="81"/>
            <rFont val="Tahoma"/>
            <family val="2"/>
          </rPr>
          <t xml:space="preserve">Rowbotham, D. N., &amp; Dudycha, D. </t>
        </r>
        <r>
          <rPr>
            <sz val="9"/>
            <color indexed="81"/>
            <rFont val="Tahoma"/>
            <family val="2"/>
          </rPr>
          <t xml:space="preserve">(1998). GIS modelling of slope stability in Phewa Tai watershed, Nepal. </t>
        </r>
        <r>
          <rPr>
            <i/>
            <sz val="9"/>
            <color indexed="81"/>
            <rFont val="Tahoma"/>
            <family val="2"/>
          </rPr>
          <t>Geomorphology, 26</t>
        </r>
        <r>
          <rPr>
            <sz val="9"/>
            <color indexed="81"/>
            <rFont val="Tahoma"/>
            <family val="2"/>
          </rPr>
          <t>(1-3), 151-170.</t>
        </r>
        <r>
          <rPr>
            <sz val="9"/>
            <color indexed="81"/>
            <rFont val="Tahoma"/>
            <family val="2"/>
          </rPr>
          <t xml:space="preserve">
</t>
        </r>
      </text>
    </comment>
    <comment ref="E9" authorId="0">
      <text>
        <r>
          <rPr>
            <b/>
            <sz val="9"/>
            <color indexed="81"/>
            <rFont val="Tahoma"/>
            <family val="2"/>
          </rPr>
          <t>Renee (regarding Rowbotham &amp; Dudycha, 1998):</t>
        </r>
        <r>
          <rPr>
            <sz val="9"/>
            <color indexed="81"/>
            <rFont val="Tahoma"/>
            <family val="2"/>
          </rPr>
          <t xml:space="preserve">
use GIS to predict slope stability, moving away from the grid cell approach, by "employing geomorphometrically significant terrain units" derived from line networks of local maxima and minima of elevation and curvature surfaces. They used logistic regression in a statistical package (not in GIS) to predict the stability of the terrain units then imported back into GISto produce a slope stability map.
Gives a decent background of literature in terms of variables used, and some in respect to methods although there are more "new" methods around since this article. Includes  some flowcharts of processes which may be handy. also mentions % area as opposed to presence or absence in multivariate techniques, and how that is better.
"... the research procedure was divided into four main stages:( i.) theconstruction of a conventional map of mountain hazard, (ii.) the compilation of a GIS database, (iii.) the extraction of geomorphometrically meaningful terrain units, and (iv.) the development of a regional model of slope stability for the study area."</t>
        </r>
      </text>
    </comment>
    <comment ref="J9" authorId="0">
      <text>
        <r>
          <rPr>
            <u/>
            <sz val="9"/>
            <color indexed="81"/>
            <rFont val="Tahoma"/>
            <family val="2"/>
          </rPr>
          <t>EndNote style (APA 5th - uow):</t>
        </r>
        <r>
          <rPr>
            <b/>
            <sz val="9"/>
            <color indexed="81"/>
            <rFont val="Tahoma"/>
            <family val="2"/>
          </rPr>
          <t xml:space="preserve">
Fernandez, T., Irigaray, C., El Hamdouni, R., &amp; Chacon, J. </t>
        </r>
        <r>
          <rPr>
            <sz val="9"/>
            <color indexed="81"/>
            <rFont val="Tahoma"/>
            <family val="2"/>
          </rPr>
          <t xml:space="preserve">(2000, Dec10-12). </t>
        </r>
        <r>
          <rPr>
            <i/>
            <sz val="9"/>
            <color indexed="81"/>
            <rFont val="Tahoma"/>
            <family val="2"/>
          </rPr>
          <t xml:space="preserve">Methodology for landslide susceptibility mapping by means of a GIS. Application to the Contraviesa area (Granada, Spain). </t>
        </r>
        <r>
          <rPr>
            <sz val="9"/>
            <color indexed="81"/>
            <rFont val="Tahoma"/>
            <family val="2"/>
          </rPr>
          <t xml:space="preserve">Paper presneted at the GISLYT- Project International Workshop, Castro Urdiales, Spain.
</t>
        </r>
        <r>
          <rPr>
            <b/>
            <sz val="9"/>
            <color indexed="81"/>
            <rFont val="Tahoma"/>
            <family val="2"/>
          </rPr>
          <t xml:space="preserve">
</t>
        </r>
        <r>
          <rPr>
            <u/>
            <sz val="9"/>
            <color indexed="81"/>
            <rFont val="Tahoma"/>
            <family val="2"/>
          </rPr>
          <t>My assumption:</t>
        </r>
        <r>
          <rPr>
            <b/>
            <sz val="9"/>
            <color indexed="81"/>
            <rFont val="Tahoma"/>
            <family val="2"/>
          </rPr>
          <t xml:space="preserve">
Fernandez, T., Irigaray, C., El Hamdouni, R., &amp; Chacon, J. </t>
        </r>
        <r>
          <rPr>
            <sz val="9"/>
            <color indexed="81"/>
            <rFont val="Tahoma"/>
            <family val="2"/>
          </rPr>
          <t xml:space="preserve">(2003). Methodology for landslide susceptibility mapping by means of a GIS. Application to the Contraviesa area (Granada, Spain). </t>
        </r>
        <r>
          <rPr>
            <i/>
            <sz val="9"/>
            <color indexed="81"/>
            <rFont val="Tahoma"/>
            <family val="2"/>
          </rPr>
          <t>Natural Hazards, 30</t>
        </r>
        <r>
          <rPr>
            <sz val="9"/>
            <color indexed="81"/>
            <rFont val="Tahoma"/>
            <family val="2"/>
          </rPr>
          <t xml:space="preserve">(3), 297-308.
</t>
        </r>
      </text>
    </comment>
    <comment ref="K9" authorId="0">
      <text>
        <r>
          <rPr>
            <b/>
            <sz val="9"/>
            <color indexed="81"/>
            <rFont val="Tahoma"/>
            <family val="2"/>
          </rPr>
          <t>Renee:</t>
        </r>
        <r>
          <rPr>
            <sz val="9"/>
            <color indexed="81"/>
            <rFont val="Tahoma"/>
            <family val="2"/>
          </rPr>
          <t xml:space="preserve">
Journal: 2003
Conference: 2000</t>
        </r>
      </text>
    </comment>
    <comment ref="M9" authorId="0">
      <text>
        <r>
          <rPr>
            <b/>
            <sz val="9"/>
            <color indexed="81"/>
            <rFont val="Tahoma"/>
            <family val="2"/>
          </rPr>
          <t xml:space="preserve">Renee (regarding Fernandez </t>
        </r>
        <r>
          <rPr>
            <b/>
            <i/>
            <sz val="9"/>
            <color indexed="81"/>
            <rFont val="Tahoma"/>
            <family val="2"/>
          </rPr>
          <t xml:space="preserve">et al., </t>
        </r>
        <r>
          <rPr>
            <b/>
            <sz val="9"/>
            <color indexed="81"/>
            <rFont val="Tahoma"/>
            <family val="2"/>
          </rPr>
          <t>2003):</t>
        </r>
        <r>
          <rPr>
            <sz val="9"/>
            <color indexed="81"/>
            <rFont val="Tahoma"/>
            <family val="2"/>
          </rPr>
          <t xml:space="preserve">
Inventory of rupture zones of different slope movements, analysis of bivariate correlation of factors that determine stability, using a matrix to eventually obtain susceptibility classes. Validate susceptibility with inventory of same year then inventory of a previous year.</t>
        </r>
      </text>
    </comment>
    <comment ref="R9" authorId="0">
      <text>
        <r>
          <rPr>
            <b/>
            <sz val="9"/>
            <color indexed="81"/>
            <rFont val="Tahoma"/>
            <family val="2"/>
          </rPr>
          <t xml:space="preserve">Fall, M., Azzam, R., &amp; Noubactep, C. </t>
        </r>
        <r>
          <rPr>
            <sz val="9"/>
            <color indexed="81"/>
            <rFont val="Tahoma"/>
            <family val="2"/>
          </rPr>
          <t xml:space="preserve">(2006). A multi-method to study the stability of natural slopes and landslide susceptibility mapping. </t>
        </r>
        <r>
          <rPr>
            <i/>
            <sz val="9"/>
            <color indexed="81"/>
            <rFont val="Tahoma"/>
            <family val="2"/>
          </rPr>
          <t>Engineering Geology, 82</t>
        </r>
        <r>
          <rPr>
            <sz val="9"/>
            <color indexed="81"/>
            <rFont val="Tahoma"/>
            <family val="2"/>
          </rPr>
          <t>(4), 241-263.</t>
        </r>
      </text>
    </comment>
    <comment ref="U9" authorId="0">
      <text>
        <r>
          <rPr>
            <b/>
            <sz val="9"/>
            <color indexed="81"/>
            <rFont val="Tahoma"/>
            <family val="2"/>
          </rPr>
          <t xml:space="preserve">Renee (regarding Fall </t>
        </r>
        <r>
          <rPr>
            <b/>
            <i/>
            <sz val="9"/>
            <color indexed="81"/>
            <rFont val="Tahoma"/>
            <family val="2"/>
          </rPr>
          <t>et al.,</t>
        </r>
        <r>
          <rPr>
            <b/>
            <sz val="9"/>
            <color indexed="81"/>
            <rFont val="Tahoma"/>
            <family val="2"/>
          </rPr>
          <t xml:space="preserve"> 2006):</t>
        </r>
        <r>
          <rPr>
            <sz val="9"/>
            <color indexed="81"/>
            <rFont val="Tahoma"/>
            <family val="2"/>
          </rPr>
          <t xml:space="preserve">
Multi-method approach to assessing slope stability and landslide hazard mapping (for Dakar coastal region) using getechnical field and laboratory works, GIS, and mechanical (deterministic and numerical) stability analysis.
Found "slides were influenced by the geotechnical propertis of the soil, the weathering, the hydrogeological situation, and the erosion by waves.</t>
        </r>
      </text>
    </comment>
    <comment ref="Y9" authorId="0">
      <text>
        <r>
          <rPr>
            <b/>
            <sz val="9"/>
            <color indexed="81"/>
            <rFont val="Tahoma"/>
            <family val="2"/>
          </rPr>
          <t xml:space="preserve">Budetta, P., Santo, A., Vivenzio, F. </t>
        </r>
        <r>
          <rPr>
            <sz val="9"/>
            <color indexed="81"/>
            <rFont val="Tahoma"/>
            <family val="2"/>
          </rPr>
          <t xml:space="preserve">(2004, Aug 20-28). Landslide hazard mapping along the coastline of the Cilento region (Itlay) by means of a GIS-based parameter rating approach. </t>
        </r>
        <r>
          <rPr>
            <i/>
            <sz val="9"/>
            <color indexed="81"/>
            <rFont val="Tahoma"/>
            <family val="2"/>
          </rPr>
          <t xml:space="preserve">Conference for the 32nd International Geological Congress, </t>
        </r>
        <r>
          <rPr>
            <sz val="9"/>
            <color indexed="81"/>
            <rFont val="Tahoma"/>
            <family val="2"/>
          </rPr>
          <t xml:space="preserve"> Florence, ITALY.
</t>
        </r>
        <r>
          <rPr>
            <b/>
            <sz val="9"/>
            <color indexed="81"/>
            <rFont val="Tahoma"/>
            <family val="2"/>
          </rPr>
          <t xml:space="preserve">
</t>
        </r>
        <r>
          <rPr>
            <u/>
            <sz val="9"/>
            <color indexed="81"/>
            <rFont val="Tahoma"/>
            <family val="2"/>
          </rPr>
          <t>My Assumption:</t>
        </r>
        <r>
          <rPr>
            <b/>
            <sz val="9"/>
            <color indexed="81"/>
            <rFont val="Tahoma"/>
            <family val="2"/>
          </rPr>
          <t xml:space="preserve">
Budetta, P., Santo, A., Vivenzio, F. </t>
        </r>
        <r>
          <rPr>
            <sz val="9"/>
            <color indexed="81"/>
            <rFont val="Tahoma"/>
            <family val="2"/>
          </rPr>
          <t xml:space="preserve">(2008). Landslide hazard mapping along the coastline of the Cilento region (Itlay) by means of a GIS-based parameter rating approach. </t>
        </r>
        <r>
          <rPr>
            <i/>
            <sz val="9"/>
            <color indexed="81"/>
            <rFont val="Tahoma"/>
            <family val="2"/>
          </rPr>
          <t>Geomorphology 94</t>
        </r>
        <r>
          <rPr>
            <sz val="9"/>
            <color indexed="81"/>
            <rFont val="Tahoma"/>
            <family val="2"/>
          </rPr>
          <t>(3-4), 340-352.</t>
        </r>
      </text>
    </comment>
    <comment ref="AA9" authorId="0">
      <text>
        <r>
          <rPr>
            <b/>
            <sz val="9"/>
            <color indexed="81"/>
            <rFont val="Tahoma"/>
            <family val="2"/>
          </rPr>
          <t xml:space="preserve">Renee (regarding Budetta </t>
        </r>
        <r>
          <rPr>
            <b/>
            <i/>
            <sz val="9"/>
            <color indexed="81"/>
            <rFont val="Tahoma"/>
            <family val="2"/>
          </rPr>
          <t xml:space="preserve">et al., </t>
        </r>
        <r>
          <rPr>
            <b/>
            <sz val="9"/>
            <color indexed="81"/>
            <rFont val="Tahoma"/>
            <family val="2"/>
          </rPr>
          <t>2008):</t>
        </r>
        <r>
          <rPr>
            <sz val="9"/>
            <color indexed="81"/>
            <rFont val="Tahoma"/>
            <family val="2"/>
          </rPr>
          <t xml:space="preserve">
Uses the heuristic approach for landslide hazard zonation (LHZ). Destructive force of waves on coastline, get rock falls and slides. Parameters include geological, topographical, geomechanical, environmental and wave hydraulic characteristics of th estudy area.
Main steps: 
(1)  choice of parameters relevent to LHZ
(2) analysis of binary interaction between factors
(3) weighting of interaction importance
(4) rating assignment to diff. classes of parameters
(5) final computation of "instability index" (I.I.)</t>
        </r>
      </text>
    </comment>
    <comment ref="AE9" authorId="1">
      <text>
        <r>
          <rPr>
            <b/>
            <sz val="10"/>
            <color indexed="81"/>
            <rFont val="Tahoma"/>
            <family val="2"/>
          </rPr>
          <t>Crozier, M. J.</t>
        </r>
        <r>
          <rPr>
            <sz val="10"/>
            <color indexed="81"/>
            <rFont val="Tahoma"/>
            <family val="2"/>
          </rPr>
          <t xml:space="preserve"> (2005). Multiple-occurrence regional landslide events in New Zealand: Hazard management issues. </t>
        </r>
        <r>
          <rPr>
            <i/>
            <sz val="10"/>
            <color indexed="81"/>
            <rFont val="Tahoma"/>
            <family val="2"/>
          </rPr>
          <t>Landslides, 2</t>
        </r>
        <r>
          <rPr>
            <sz val="10"/>
            <color indexed="81"/>
            <rFont val="Tahoma"/>
            <family val="2"/>
          </rPr>
          <t>(4), 247-256.</t>
        </r>
      </text>
    </comment>
    <comment ref="B10" authorId="0">
      <text>
        <r>
          <rPr>
            <b/>
            <sz val="10"/>
            <color indexed="81"/>
            <rFont val="Tahoma"/>
            <family val="2"/>
          </rPr>
          <t xml:space="preserve">Uromeihy, A., &amp; Mahdavifar, M. R. (2001). </t>
        </r>
        <r>
          <rPr>
            <sz val="10"/>
            <color indexed="81"/>
            <rFont val="Tahoma"/>
            <family val="2"/>
          </rPr>
          <t>Reply to</t>
        </r>
        <r>
          <rPr>
            <b/>
            <sz val="10"/>
            <color indexed="81"/>
            <rFont val="Tahoma"/>
            <family val="2"/>
          </rPr>
          <t xml:space="preserve"> </t>
        </r>
        <r>
          <rPr>
            <sz val="10"/>
            <color indexed="81"/>
            <rFont val="Tahoma"/>
            <family val="2"/>
          </rPr>
          <t xml:space="preserve">Discussion on "Landslide hazard zonation of the Khorshrostam area, Iran" by A. Uromeihy and M. R. Mahdavifar, Bull Eng Geol Environ 58:207-213. </t>
        </r>
        <r>
          <rPr>
            <i/>
            <sz val="10"/>
            <color indexed="81"/>
            <rFont val="Tahoma"/>
            <family val="2"/>
          </rPr>
          <t>Bulletin of Engineering Geology and the Environment 60</t>
        </r>
        <r>
          <rPr>
            <sz val="10"/>
            <color indexed="81"/>
            <rFont val="Tahoma"/>
            <family val="2"/>
          </rPr>
          <t xml:space="preserve">(1), 81.
</t>
        </r>
      </text>
    </comment>
    <comment ref="E10" authorId="0">
      <text>
        <r>
          <rPr>
            <b/>
            <sz val="9"/>
            <color indexed="81"/>
            <rFont val="Tahoma"/>
            <family val="2"/>
          </rPr>
          <t>Renee:</t>
        </r>
        <r>
          <rPr>
            <sz val="9"/>
            <color indexed="81"/>
            <rFont val="Tahoma"/>
            <family val="2"/>
          </rPr>
          <t xml:space="preserve">
1 page response to Gokceoglu (2001)</t>
        </r>
      </text>
    </comment>
    <comment ref="J10" authorId="0">
      <text>
        <r>
          <rPr>
            <b/>
            <sz val="9"/>
            <color indexed="81"/>
            <rFont val="Tahoma"/>
            <family val="2"/>
          </rPr>
          <t xml:space="preserve">Guinau, M., Pallas, R., &amp; Vilaplana, J. M. </t>
        </r>
        <r>
          <rPr>
            <sz val="9"/>
            <color indexed="81"/>
            <rFont val="Tahoma"/>
            <family val="2"/>
          </rPr>
          <t xml:space="preserve">(2005). A feasible methodology for landslide susceptibility assessment in developing countries: A case-study of NW  Nicaragua after Hurricane Mitch. </t>
        </r>
        <r>
          <rPr>
            <i/>
            <sz val="9"/>
            <color indexed="81"/>
            <rFont val="Tahoma"/>
            <family val="2"/>
          </rPr>
          <t>Engineering Geology, 80</t>
        </r>
        <r>
          <rPr>
            <sz val="9"/>
            <color indexed="81"/>
            <rFont val="Tahoma"/>
            <family val="2"/>
          </rPr>
          <t>(3-4), 316-327.</t>
        </r>
      </text>
    </comment>
    <comment ref="M10" authorId="0">
      <text>
        <r>
          <rPr>
            <b/>
            <sz val="9"/>
            <color indexed="81"/>
            <rFont val="Tahoma"/>
            <family val="2"/>
          </rPr>
          <t xml:space="preserve">Renee (regarding Guinau </t>
        </r>
        <r>
          <rPr>
            <b/>
            <i/>
            <sz val="9"/>
            <color indexed="81"/>
            <rFont val="Tahoma"/>
            <family val="2"/>
          </rPr>
          <t xml:space="preserve">et al., </t>
        </r>
        <r>
          <rPr>
            <b/>
            <sz val="9"/>
            <color indexed="81"/>
            <rFont val="Tahoma"/>
            <family val="2"/>
          </rPr>
          <t>2005):</t>
        </r>
        <r>
          <rPr>
            <sz val="9"/>
            <color indexed="81"/>
            <rFont val="Tahoma"/>
            <family val="2"/>
          </rPr>
          <t xml:space="preserve">
Oct 1998 Hurricane Mitch triggered many landslides, mostly debris flows in Honduras and Nicaragua, high death toll and considerable damage to property.
Authors set out to "explore the potentialapplication of relatively simple and affordable landslide susceptibility methodologies"  for developing countries. Focused on NW Nicaragua. Study included field work to produce a landslide inventory map at 1:10,000 scale and a selection of relevent instability factors, GIS, validation using a training and test zone.
However don't elaborate what the method entails in the abstract.</t>
        </r>
      </text>
    </comment>
    <comment ref="R10" authorId="0">
      <text>
        <r>
          <rPr>
            <b/>
            <sz val="9"/>
            <color indexed="81"/>
            <rFont val="Tahoma"/>
            <family val="2"/>
          </rPr>
          <t xml:space="preserve">Gökceoglu, C., Sonmez, H., Nefeslioglu, H.A., Duman, T.Y., and Can, T. </t>
        </r>
        <r>
          <rPr>
            <sz val="9"/>
            <color indexed="81"/>
            <rFont val="Tahoma"/>
            <family val="2"/>
          </rPr>
          <t xml:space="preserve">(2005). The 17 March Kuzulu landslide (Sivas, Turkey) and landslide susceptibility map of its near vicinity. </t>
        </r>
        <r>
          <rPr>
            <i/>
            <sz val="9"/>
            <color indexed="81"/>
            <rFont val="Tahoma"/>
            <family val="2"/>
          </rPr>
          <t>Engineering Geology 81</t>
        </r>
        <r>
          <rPr>
            <sz val="9"/>
            <color indexed="81"/>
            <rFont val="Tahoma"/>
            <family val="2"/>
          </rPr>
          <t xml:space="preserve">(1), 65-83.
</t>
        </r>
      </text>
    </comment>
    <comment ref="Y10" authorId="0">
      <text>
        <r>
          <rPr>
            <b/>
            <sz val="9"/>
            <color indexed="81"/>
            <rFont val="Tahoma"/>
            <family val="2"/>
          </rPr>
          <t xml:space="preserve">Burton, A., &amp; Bathurst, J. C. </t>
        </r>
        <r>
          <rPr>
            <sz val="9"/>
            <color indexed="81"/>
            <rFont val="Tahoma"/>
            <family val="2"/>
          </rPr>
          <t xml:space="preserve">(1998). Physically based modelling of shallow landslide sediment yield at a catchment scale. </t>
        </r>
        <r>
          <rPr>
            <i/>
            <sz val="9"/>
            <color indexed="81"/>
            <rFont val="Tahoma"/>
            <family val="2"/>
          </rPr>
          <t>Environmental Geology, 35</t>
        </r>
        <r>
          <rPr>
            <sz val="9"/>
            <color indexed="81"/>
            <rFont val="Tahoma"/>
            <family val="2"/>
          </rPr>
          <t>(2-3), 89-99.</t>
        </r>
      </text>
    </comment>
    <comment ref="AE10" authorId="0">
      <text>
        <r>
          <rPr>
            <b/>
            <sz val="9"/>
            <color indexed="81"/>
            <rFont val="Tahoma"/>
            <family val="2"/>
          </rPr>
          <t xml:space="preserve">Duman, T. Y., Can, T., Ulusay, R. A., Kecer, M., Emre, O., Ates, S., &amp; Gedik, I. </t>
        </r>
        <r>
          <rPr>
            <sz val="9"/>
            <color indexed="81"/>
            <rFont val="Tahoma"/>
            <family val="2"/>
          </rPr>
          <t xml:space="preserve">(2005). A geohazard reconnaissance study based on geoscientific information for development needs of he western region of Instanbul (Turkey). </t>
        </r>
        <r>
          <rPr>
            <i/>
            <sz val="9"/>
            <color indexed="81"/>
            <rFont val="Tahoma"/>
            <family val="2"/>
          </rPr>
          <t>Environmental Geology, 48</t>
        </r>
        <r>
          <rPr>
            <sz val="9"/>
            <color indexed="81"/>
            <rFont val="Tahoma"/>
            <family val="2"/>
          </rPr>
          <t>(7), 871-888.</t>
        </r>
      </text>
    </comment>
    <comment ref="AF10" authorId="0">
      <text>
        <r>
          <rPr>
            <b/>
            <sz val="9"/>
            <color indexed="81"/>
            <rFont val="Tahoma"/>
            <family val="2"/>
          </rPr>
          <t>Renee:</t>
        </r>
        <r>
          <rPr>
            <sz val="9"/>
            <color indexed="81"/>
            <rFont val="Tahoma"/>
            <family val="2"/>
          </rPr>
          <t xml:space="preserve">
Oct. 2005</t>
        </r>
      </text>
    </comment>
    <comment ref="AG10" authorId="0">
      <text>
        <r>
          <rPr>
            <b/>
            <sz val="9"/>
            <color indexed="81"/>
            <rFont val="Tahoma"/>
            <family val="2"/>
          </rPr>
          <t xml:space="preserve">Renee (regarding Duman </t>
        </r>
        <r>
          <rPr>
            <b/>
            <i/>
            <sz val="9"/>
            <color indexed="81"/>
            <rFont val="Tahoma"/>
            <family val="2"/>
          </rPr>
          <t xml:space="preserve">et al., </t>
        </r>
        <r>
          <rPr>
            <b/>
            <sz val="9"/>
            <color indexed="81"/>
            <rFont val="Tahoma"/>
            <family val="2"/>
          </rPr>
          <t>2005b):</t>
        </r>
        <r>
          <rPr>
            <sz val="9"/>
            <color indexed="81"/>
            <rFont val="Tahoma"/>
            <family val="2"/>
          </rPr>
          <t xml:space="preserve">
Using GIS, they create landslide inventory maps, and maps of liquefaction- and flood- prone areas for the Marmara Region of Turkey which is exposed to earthquakes, landslides and floods.
Earthquake-induced liquefaction areas evaluated using geomorph. "criteria based on field investigation of... 88 bore-holes drilled on recent deposits..."</t>
        </r>
      </text>
    </comment>
    <comment ref="B11" authorId="0">
      <text>
        <r>
          <rPr>
            <b/>
            <sz val="9"/>
            <color indexed="81"/>
            <rFont val="Tahoma"/>
            <family val="2"/>
          </rPr>
          <t xml:space="preserve">Zolfaghari, A., &amp; Heath, A. C. </t>
        </r>
        <r>
          <rPr>
            <sz val="9"/>
            <color indexed="81"/>
            <rFont val="Tahoma"/>
            <family val="2"/>
          </rPr>
          <t xml:space="preserve">(2008). A GIS application for assessing landslide hazard over a large area. </t>
        </r>
        <r>
          <rPr>
            <i/>
            <sz val="9"/>
            <color indexed="81"/>
            <rFont val="Tahoma"/>
            <family val="2"/>
          </rPr>
          <t>Computers and Geotechnics, 35</t>
        </r>
        <r>
          <rPr>
            <sz val="9"/>
            <color indexed="81"/>
            <rFont val="Tahoma"/>
            <family val="2"/>
          </rPr>
          <t>(2), 278-285.</t>
        </r>
      </text>
    </comment>
    <comment ref="E11" authorId="0">
      <text>
        <r>
          <rPr>
            <b/>
            <sz val="9"/>
            <color indexed="81"/>
            <rFont val="Tahoma"/>
            <family val="2"/>
          </rPr>
          <t>Renee (regarding Zolfaghari &amp; Heath, 2008):</t>
        </r>
        <r>
          <rPr>
            <sz val="9"/>
            <color indexed="81"/>
            <rFont val="Tahoma"/>
            <family val="2"/>
          </rPr>
          <t xml:space="preserve">
assess landslide hazard using a probablistic approach (Monte Carlo), with details on modelling earthquake loading (peak horizontal acceleration) and groundwater change (predict using rainfall magnitude after monitoring 20 boreholes in a 1600 m x 1600 m study area and monitoring elevation of Avon river surface)</t>
        </r>
      </text>
    </comment>
    <comment ref="J11" authorId="0">
      <text>
        <r>
          <rPr>
            <b/>
            <sz val="9"/>
            <color indexed="81"/>
            <rFont val="Tahoma"/>
            <family val="2"/>
          </rPr>
          <t xml:space="preserve">Keefer, D. K. </t>
        </r>
        <r>
          <rPr>
            <sz val="9"/>
            <color indexed="81"/>
            <rFont val="Tahoma"/>
            <family val="2"/>
          </rPr>
          <t xml:space="preserve">(2002). </t>
        </r>
        <r>
          <rPr>
            <i/>
            <sz val="9"/>
            <color indexed="81"/>
            <rFont val="Tahoma"/>
            <family val="2"/>
          </rPr>
          <t>Investigating landslides caused by earthquakes - A historical review.</t>
        </r>
        <r>
          <rPr>
            <sz val="9"/>
            <color indexed="81"/>
            <rFont val="Tahoma"/>
            <family val="2"/>
          </rPr>
          <t xml:space="preserve"> Paper presented at the Symposium on Assessment and Mitigation of Multiple Hazards, Nice, France.</t>
        </r>
        <r>
          <rPr>
            <i/>
            <sz val="9"/>
            <color indexed="81"/>
            <rFont val="Tahoma"/>
            <family val="2"/>
          </rPr>
          <t xml:space="preserve"> </t>
        </r>
        <r>
          <rPr>
            <sz val="9"/>
            <color indexed="81"/>
            <rFont val="Tahoma"/>
            <family val="2"/>
          </rPr>
          <t xml:space="preserve">
</t>
        </r>
      </text>
    </comment>
    <comment ref="M11" authorId="0">
      <text>
        <r>
          <rPr>
            <b/>
            <sz val="9"/>
            <color indexed="81"/>
            <rFont val="Tahoma"/>
            <family val="2"/>
          </rPr>
          <t>Renee:</t>
        </r>
        <r>
          <rPr>
            <sz val="9"/>
            <color indexed="81"/>
            <rFont val="Tahoma"/>
            <family val="2"/>
          </rPr>
          <t xml:space="preserve">
"The additional use of ... (GIS)  processing and digital mapping since about 1989 as greatly facilitaed the level of analysis that can be applied to mapped distributions of landslides." (</t>
        </r>
        <r>
          <rPr>
            <b/>
            <sz val="9"/>
            <color indexed="81"/>
            <rFont val="Tahoma"/>
            <family val="2"/>
          </rPr>
          <t>Keefer, 2002</t>
        </r>
        <r>
          <rPr>
            <sz val="9"/>
            <color indexed="81"/>
            <rFont val="Tahoma"/>
            <family val="2"/>
          </rPr>
          <t>)
some mention of liquefied masses
"Table 1. Characteristics of earthquake-induced landslides (Modified from Keefer 1984, 1999)*"
Arias Intensity thresholds.</t>
        </r>
      </text>
    </comment>
    <comment ref="R11" authorId="0">
      <text>
        <r>
          <rPr>
            <b/>
            <sz val="9"/>
            <color indexed="81"/>
            <rFont val="Tahoma"/>
            <family val="2"/>
          </rPr>
          <t xml:space="preserve">Gritzner, M. L., Marcus, W. A., Aspinall, R. &amp; Custer, S. G. </t>
        </r>
        <r>
          <rPr>
            <sz val="9"/>
            <color indexed="81"/>
            <rFont val="Tahoma"/>
            <family val="2"/>
          </rPr>
          <t xml:space="preserve">(2001). Assessing landslide potential using GIS, soil wetness modelling and topographic attributes, Payette River, Idaho. </t>
        </r>
        <r>
          <rPr>
            <i/>
            <sz val="9"/>
            <color indexed="81"/>
            <rFont val="Tahoma"/>
            <family val="2"/>
          </rPr>
          <t>Geomorphology, 37</t>
        </r>
        <r>
          <rPr>
            <sz val="9"/>
            <color indexed="81"/>
            <rFont val="Tahoma"/>
            <family val="2"/>
          </rPr>
          <t>(1-2), 149-165.</t>
        </r>
      </text>
    </comment>
    <comment ref="U11" authorId="0">
      <text>
        <r>
          <rPr>
            <b/>
            <sz val="9"/>
            <color indexed="81"/>
            <rFont val="Tahoma"/>
            <family val="2"/>
          </rPr>
          <t xml:space="preserve">Renee (regarding Gritzner </t>
        </r>
        <r>
          <rPr>
            <b/>
            <i/>
            <sz val="9"/>
            <color indexed="81"/>
            <rFont val="Tahoma"/>
            <family val="2"/>
          </rPr>
          <t>et al.,</t>
        </r>
        <r>
          <rPr>
            <b/>
            <sz val="9"/>
            <color indexed="81"/>
            <rFont val="Tahoma"/>
            <family val="2"/>
          </rPr>
          <t xml:space="preserve"> 2001):</t>
        </r>
        <r>
          <rPr>
            <sz val="9"/>
            <color indexed="81"/>
            <rFont val="Tahoma"/>
            <family val="2"/>
          </rPr>
          <t xml:space="preserve">
"Chi-square analysis indicated that plan and profile curvature, flow path length, upslope contributing area and the DYNWET-based moisture index were not significantly reated to landsliding." whereas slope and elevation were, while aspect was based on graphical analysis (although non-significant chi-square relation).
Use a Bayesian probability model with 2 "signifcant" factors to create a "relative landslide risk" map. 
Modelling landslides at landscape scale "... limited by the type, resolution, and quality of available data" rather than quality of the model.</t>
        </r>
      </text>
    </comment>
    <comment ref="Y11" authorId="0">
      <text>
        <r>
          <rPr>
            <b/>
            <sz val="9"/>
            <color indexed="81"/>
            <rFont val="Tahoma"/>
            <family val="2"/>
          </rPr>
          <t xml:space="preserve">Capolongo, D., Refice, A., Mankelow, J. </t>
        </r>
        <r>
          <rPr>
            <sz val="9"/>
            <color indexed="81"/>
            <rFont val="Tahoma"/>
            <family val="2"/>
          </rPr>
          <t xml:space="preserve">(2002). Evaluating earthquake-triggered landslide hazard at the basin scale through GIS in the Upper Sele River Valley. </t>
        </r>
        <r>
          <rPr>
            <i/>
            <sz val="9"/>
            <color indexed="81"/>
            <rFont val="Tahoma"/>
            <family val="2"/>
          </rPr>
          <t>Symposim on Assessment and Mitigation of Multiple Hazards, 2002, Nice, FRANCE.</t>
        </r>
        <r>
          <rPr>
            <b/>
            <sz val="9"/>
            <color indexed="81"/>
            <rFont val="Tahoma"/>
            <family val="2"/>
          </rPr>
          <t xml:space="preserve">
</t>
        </r>
        <r>
          <rPr>
            <u/>
            <sz val="9"/>
            <color indexed="81"/>
            <rFont val="Tahoma"/>
            <family val="2"/>
          </rPr>
          <t>My Assumption:</t>
        </r>
        <r>
          <rPr>
            <b/>
            <sz val="9"/>
            <color indexed="81"/>
            <rFont val="Tahoma"/>
            <family val="2"/>
          </rPr>
          <t xml:space="preserve">
Capolongo, D., Refice, A., Mankelow, J. </t>
        </r>
        <r>
          <rPr>
            <sz val="9"/>
            <color indexed="81"/>
            <rFont val="Tahoma"/>
            <family val="2"/>
          </rPr>
          <t xml:space="preserve">(2002). Evaluating earthquake-triggered landslide hazard at the basin scale through GIS in the Upper Sele River Valley. </t>
        </r>
        <r>
          <rPr>
            <i/>
            <sz val="9"/>
            <color indexed="81"/>
            <rFont val="Tahoma"/>
            <family val="2"/>
          </rPr>
          <t>Survey in Geophysics 23</t>
        </r>
        <r>
          <rPr>
            <sz val="9"/>
            <color indexed="81"/>
            <rFont val="Tahoma"/>
            <family val="2"/>
          </rPr>
          <t xml:space="preserve">(6, Sp.Iss. SI), 595-625. 
</t>
        </r>
      </text>
    </comment>
    <comment ref="AE11" authorId="0">
      <text>
        <r>
          <rPr>
            <u/>
            <sz val="9"/>
            <color indexed="81"/>
            <rFont val="Tahoma"/>
            <family val="2"/>
          </rPr>
          <t>EndNote Style (APA 5th (uow)):</t>
        </r>
        <r>
          <rPr>
            <b/>
            <sz val="9"/>
            <color indexed="81"/>
            <rFont val="Tahoma"/>
            <family val="2"/>
          </rPr>
          <t xml:space="preserve">
Frattini, P., Crosta, G. B., Fusi, N., &amp; Del Negro, P.</t>
        </r>
        <r>
          <rPr>
            <sz val="9"/>
            <color indexed="81"/>
            <rFont val="Tahoma"/>
            <family val="2"/>
          </rPr>
          <t xml:space="preserve"> (2004, 2002). </t>
        </r>
        <r>
          <rPr>
            <i/>
            <sz val="9"/>
            <color indexed="81"/>
            <rFont val="Tahoma"/>
            <family val="2"/>
          </rPr>
          <t>Shallow landslides in pyroclastic soils: a distibuted modelling approach for hazard assessment.</t>
        </r>
        <r>
          <rPr>
            <sz val="9"/>
            <color indexed="81"/>
            <rFont val="Tahoma"/>
            <family val="2"/>
          </rPr>
          <t xml:space="preserve"> Paper presented at the General Assembly of the European-Geophysical Society, Nice, FRANCE.</t>
        </r>
        <r>
          <rPr>
            <b/>
            <sz val="9"/>
            <color indexed="81"/>
            <rFont val="Tahoma"/>
            <family val="2"/>
          </rPr>
          <t xml:space="preserve">
</t>
        </r>
        <r>
          <rPr>
            <u/>
            <sz val="9"/>
            <color indexed="81"/>
            <rFont val="Tahoma"/>
            <family val="2"/>
          </rPr>
          <t>My assumption:</t>
        </r>
        <r>
          <rPr>
            <b/>
            <sz val="9"/>
            <color indexed="81"/>
            <rFont val="Tahoma"/>
            <family val="2"/>
          </rPr>
          <t xml:space="preserve">
Frattini, P., Crosta, G. B., Fusi, N., &amp; Del Negro, P. </t>
        </r>
        <r>
          <rPr>
            <sz val="9"/>
            <color indexed="81"/>
            <rFont val="Tahoma"/>
            <family val="2"/>
          </rPr>
          <t xml:space="preserve">(2004). Shallow landslides in pyroclastic soils: a distibuted modelling approach for hazard assessment. </t>
        </r>
        <r>
          <rPr>
            <i/>
            <sz val="9"/>
            <color indexed="81"/>
            <rFont val="Tahoma"/>
            <family val="2"/>
          </rPr>
          <t>Engineering Geology, 73</t>
        </r>
        <r>
          <rPr>
            <sz val="9"/>
            <color indexed="81"/>
            <rFont val="Tahoma"/>
            <family val="2"/>
          </rPr>
          <t>(3-4), 277-295.</t>
        </r>
      </text>
    </comment>
    <comment ref="AF11" authorId="0">
      <text>
        <r>
          <rPr>
            <b/>
            <sz val="9"/>
            <color indexed="81"/>
            <rFont val="Tahoma"/>
            <family val="2"/>
          </rPr>
          <t xml:space="preserve">Renee:   </t>
        </r>
        <r>
          <rPr>
            <sz val="9"/>
            <color indexed="81"/>
            <rFont val="Tahoma"/>
            <family val="2"/>
          </rPr>
          <t xml:space="preserve">May be of some interest later, have added to EndNote.
</t>
        </r>
      </text>
    </comment>
    <comment ref="AG11" authorId="0">
      <text>
        <r>
          <rPr>
            <b/>
            <sz val="9"/>
            <color indexed="81"/>
            <rFont val="Tahoma"/>
            <family val="2"/>
          </rPr>
          <t>Renee:</t>
        </r>
        <r>
          <rPr>
            <sz val="9"/>
            <color indexed="81"/>
            <rFont val="Tahoma"/>
            <family val="2"/>
          </rPr>
          <t xml:space="preserve">
 From Frattini </t>
        </r>
        <r>
          <rPr>
            <i/>
            <sz val="9"/>
            <color indexed="81"/>
            <rFont val="Tahoma"/>
            <family val="2"/>
          </rPr>
          <t xml:space="preserve">et al. </t>
        </r>
        <r>
          <rPr>
            <sz val="9"/>
            <color indexed="81"/>
            <rFont val="Tahoma"/>
            <family val="2"/>
          </rPr>
          <t>(2000) abstract...
- simulate transient hydro. &amp; geotech. Processes responsible for slope instability. 
"model contribution to instability of lateral flow by simulating the time-dependent formation of groundwater response to rainfall."
- some issues with estimation by the looks of it, but predicts "correctly slope instability within zero order basins where landslides occurred and developed into large debris flows."</t>
        </r>
      </text>
    </comment>
    <comment ref="J12" authorId="0">
      <text>
        <r>
          <rPr>
            <u/>
            <sz val="9"/>
            <color indexed="81"/>
            <rFont val="Tahoma"/>
            <family val="2"/>
          </rPr>
          <t>EndNote Style (APA 5th (uow)):</t>
        </r>
        <r>
          <rPr>
            <b/>
            <sz val="9"/>
            <color indexed="81"/>
            <rFont val="Tahoma"/>
            <family val="2"/>
          </rPr>
          <t xml:space="preserve">
Mejía-Navarro, M., Wohl, E. E., &amp; Oaks, S. D.</t>
        </r>
        <r>
          <rPr>
            <sz val="9"/>
            <color indexed="81"/>
            <rFont val="Tahoma"/>
            <family val="2"/>
          </rPr>
          <t xml:space="preserve"> (1994, Sep 24-25). </t>
        </r>
        <r>
          <rPr>
            <i/>
            <sz val="9"/>
            <color indexed="81"/>
            <rFont val="Tahoma"/>
            <family val="2"/>
          </rPr>
          <t xml:space="preserve">GEOLOGICAL 
    HAZARDS, VULNERABILITY, AND RISK ASSESSMENT USING GIS - MODEL FOR 
    GLENWOOD-SPRINGS, COLORADO. </t>
        </r>
        <r>
          <rPr>
            <sz val="9"/>
            <color indexed="81"/>
            <rFont val="Tahoma"/>
            <family val="2"/>
          </rPr>
          <t>Paper presented at the 25th Binghamton 
    Symposium in Geomorphology, Binghamton, Ny.</t>
        </r>
        <r>
          <rPr>
            <b/>
            <sz val="9"/>
            <color indexed="81"/>
            <rFont val="Tahoma"/>
            <family val="2"/>
          </rPr>
          <t xml:space="preserve">
</t>
        </r>
        <r>
          <rPr>
            <u/>
            <sz val="9"/>
            <color indexed="81"/>
            <rFont val="Tahoma"/>
            <family val="2"/>
          </rPr>
          <t>My assumption:</t>
        </r>
        <r>
          <rPr>
            <b/>
            <sz val="9"/>
            <color indexed="81"/>
            <rFont val="Tahoma"/>
            <family val="2"/>
          </rPr>
          <t xml:space="preserve">
Mejía-Navarro, M., Wohl, E. E., &amp; Oaks, S. D. </t>
        </r>
        <r>
          <rPr>
            <sz val="9"/>
            <color indexed="81"/>
            <rFont val="Tahoma"/>
            <family val="2"/>
          </rPr>
          <t>(1994). GEOLOGICAL HAZARDS, 
    VULNERABILITY, AND RISK ASSESSMENT USING GIS - MODEL FOR GLENWOOD-
    SPRINGS, COLORADO.</t>
        </r>
        <r>
          <rPr>
            <i/>
            <sz val="9"/>
            <color indexed="81"/>
            <rFont val="Tahoma"/>
            <family val="2"/>
          </rPr>
          <t xml:space="preserve"> Geomorphology, 10</t>
        </r>
        <r>
          <rPr>
            <sz val="9"/>
            <color indexed="81"/>
            <rFont val="Tahoma"/>
            <family val="2"/>
          </rPr>
          <t xml:space="preserve">(1-4), 331-354.
</t>
        </r>
      </text>
    </comment>
    <comment ref="M12" authorId="0">
      <text>
        <r>
          <rPr>
            <b/>
            <sz val="9"/>
            <color indexed="81"/>
            <rFont val="Tahoma"/>
            <family val="2"/>
          </rPr>
          <t xml:space="preserve">Renee (regarding Mejianavarro </t>
        </r>
        <r>
          <rPr>
            <b/>
            <i/>
            <sz val="9"/>
            <color indexed="81"/>
            <rFont val="Tahoma"/>
            <family val="2"/>
          </rPr>
          <t>et al.,</t>
        </r>
        <r>
          <rPr>
            <b/>
            <sz val="9"/>
            <color indexed="81"/>
            <rFont val="Tahoma"/>
            <family val="2"/>
          </rPr>
          <t xml:space="preserve"> 1994):</t>
        </r>
        <r>
          <rPr>
            <sz val="9"/>
            <color indexed="81"/>
            <rFont val="Tahoma"/>
            <family val="2"/>
          </rPr>
          <t xml:space="preserve">
The Glenwood Springs area (Colorado) has had at least 21 damaging debris flows and floods since 1900 including a debris flow over &gt; 80 ha of the city following a heavy thunderstorm on July 24 1977.
GIS used to assess geological hazards (subsidence, debris flows ), vulnerability and risk by processing factors ("topography, hydrology, precipitation, geomorphic processes, bedrock and surficial geology, structural geology, soils, vegetation, and land use") for "hazard asssessment using a set of algorithms"</t>
        </r>
      </text>
    </comment>
    <comment ref="R12" authorId="0">
      <text>
        <r>
          <rPr>
            <b/>
            <sz val="9"/>
            <color indexed="81"/>
            <rFont val="Tahoma"/>
            <family val="2"/>
          </rPr>
          <t xml:space="preserve">Guzzetti, F., Reichenbach, P., Ardizzone, F., Cardinali, M., &amp; Galli, M. </t>
        </r>
        <r>
          <rPr>
            <sz val="9"/>
            <color indexed="81"/>
            <rFont val="Tahoma"/>
            <family val="2"/>
          </rPr>
          <t xml:space="preserve">(2006). Estimating the quality of landslide susceptibility models. </t>
        </r>
        <r>
          <rPr>
            <i/>
            <sz val="9"/>
            <color indexed="81"/>
            <rFont val="Tahoma"/>
            <family val="2"/>
          </rPr>
          <t>Geomorphology, 81</t>
        </r>
        <r>
          <rPr>
            <sz val="9"/>
            <color indexed="81"/>
            <rFont val="Tahoma"/>
            <family val="2"/>
          </rPr>
          <t>(1-2), 166-184.</t>
        </r>
      </text>
    </comment>
    <comment ref="U12" authorId="0">
      <text>
        <r>
          <rPr>
            <b/>
            <sz val="9"/>
            <color indexed="81"/>
            <rFont val="Tahoma"/>
            <family val="2"/>
          </rPr>
          <t xml:space="preserve">Renee (regarding Guzzetti </t>
        </r>
        <r>
          <rPr>
            <b/>
            <i/>
            <sz val="9"/>
            <color indexed="81"/>
            <rFont val="Tahoma"/>
            <family val="2"/>
          </rPr>
          <t xml:space="preserve">et al., </t>
        </r>
        <r>
          <rPr>
            <b/>
            <sz val="9"/>
            <color indexed="81"/>
            <rFont val="Tahoma"/>
            <family val="2"/>
          </rPr>
          <t>2006):</t>
        </r>
        <r>
          <rPr>
            <sz val="9"/>
            <color indexed="81"/>
            <rFont val="Tahoma"/>
            <family val="2"/>
          </rPr>
          <t xml:space="preserve">
Propose a frame work to evaluate model reliability and prediction skill of a landslide susceptibility model obtaioned through discriminant  analysis of 46 thematic environmental variables. Compare with landslide inventory maps get about 77% correct.</t>
        </r>
      </text>
    </comment>
    <comment ref="Y12" authorId="0">
      <text>
        <r>
          <rPr>
            <b/>
            <sz val="9"/>
            <color indexed="81"/>
            <rFont val="Tahoma"/>
            <family val="2"/>
          </rPr>
          <t xml:space="preserve">Carrara, A., Crosta, G., Frattini, P. </t>
        </r>
        <r>
          <rPr>
            <sz val="9"/>
            <color indexed="81"/>
            <rFont val="Tahoma"/>
            <family val="2"/>
          </rPr>
          <t xml:space="preserve">(2004, Aug 20-28). Comparing models of debris-flow susceptibility in the alpine environment. </t>
        </r>
        <r>
          <rPr>
            <i/>
            <sz val="9"/>
            <color indexed="81"/>
            <rFont val="Tahoma"/>
            <family val="2"/>
          </rPr>
          <t>32nd International Geological Congress (Conference), Florence, ITALY.</t>
        </r>
        <r>
          <rPr>
            <sz val="9"/>
            <color indexed="81"/>
            <rFont val="Tahoma"/>
            <family val="2"/>
          </rPr>
          <t xml:space="preserve">
</t>
        </r>
        <r>
          <rPr>
            <u/>
            <sz val="9"/>
            <color indexed="81"/>
            <rFont val="Tahoma"/>
            <family val="2"/>
          </rPr>
          <t xml:space="preserve">My Assumption:
</t>
        </r>
        <r>
          <rPr>
            <b/>
            <sz val="9"/>
            <color indexed="81"/>
            <rFont val="Tahoma"/>
            <family val="2"/>
          </rPr>
          <t>Carrara, A., Crosta, G., Frattini, P.</t>
        </r>
        <r>
          <rPr>
            <sz val="9"/>
            <color indexed="81"/>
            <rFont val="Tahoma"/>
            <family val="2"/>
          </rPr>
          <t xml:space="preserve"> (2008). Comparing models of debris-flow susceptibility in the alpine environment. </t>
        </r>
        <r>
          <rPr>
            <i/>
            <sz val="9"/>
            <color indexed="81"/>
            <rFont val="Tahoma"/>
            <family val="2"/>
          </rPr>
          <t>Geomorphology 94</t>
        </r>
        <r>
          <rPr>
            <sz val="9"/>
            <color indexed="81"/>
            <rFont val="Tahoma"/>
            <family val="2"/>
          </rPr>
          <t>(3-4), 353-378.</t>
        </r>
      </text>
    </comment>
    <comment ref="AE12" authorId="1">
      <text>
        <r>
          <rPr>
            <b/>
            <sz val="10"/>
            <color indexed="81"/>
            <rFont val="Tahoma"/>
            <family val="2"/>
          </rPr>
          <t>Glade, T.</t>
        </r>
        <r>
          <rPr>
            <sz val="10"/>
            <color indexed="81"/>
            <rFont val="Tahoma"/>
            <family val="2"/>
          </rPr>
          <t xml:space="preserve"> (1998). Establishing the frequency and magnitude of landslide-triggering rainstorm events in New Zealand. </t>
        </r>
        <r>
          <rPr>
            <i/>
            <sz val="10"/>
            <color indexed="81"/>
            <rFont val="Tahoma"/>
            <family val="2"/>
          </rPr>
          <t>Environmental Geology, 35</t>
        </r>
        <r>
          <rPr>
            <sz val="10"/>
            <color indexed="81"/>
            <rFont val="Tahoma"/>
            <family val="2"/>
          </rPr>
          <t>(2-3), 160-174.</t>
        </r>
      </text>
    </comment>
    <comment ref="A13" authorId="0">
      <text>
        <r>
          <rPr>
            <b/>
            <sz val="9"/>
            <color indexed="81"/>
            <rFont val="Tahoma"/>
            <family val="2"/>
          </rPr>
          <t>Renee: Chapter:</t>
        </r>
        <r>
          <rPr>
            <sz val="9"/>
            <color indexed="81"/>
            <rFont val="Tahoma"/>
            <family val="2"/>
          </rPr>
          <t xml:space="preserve">
Validation</t>
        </r>
      </text>
    </comment>
    <comment ref="B13" authorId="1">
      <text>
        <r>
          <rPr>
            <b/>
            <sz val="10"/>
            <color indexed="81"/>
            <rFont val="Tahoma"/>
            <family val="2"/>
          </rPr>
          <t xml:space="preserve">Chung, C. J. F., &amp; Fabbri, A. G. (1999). </t>
        </r>
        <r>
          <rPr>
            <sz val="10"/>
            <color indexed="81"/>
            <rFont val="Tahoma"/>
            <family val="2"/>
          </rPr>
          <t>Probabilistic</t>
        </r>
        <r>
          <rPr>
            <b/>
            <sz val="10"/>
            <color indexed="81"/>
            <rFont val="Tahoma"/>
            <family val="2"/>
          </rPr>
          <t xml:space="preserve"> </t>
        </r>
        <r>
          <rPr>
            <sz val="10"/>
            <color indexed="81"/>
            <rFont val="Tahoma"/>
            <family val="2"/>
          </rPr>
          <t>prediction models for landslide hazard mapping.</t>
        </r>
        <r>
          <rPr>
            <i/>
            <sz val="10"/>
            <color indexed="81"/>
            <rFont val="Tahoma"/>
            <family val="2"/>
          </rPr>
          <t xml:space="preserve"> Photogrammetric Engineering and Remote Sensing, 65</t>
        </r>
        <r>
          <rPr>
            <sz val="10"/>
            <color indexed="81"/>
            <rFont val="Tahoma"/>
            <family val="2"/>
          </rPr>
          <t>(12), 1389-1399.</t>
        </r>
        <r>
          <rPr>
            <sz val="8"/>
            <color indexed="81"/>
            <rFont val="Tahoma"/>
            <charset val="1"/>
          </rPr>
          <t xml:space="preserve">
</t>
        </r>
      </text>
    </comment>
    <comment ref="J13" authorId="0">
      <text>
        <r>
          <rPr>
            <b/>
            <sz val="9"/>
            <color indexed="81"/>
            <rFont val="Tahoma"/>
            <family val="2"/>
          </rPr>
          <t xml:space="preserve">Melchiorre, C., Mattecci, M., Azzoni, A., Zanchi, A. </t>
        </r>
        <r>
          <rPr>
            <sz val="9"/>
            <color indexed="81"/>
            <rFont val="Tahoma"/>
            <family val="2"/>
          </rPr>
          <t xml:space="preserve">(2008). Artificial neural networks and cluster analysis in landslide susceptibility zonation. </t>
        </r>
        <r>
          <rPr>
            <i/>
            <sz val="9"/>
            <color indexed="81"/>
            <rFont val="Tahoma"/>
            <family val="2"/>
          </rPr>
          <t>Geomorphology 94</t>
        </r>
        <r>
          <rPr>
            <sz val="9"/>
            <color indexed="81"/>
            <rFont val="Tahoma"/>
            <family val="2"/>
          </rPr>
          <t xml:space="preserve">(3-4), 379-400.
</t>
        </r>
      </text>
    </comment>
    <comment ref="M13" authorId="0">
      <text>
        <r>
          <rPr>
            <b/>
            <sz val="9"/>
            <color indexed="81"/>
            <rFont val="Tahoma"/>
            <family val="2"/>
          </rPr>
          <t xml:space="preserve">Renee (regarding Melchiorre </t>
        </r>
        <r>
          <rPr>
            <b/>
            <i/>
            <sz val="9"/>
            <color indexed="81"/>
            <rFont val="Tahoma"/>
            <family val="2"/>
          </rPr>
          <t>et al.,</t>
        </r>
        <r>
          <rPr>
            <b/>
            <sz val="9"/>
            <color indexed="81"/>
            <rFont val="Tahoma"/>
            <family val="2"/>
          </rPr>
          <t xml:space="preserve"> 2008):</t>
        </r>
        <r>
          <rPr>
            <sz val="9"/>
            <color indexed="81"/>
            <rFont val="Tahoma"/>
            <family val="2"/>
          </rPr>
          <t xml:space="preserve">
A lot on cluster analysis and ANNs, also use some form of random sampling. Quite a bit on GIS, not so much on other methods unused other than naming a few.  Look at specificity relating to true negatives and false positives. 
Long article and format was a bit odd, don't look to give the country where the study was taken (Assume Italy?) or much detail on some of their variables.</t>
        </r>
      </text>
    </comment>
    <comment ref="R13" authorId="0">
      <text>
        <r>
          <rPr>
            <b/>
            <sz val="9"/>
            <color indexed="81"/>
            <rFont val="Tahoma"/>
            <family val="2"/>
          </rPr>
          <t xml:space="preserve">Guzzetti, F., Reichenbach, P., Cardinali, M., Galli, M., &amp; Ardizzone, F. </t>
        </r>
        <r>
          <rPr>
            <sz val="9"/>
            <color indexed="81"/>
            <rFont val="Tahoma"/>
            <family val="2"/>
          </rPr>
          <t xml:space="preserve">(2005). Probablistic landslide hazard assessment at the basin scale. </t>
        </r>
        <r>
          <rPr>
            <i/>
            <sz val="9"/>
            <color indexed="81"/>
            <rFont val="Tahoma"/>
            <family val="2"/>
          </rPr>
          <t>Geomorphology, 72</t>
        </r>
        <r>
          <rPr>
            <sz val="9"/>
            <color indexed="81"/>
            <rFont val="Tahoma"/>
            <family val="2"/>
          </rPr>
          <t>(1-4), 272-299.</t>
        </r>
      </text>
    </comment>
    <comment ref="U13" authorId="0">
      <text>
        <r>
          <rPr>
            <b/>
            <sz val="9"/>
            <color indexed="81"/>
            <rFont val="Tahoma"/>
            <family val="2"/>
          </rPr>
          <t xml:space="preserve">Renee (regarding Guzzetti </t>
        </r>
        <r>
          <rPr>
            <b/>
            <i/>
            <sz val="9"/>
            <color indexed="81"/>
            <rFont val="Tahoma"/>
            <family val="2"/>
          </rPr>
          <t xml:space="preserve">et al., </t>
        </r>
        <r>
          <rPr>
            <b/>
            <sz val="9"/>
            <color indexed="81"/>
            <rFont val="Tahoma"/>
            <family val="2"/>
          </rPr>
          <t>2005):</t>
        </r>
        <r>
          <rPr>
            <sz val="9"/>
            <color indexed="81"/>
            <rFont val="Tahoma"/>
            <family val="2"/>
          </rPr>
          <t xml:space="preserve">
Determine landslde hazard at the basin scale using a probablistic model which predicts where landslides will occur, their frequency, and size.
Carry out discriminant analysis on variables (morphological, lithological, structural, and land use) to determine spatial occurrence probability. </t>
        </r>
      </text>
    </comment>
    <comment ref="Y13" authorId="0">
      <text>
        <r>
          <rPr>
            <b/>
            <sz val="9"/>
            <color indexed="81"/>
            <rFont val="Tahoma"/>
            <family val="2"/>
          </rPr>
          <t xml:space="preserve">Castellanos Abella, E.A. and Van Westen, C.J. </t>
        </r>
        <r>
          <rPr>
            <sz val="9"/>
            <color indexed="81"/>
            <rFont val="Tahoma"/>
            <family val="2"/>
          </rPr>
          <t xml:space="preserve">(2007). Generation of a landslide risk index map for Cuba using spatial multi-criteria evaluation. </t>
        </r>
        <r>
          <rPr>
            <i/>
            <sz val="9"/>
            <color indexed="81"/>
            <rFont val="Tahoma"/>
            <family val="2"/>
          </rPr>
          <t xml:space="preserve"> Landslides 4</t>
        </r>
        <r>
          <rPr>
            <sz val="9"/>
            <color indexed="81"/>
            <rFont val="Tahoma"/>
            <family val="2"/>
          </rPr>
          <t xml:space="preserve">(4), 311-325.
</t>
        </r>
      </text>
    </comment>
    <comment ref="AE13" authorId="1">
      <text>
        <r>
          <rPr>
            <b/>
            <sz val="10"/>
            <color indexed="81"/>
            <rFont val="Tahoma"/>
            <family val="2"/>
          </rPr>
          <t xml:space="preserve">Glade, T. </t>
        </r>
        <r>
          <rPr>
            <sz val="10"/>
            <color indexed="81"/>
            <rFont val="Tahoma"/>
            <family val="2"/>
          </rPr>
          <t xml:space="preserve">(2003). Landslide occurrence as a response to land use change: a review of evidence from New Zealand. </t>
        </r>
        <r>
          <rPr>
            <i/>
            <sz val="10"/>
            <color indexed="81"/>
            <rFont val="Tahoma"/>
            <family val="2"/>
          </rPr>
          <t>Catena, 51</t>
        </r>
        <r>
          <rPr>
            <sz val="10"/>
            <color indexed="81"/>
            <rFont val="Tahoma"/>
            <family val="2"/>
          </rPr>
          <t>(3-4), 297-314.</t>
        </r>
      </text>
    </comment>
    <comment ref="A14" authorId="0">
      <text>
        <r>
          <rPr>
            <b/>
            <sz val="9"/>
            <color indexed="81"/>
            <rFont val="Tahoma"/>
            <family val="2"/>
          </rPr>
          <t>Renee: Chapter:</t>
        </r>
        <r>
          <rPr>
            <sz val="9"/>
            <color indexed="81"/>
            <rFont val="Tahoma"/>
            <family val="2"/>
          </rPr>
          <t xml:space="preserve">
Validation</t>
        </r>
      </text>
    </comment>
    <comment ref="B14" authorId="1">
      <text>
        <r>
          <rPr>
            <b/>
            <sz val="10"/>
            <color indexed="81"/>
            <rFont val="Tahoma"/>
            <family val="2"/>
          </rPr>
          <t xml:space="preserve">Chung, C. J. F., &amp; Fabbri, A. G. (2003). </t>
        </r>
        <r>
          <rPr>
            <sz val="10"/>
            <color indexed="81"/>
            <rFont val="Tahoma"/>
            <family val="2"/>
          </rPr>
          <t xml:space="preserve">Validation of spatial prediction models for landslide hazard mapping. </t>
        </r>
        <r>
          <rPr>
            <i/>
            <sz val="10"/>
            <color indexed="81"/>
            <rFont val="Tahoma"/>
            <family val="2"/>
          </rPr>
          <t>Natural Hazards, 30</t>
        </r>
        <r>
          <rPr>
            <sz val="10"/>
            <color indexed="81"/>
            <rFont val="Tahoma"/>
            <family val="2"/>
          </rPr>
          <t>(3), 451-472.</t>
        </r>
        <r>
          <rPr>
            <sz val="8"/>
            <color indexed="81"/>
            <rFont val="Tahoma"/>
            <family val="2"/>
          </rPr>
          <t xml:space="preserve">
</t>
        </r>
      </text>
    </comment>
    <comment ref="J14" authorId="0">
      <text>
        <r>
          <rPr>
            <b/>
            <sz val="10"/>
            <color indexed="81"/>
            <rFont val="Tahoma"/>
            <family val="2"/>
          </rPr>
          <t xml:space="preserve">Pachauri, A. K., Gupta, P. V., &amp; Chander, R. </t>
        </r>
        <r>
          <rPr>
            <sz val="10"/>
            <color indexed="81"/>
            <rFont val="Tahoma"/>
            <family val="2"/>
          </rPr>
          <t xml:space="preserve">(1998). Landslide zoning n part of the Garhwal Himalayas. </t>
        </r>
        <r>
          <rPr>
            <i/>
            <sz val="10"/>
            <color indexed="81"/>
            <rFont val="Tahoma"/>
            <family val="2"/>
          </rPr>
          <t xml:space="preserve"> Environmental Geology, 36</t>
        </r>
        <r>
          <rPr>
            <sz val="10"/>
            <color indexed="81"/>
            <rFont val="Tahoma"/>
            <family val="2"/>
          </rPr>
          <t>(3-4), 325-334.</t>
        </r>
        <r>
          <rPr>
            <sz val="9"/>
            <color indexed="81"/>
            <rFont val="Tahoma"/>
            <family val="2"/>
          </rPr>
          <t xml:space="preserve">
</t>
        </r>
      </text>
    </comment>
    <comment ref="R14" authorId="0">
      <text>
        <r>
          <rPr>
            <b/>
            <sz val="9"/>
            <color indexed="81"/>
            <rFont val="Tahoma"/>
            <family val="2"/>
          </rPr>
          <t xml:space="preserve">Iwahashi, J., Watanabe, S., &amp; Furuya, T. </t>
        </r>
        <r>
          <rPr>
            <sz val="9"/>
            <color indexed="81"/>
            <rFont val="Tahoma"/>
            <family val="2"/>
          </rPr>
          <t xml:space="preserve">(2001). Landform analysis of slope movements using DEM in Higashikubiki area, Japan. </t>
        </r>
        <r>
          <rPr>
            <i/>
            <sz val="9"/>
            <color indexed="81"/>
            <rFont val="Tahoma"/>
            <family val="2"/>
          </rPr>
          <t>Computers &amp; Geosciences, 27</t>
        </r>
        <r>
          <rPr>
            <sz val="9"/>
            <color indexed="81"/>
            <rFont val="Tahoma"/>
            <family val="2"/>
          </rPr>
          <t>(7), 851-865.</t>
        </r>
      </text>
    </comment>
    <comment ref="U14" authorId="0">
      <text>
        <r>
          <rPr>
            <b/>
            <sz val="9"/>
            <color indexed="81"/>
            <rFont val="Tahoma"/>
            <family val="2"/>
          </rPr>
          <t xml:space="preserve">Renee (regarding Iwahashi </t>
        </r>
        <r>
          <rPr>
            <b/>
            <i/>
            <sz val="9"/>
            <color indexed="81"/>
            <rFont val="Tahoma"/>
            <family val="2"/>
          </rPr>
          <t xml:space="preserve">et al., </t>
        </r>
        <r>
          <rPr>
            <b/>
            <sz val="9"/>
            <color indexed="81"/>
            <rFont val="Tahoma"/>
            <family val="2"/>
          </rPr>
          <t>2001):</t>
        </r>
        <r>
          <rPr>
            <sz val="9"/>
            <color indexed="81"/>
            <rFont val="Tahoma"/>
            <family val="2"/>
          </rPr>
          <t xml:space="preserve">
Look at slope movement distribution, frequency of slope angle, the relationship between slope and convexity or roughness and numerical landform analyses for each lithology. Created graphs  of mean slope for each elevation zone of landslide mass and collapse scarps. </t>
        </r>
      </text>
    </comment>
    <comment ref="Y14" authorId="0">
      <text>
        <r>
          <rPr>
            <b/>
            <sz val="9"/>
            <color indexed="81"/>
            <rFont val="Tahoma"/>
            <family val="2"/>
          </rPr>
          <t xml:space="preserve">Chen, C.Y., Chen, T.C., Yu, F.C., Lin, S.C. </t>
        </r>
        <r>
          <rPr>
            <sz val="9"/>
            <color indexed="81"/>
            <rFont val="Tahoma"/>
            <family val="2"/>
          </rPr>
          <t xml:space="preserve">(2005). Analysis of time-varying rainfall infiltration induced landslide. </t>
        </r>
        <r>
          <rPr>
            <i/>
            <sz val="9"/>
            <color indexed="81"/>
            <rFont val="Tahoma"/>
            <family val="2"/>
          </rPr>
          <t>Environmental Geology 48</t>
        </r>
        <r>
          <rPr>
            <sz val="9"/>
            <color indexed="81"/>
            <rFont val="Tahoma"/>
            <family val="2"/>
          </rPr>
          <t xml:space="preserve">(4-5), 466-479.
</t>
        </r>
      </text>
    </comment>
    <comment ref="AE14" authorId="0">
      <text>
        <r>
          <rPr>
            <b/>
            <sz val="9"/>
            <color indexed="81"/>
            <rFont val="Tahoma"/>
            <family val="2"/>
          </rPr>
          <t xml:space="preserve">Hjort, J., and Marmion, M. </t>
        </r>
        <r>
          <rPr>
            <sz val="9"/>
            <color indexed="81"/>
            <rFont val="Tahoma"/>
            <family val="2"/>
          </rPr>
          <t xml:space="preserve">(2008). Effects of sample size on the accuracy of geomorphological models. </t>
        </r>
        <r>
          <rPr>
            <i/>
            <sz val="9"/>
            <color indexed="81"/>
            <rFont val="Tahoma"/>
            <family val="2"/>
          </rPr>
          <t>Geomorphology 102</t>
        </r>
        <r>
          <rPr>
            <sz val="9"/>
            <color indexed="81"/>
            <rFont val="Tahoma"/>
            <family val="2"/>
          </rPr>
          <t xml:space="preserve">(3-4), 341-350.
</t>
        </r>
      </text>
    </comment>
    <comment ref="AG14" authorId="0">
      <text>
        <r>
          <rPr>
            <b/>
            <sz val="9"/>
            <color indexed="81"/>
            <rFont val="Tahoma"/>
            <family val="2"/>
          </rPr>
          <t xml:space="preserve">Renee:
</t>
        </r>
        <r>
          <rPr>
            <sz val="9"/>
            <color indexed="81"/>
            <rFont val="Tahoma"/>
            <family val="2"/>
          </rPr>
          <t xml:space="preserve">
"This paper scrutinises  the relationship between the same size (the number of observations 20 to 600) and the predictive ability of the generalised linear model (GLM), generalised additive model (GAM), generalised boosting method (GBM) and artificial neural network (ANN) in two data settings, i.e., independent and split-sample approaches." </t>
        </r>
        <r>
          <rPr>
            <b/>
            <sz val="9"/>
            <color indexed="81"/>
            <rFont val="Tahoma"/>
            <family val="2"/>
          </rPr>
          <t>Hjort an Marmion 2008</t>
        </r>
      </text>
    </comment>
    <comment ref="AL14" authorId="0">
      <text>
        <r>
          <rPr>
            <b/>
            <sz val="9"/>
            <color indexed="81"/>
            <rFont val="Tahoma"/>
            <family val="2"/>
          </rPr>
          <t>Renee:</t>
        </r>
        <r>
          <rPr>
            <sz val="9"/>
            <color indexed="81"/>
            <rFont val="Tahoma"/>
            <family val="2"/>
          </rPr>
          <t xml:space="preserve">
manually adjusted</t>
        </r>
      </text>
    </comment>
    <comment ref="A15" authorId="0">
      <text>
        <r>
          <rPr>
            <b/>
            <sz val="9"/>
            <color indexed="81"/>
            <rFont val="Tahoma"/>
            <family val="2"/>
          </rPr>
          <t xml:space="preserve">Renee: Chapter:
</t>
        </r>
        <r>
          <rPr>
            <sz val="9"/>
            <color indexed="81"/>
            <rFont val="Tahoma"/>
            <family val="2"/>
          </rPr>
          <t xml:space="preserve">
Weights of Evidence</t>
        </r>
      </text>
    </comment>
    <comment ref="B15" authorId="0">
      <text>
        <r>
          <rPr>
            <b/>
            <sz val="9"/>
            <color indexed="81"/>
            <rFont val="Tahoma"/>
            <family val="2"/>
          </rPr>
          <t xml:space="preserve">Dahal, R. K., Hasegawa, S., Nonomura, A., Yamanaka, M., Dhakal, S., &amp; Paudyal, P. (2008b). </t>
        </r>
        <r>
          <rPr>
            <sz val="9"/>
            <color indexed="81"/>
            <rFont val="Tahoma"/>
            <family val="2"/>
          </rPr>
          <t xml:space="preserve">Predictive modelling of rainfall-induced landslide hazard in the Lesser Himalaya of Nepal based on weights-of-evidence. </t>
        </r>
        <r>
          <rPr>
            <i/>
            <sz val="9"/>
            <color indexed="81"/>
            <rFont val="Tahoma"/>
            <family val="2"/>
          </rPr>
          <t>Geomorphology, 102</t>
        </r>
        <r>
          <rPr>
            <sz val="9"/>
            <color indexed="81"/>
            <rFont val="Tahoma"/>
            <family val="2"/>
          </rPr>
          <t>(3-4), 496-510.</t>
        </r>
      </text>
    </comment>
    <comment ref="J15" authorId="0">
      <text>
        <r>
          <rPr>
            <b/>
            <sz val="9"/>
            <color indexed="81"/>
            <rFont val="Tahoma"/>
            <family val="2"/>
          </rPr>
          <t xml:space="preserve">Van Westen, C. J., Seijmonsbergen, A. C., &amp; Mantovani, F. </t>
        </r>
        <r>
          <rPr>
            <sz val="9"/>
            <color indexed="81"/>
            <rFont val="Tahoma"/>
            <family val="2"/>
          </rPr>
          <t xml:space="preserve">(1999). Comparing landslide hazard maps. </t>
        </r>
        <r>
          <rPr>
            <i/>
            <sz val="9"/>
            <color indexed="81"/>
            <rFont val="Tahoma"/>
            <family val="2"/>
          </rPr>
          <t>Natural Hazards, 20</t>
        </r>
        <r>
          <rPr>
            <sz val="9"/>
            <color indexed="81"/>
            <rFont val="Tahoma"/>
            <family val="2"/>
          </rPr>
          <t xml:space="preserve">(2-3), 137-158.
</t>
        </r>
      </text>
    </comment>
    <comment ref="R15" authorId="0">
      <text>
        <r>
          <rPr>
            <b/>
            <sz val="9"/>
            <color indexed="81"/>
            <rFont val="Tahoma"/>
            <family val="2"/>
          </rPr>
          <t xml:space="preserve">Khazai, B., &amp; Sitar, N. </t>
        </r>
        <r>
          <rPr>
            <sz val="9"/>
            <color indexed="81"/>
            <rFont val="Tahoma"/>
            <family val="2"/>
          </rPr>
          <t xml:space="preserve">(2004). Evaluation of factors controlling earthquake-induced landslides caused by Chi-Chi earthquake and comparison with the Northridge and Loma Prieta events. </t>
        </r>
        <r>
          <rPr>
            <i/>
            <sz val="9"/>
            <color indexed="81"/>
            <rFont val="Tahoma"/>
            <family val="2"/>
          </rPr>
          <t>Engineering Geology, 71</t>
        </r>
        <r>
          <rPr>
            <sz val="9"/>
            <color indexed="81"/>
            <rFont val="Tahoma"/>
            <family val="2"/>
          </rPr>
          <t>(1-2), 79-95.</t>
        </r>
      </text>
    </comment>
    <comment ref="U15" authorId="0">
      <text>
        <r>
          <rPr>
            <b/>
            <sz val="9"/>
            <color indexed="81"/>
            <rFont val="Tahoma"/>
            <family val="2"/>
          </rPr>
          <t>Renee (regarding Khazai &amp; Sitar, 2004):</t>
        </r>
        <r>
          <rPr>
            <sz val="9"/>
            <color indexed="81"/>
            <rFont val="Tahoma"/>
            <family val="2"/>
          </rPr>
          <t xml:space="preserve">
Look at earthquake triggered landslide susceptibility following the 21 September 1999 (Chi-Chi Earthquake) event which triggered over 10,000 landslides and compare to the 1989 Loma Prieta and 1994 Northridge Earthquake events. Landslides were mapped using SPOT images and detailed field descriptions. 
Use GIS "to conduct a spatial characterization of the slope failures, including distribution of type, size, slope angle, bedrock geology, ground motion, and distance from earthquake source."</t>
        </r>
      </text>
    </comment>
    <comment ref="Y15" authorId="0">
      <text>
        <r>
          <rPr>
            <b/>
            <sz val="9"/>
            <color indexed="81"/>
            <rFont val="Tahoma"/>
            <family val="2"/>
          </rPr>
          <t xml:space="preserve">Chen, H., and Lee, C. F. </t>
        </r>
        <r>
          <rPr>
            <sz val="9"/>
            <color indexed="81"/>
            <rFont val="Tahoma"/>
            <family val="2"/>
          </rPr>
          <t xml:space="preserve">(2003). A dynamic model for rainfall-induced landslides on natural slopes. </t>
        </r>
        <r>
          <rPr>
            <i/>
            <sz val="9"/>
            <color indexed="81"/>
            <rFont val="Tahoma"/>
            <family val="2"/>
          </rPr>
          <t>Geomorphology, 51</t>
        </r>
        <r>
          <rPr>
            <sz val="9"/>
            <color indexed="81"/>
            <rFont val="Tahoma"/>
            <family val="2"/>
          </rPr>
          <t>(4), 269-288.</t>
        </r>
      </text>
    </comment>
    <comment ref="AE15" authorId="0">
      <text>
        <r>
          <rPr>
            <b/>
            <sz val="9"/>
            <color indexed="81"/>
            <rFont val="Tahoma"/>
            <family val="2"/>
          </rPr>
          <t xml:space="preserve">Leroi, E. </t>
        </r>
        <r>
          <rPr>
            <sz val="9"/>
            <color indexed="81"/>
            <rFont val="Tahoma"/>
            <family val="2"/>
          </rPr>
          <t xml:space="preserve">(1997, Feb 19-21). Landslide risk mapping: Problems, limitations and developments. </t>
        </r>
        <r>
          <rPr>
            <i/>
            <sz val="9"/>
            <color indexed="81"/>
            <rFont val="Tahoma"/>
            <family val="2"/>
          </rPr>
          <t xml:space="preserve">International Workshop on Landslide Risk Assessment, </t>
        </r>
        <r>
          <rPr>
            <sz val="9"/>
            <color indexed="81"/>
            <rFont val="Tahoma"/>
            <family val="2"/>
          </rPr>
          <t>Honolulu, HI.</t>
        </r>
        <r>
          <rPr>
            <b/>
            <sz val="9"/>
            <color indexed="81"/>
            <rFont val="Tahoma"/>
            <family val="2"/>
          </rPr>
          <t xml:space="preserve">
Leroi, E. </t>
        </r>
        <r>
          <rPr>
            <sz val="9"/>
            <color indexed="81"/>
            <rFont val="Tahoma"/>
            <family val="2"/>
          </rPr>
          <t xml:space="preserve">(1997). Landslide risk mapping: Problems, limitations and developments. </t>
        </r>
        <r>
          <rPr>
            <i/>
            <sz val="9"/>
            <color indexed="81"/>
            <rFont val="Tahoma"/>
            <family val="2"/>
          </rPr>
          <t xml:space="preserve">Landslide Risk Assessment, </t>
        </r>
        <r>
          <rPr>
            <sz val="9"/>
            <color indexed="81"/>
            <rFont val="Tahoma"/>
            <family val="2"/>
          </rPr>
          <t xml:space="preserve"> 239-250.
</t>
        </r>
      </text>
    </comment>
    <comment ref="AG15" authorId="0">
      <text>
        <r>
          <rPr>
            <b/>
            <sz val="9"/>
            <color indexed="81"/>
            <rFont val="Tahoma"/>
            <family val="2"/>
          </rPr>
          <t xml:space="preserve">Renee (regarding Leroi, 1997):
Might be a good idea to have a look at this paper,  seems more admin directed but could shed some light.
</t>
        </r>
        <r>
          <rPr>
            <sz val="9"/>
            <color indexed="81"/>
            <rFont val="Tahoma"/>
            <family val="2"/>
          </rPr>
          <t xml:space="preserve">
Looks at introduction of error calcs when defining potentially unstable areas, inclusion of triggers in mapping, determination of landslide propagation zones, use of 2d &amp; 3D investigational methods...  methods for structuring data at different  scales should be proposed...</t>
        </r>
      </text>
    </comment>
    <comment ref="AL15" authorId="0">
      <text>
        <r>
          <rPr>
            <b/>
            <sz val="9"/>
            <color indexed="81"/>
            <rFont val="Tahoma"/>
            <family val="2"/>
          </rPr>
          <t>Renee:</t>
        </r>
        <r>
          <rPr>
            <sz val="9"/>
            <color indexed="81"/>
            <rFont val="Tahoma"/>
            <family val="2"/>
          </rPr>
          <t xml:space="preserve">
Automatically adjusted - should be all articles that have been "read" &amp; 1 that has been categorised as ignored which may be important.</t>
        </r>
      </text>
    </comment>
    <comment ref="A16" authorId="0">
      <text>
        <r>
          <rPr>
            <b/>
            <sz val="9"/>
            <color indexed="81"/>
            <rFont val="Tahoma"/>
            <family val="2"/>
          </rPr>
          <t>Renee:</t>
        </r>
        <r>
          <rPr>
            <sz val="9"/>
            <color indexed="81"/>
            <rFont val="Tahoma"/>
            <family val="2"/>
          </rPr>
          <t xml:space="preserve">
Input factors</t>
        </r>
      </text>
    </comment>
    <comment ref="B16" authorId="0">
      <text>
        <r>
          <rPr>
            <b/>
            <sz val="10"/>
            <color indexed="81"/>
            <rFont val="Tahoma"/>
            <family val="2"/>
          </rPr>
          <t>Dymond, J. R., Betts, H. D., &amp; Schierlitz, C. S.</t>
        </r>
        <r>
          <rPr>
            <sz val="10"/>
            <color indexed="81"/>
            <rFont val="Tahoma"/>
            <family val="2"/>
          </rPr>
          <t xml:space="preserve"> (2010). An erosion model for evaluating regional land-use scenarios. </t>
        </r>
        <r>
          <rPr>
            <i/>
            <sz val="10"/>
            <color indexed="81"/>
            <rFont val="Tahoma"/>
            <family val="2"/>
          </rPr>
          <t>Environmental Modelling &amp; Software, 25</t>
        </r>
        <r>
          <rPr>
            <sz val="10"/>
            <color indexed="81"/>
            <rFont val="Tahoma"/>
            <family val="2"/>
          </rPr>
          <t>(2010), 289-298.</t>
        </r>
      </text>
    </comment>
    <comment ref="E16" authorId="0">
      <text>
        <r>
          <rPr>
            <b/>
            <sz val="9"/>
            <color indexed="81"/>
            <rFont val="Tahoma"/>
            <family val="2"/>
          </rPr>
          <t>Renee:</t>
        </r>
        <r>
          <rPr>
            <sz val="9"/>
            <color indexed="81"/>
            <rFont val="Tahoma"/>
            <family val="2"/>
          </rPr>
          <t xml:space="preserve">
Good comment about rainfall in New Zealand</t>
        </r>
      </text>
    </comment>
    <comment ref="J16" authorId="0">
      <text>
        <r>
          <rPr>
            <b/>
            <sz val="9"/>
            <color indexed="81"/>
            <rFont val="Tahoma"/>
            <family val="2"/>
          </rPr>
          <t xml:space="preserve">Wang, C. X., Esaki, T., Xie, M. W., &amp; Qui, C. </t>
        </r>
        <r>
          <rPr>
            <sz val="9"/>
            <color indexed="81"/>
            <rFont val="Tahoma"/>
            <family val="2"/>
          </rPr>
          <t xml:space="preserve">(2006). Landslide and debris-flow hazard analysis and prediction using GIS in Minamata-Hougawachi area Japan. </t>
        </r>
        <r>
          <rPr>
            <i/>
            <sz val="9"/>
            <color indexed="81"/>
            <rFont val="Tahoma"/>
            <family val="2"/>
          </rPr>
          <t>Environmental Geology, 51</t>
        </r>
        <r>
          <rPr>
            <sz val="9"/>
            <color indexed="81"/>
            <rFont val="Tahoma"/>
            <family val="2"/>
          </rPr>
          <t>(1), 91-102.</t>
        </r>
      </text>
    </comment>
    <comment ref="M16" authorId="0">
      <text>
        <r>
          <rPr>
            <b/>
            <sz val="9"/>
            <color indexed="81"/>
            <rFont val="Tahoma"/>
            <family val="2"/>
          </rPr>
          <t xml:space="preserve">Renee (regarding Wang </t>
        </r>
        <r>
          <rPr>
            <b/>
            <i/>
            <sz val="9"/>
            <color indexed="81"/>
            <rFont val="Tahoma"/>
            <family val="2"/>
          </rPr>
          <t xml:space="preserve">et al., </t>
        </r>
        <r>
          <rPr>
            <b/>
            <sz val="9"/>
            <color indexed="81"/>
            <rFont val="Tahoma"/>
            <family val="2"/>
          </rPr>
          <t>2006):</t>
        </r>
        <r>
          <rPr>
            <sz val="9"/>
            <color indexed="81"/>
            <rFont val="Tahoma"/>
            <family val="2"/>
          </rPr>
          <t xml:space="preserve">
heavy rain triggered a debris flow in the Minamata-Hougawachi area (Japan), so identification of hazardous landsliding areas was seen to be critical. In this study they use 3D slope stability analysis and 2D numerical simulation in GIS. Monte Carlo simulation is utilised. 
</t>
        </r>
        <r>
          <rPr>
            <b/>
            <sz val="9"/>
            <color indexed="81"/>
            <rFont val="Tahoma"/>
            <family val="2"/>
          </rPr>
          <t>I'm now not sure if Monte Carlo is a 2D or 3D model - if 3D, then may have to look at other refs i've skipped</t>
        </r>
      </text>
    </comment>
    <comment ref="R16" authorId="0">
      <text>
        <r>
          <rPr>
            <b/>
            <sz val="9"/>
            <color indexed="81"/>
            <rFont val="Tahoma"/>
            <family val="2"/>
          </rPr>
          <t xml:space="preserve">Lee, S. </t>
        </r>
        <r>
          <rPr>
            <sz val="9"/>
            <color indexed="81"/>
            <rFont val="Tahoma"/>
            <family val="2"/>
          </rPr>
          <t xml:space="preserve">(2005). Application and cross-validation of spatial logistic multiple regression for landslide susceptibility analysis. </t>
        </r>
        <r>
          <rPr>
            <i/>
            <sz val="9"/>
            <color indexed="81"/>
            <rFont val="Tahoma"/>
            <family val="2"/>
          </rPr>
          <t>Geosciences Journal, 9</t>
        </r>
        <r>
          <rPr>
            <sz val="9"/>
            <color indexed="81"/>
            <rFont val="Tahoma"/>
            <family val="2"/>
          </rPr>
          <t>(1), 63-711.</t>
        </r>
      </text>
    </comment>
    <comment ref="S16" authorId="0">
      <text>
        <r>
          <rPr>
            <b/>
            <sz val="9"/>
            <color indexed="81"/>
            <rFont val="Tahoma"/>
            <family val="2"/>
          </rPr>
          <t>Renee:</t>
        </r>
        <r>
          <rPr>
            <sz val="9"/>
            <color indexed="81"/>
            <rFont val="Tahoma"/>
            <family val="2"/>
          </rPr>
          <t xml:space="preserve">
Mar. 2005</t>
        </r>
      </text>
    </comment>
    <comment ref="U16" authorId="0">
      <text>
        <r>
          <rPr>
            <b/>
            <sz val="9"/>
            <color indexed="81"/>
            <rFont val="Tahoma"/>
            <family val="2"/>
          </rPr>
          <t>Renee (regarding Lee, 2005):</t>
        </r>
        <r>
          <rPr>
            <sz val="9"/>
            <color indexed="81"/>
            <rFont val="Tahoma"/>
            <family val="2"/>
          </rPr>
          <t xml:space="preserve">
"apply and cross-validate a spatial logistic multiple-regression model at Boeun, Korea" using a GIS. Validation and cross-validation showed a prediction accuracy of 75.0% and 85.3%  between the susceptibilty map and the existing landslide locations (identified by interpretation of aerial photos and field surveys). 13 variables used which included: topography, soil type, forest cover, geology and land cover.</t>
        </r>
      </text>
    </comment>
    <comment ref="W16" authorId="0">
      <text>
        <r>
          <rPr>
            <b/>
            <sz val="9"/>
            <color indexed="81"/>
            <rFont val="Tahoma"/>
            <family val="2"/>
          </rPr>
          <t>Renee:</t>
        </r>
        <r>
          <rPr>
            <sz val="9"/>
            <color indexed="81"/>
            <rFont val="Tahoma"/>
            <family val="2"/>
          </rPr>
          <t xml:space="preserve">
costs to get</t>
        </r>
      </text>
    </comment>
    <comment ref="Y16" authorId="0">
      <text>
        <r>
          <rPr>
            <b/>
            <sz val="9"/>
            <color indexed="81"/>
            <rFont val="Tahoma"/>
            <family val="2"/>
          </rPr>
          <t xml:space="preserve">Claessens, L., Schoorl, J. M., &amp; Veldkamp, A. </t>
        </r>
        <r>
          <rPr>
            <sz val="9"/>
            <color indexed="81"/>
            <rFont val="Tahoma"/>
            <family val="2"/>
          </rPr>
          <t xml:space="preserve">(2007). Modelling the location of shallow landslides and their effects on landscape dynamics in large watersheds: An application for Northern New Zealand. </t>
        </r>
        <r>
          <rPr>
            <i/>
            <sz val="9"/>
            <color indexed="81"/>
            <rFont val="Tahoma"/>
            <family val="2"/>
          </rPr>
          <t>Geomoprhology, 87</t>
        </r>
        <r>
          <rPr>
            <sz val="9"/>
            <color indexed="81"/>
            <rFont val="Tahoma"/>
            <family val="2"/>
          </rPr>
          <t>(1-2), 16-27.</t>
        </r>
      </text>
    </comment>
    <comment ref="AA16" authorId="0">
      <text>
        <r>
          <rPr>
            <b/>
            <sz val="9"/>
            <color indexed="81"/>
            <rFont val="Tahoma"/>
            <family val="2"/>
          </rPr>
          <t>Renee:</t>
        </r>
        <r>
          <rPr>
            <sz val="9"/>
            <color indexed="81"/>
            <rFont val="Tahoma"/>
            <family val="2"/>
          </rPr>
          <t xml:space="preserve">
Relates to NZ</t>
        </r>
      </text>
    </comment>
    <comment ref="AE16" authorId="1">
      <text>
        <r>
          <rPr>
            <b/>
            <sz val="10"/>
            <color indexed="81"/>
            <rFont val="Tahoma"/>
            <family val="2"/>
          </rPr>
          <t xml:space="preserve">Luckman, P. G., Gibson, R. D., &amp; Derose, R. C. </t>
        </r>
        <r>
          <rPr>
            <sz val="10"/>
            <color indexed="81"/>
            <rFont val="Tahoma"/>
            <family val="2"/>
          </rPr>
          <t xml:space="preserve">(1999). Landslide erosion risk to New Zealand pastoral steeplands productivity. </t>
        </r>
        <r>
          <rPr>
            <i/>
            <sz val="10"/>
            <color indexed="81"/>
            <rFont val="Tahoma"/>
            <family val="2"/>
          </rPr>
          <t>Land Degradation &amp; Development, 10</t>
        </r>
        <r>
          <rPr>
            <sz val="10"/>
            <color indexed="81"/>
            <rFont val="Tahoma"/>
            <family val="2"/>
          </rPr>
          <t>(1), 49-65.</t>
        </r>
      </text>
    </comment>
    <comment ref="B17" authorId="0">
      <text>
        <r>
          <rPr>
            <b/>
            <sz val="10"/>
            <color indexed="81"/>
            <rFont val="Tahoma"/>
            <family val="2"/>
          </rPr>
          <t>Gao, J., &amp; Maro, J.</t>
        </r>
        <r>
          <rPr>
            <sz val="10"/>
            <color indexed="81"/>
            <rFont val="Tahoma"/>
            <family val="2"/>
          </rPr>
          <t xml:space="preserve"> (2010). Topographic controls on evolution of shallow landslides in pastoral Wairarapa, New Zealand, 1979-2003. </t>
        </r>
        <r>
          <rPr>
            <i/>
            <sz val="10"/>
            <color indexed="81"/>
            <rFont val="Tahoma"/>
            <family val="2"/>
          </rPr>
          <t>Geomorphology, 114</t>
        </r>
        <r>
          <rPr>
            <sz val="10"/>
            <color indexed="81"/>
            <rFont val="Tahoma"/>
            <family val="2"/>
          </rPr>
          <t xml:space="preserve">, 373-381.
</t>
        </r>
        <r>
          <rPr>
            <b/>
            <sz val="10"/>
            <color indexed="81"/>
            <rFont val="Tahoma"/>
            <family val="2"/>
          </rPr>
          <t>Should check this reference</t>
        </r>
        <r>
          <rPr>
            <sz val="9"/>
            <color indexed="81"/>
            <rFont val="Tahoma"/>
            <family val="2"/>
          </rPr>
          <t xml:space="preserve">
</t>
        </r>
      </text>
    </comment>
    <comment ref="R17" authorId="0">
      <text>
        <r>
          <rPr>
            <b/>
            <sz val="9"/>
            <color indexed="81"/>
            <rFont val="Tahoma"/>
            <family val="2"/>
          </rPr>
          <t xml:space="preserve">Lee, S., Choi, J., &amp; Woo, I. </t>
        </r>
        <r>
          <rPr>
            <sz val="9"/>
            <color indexed="81"/>
            <rFont val="Tahoma"/>
            <family val="2"/>
          </rPr>
          <t xml:space="preserve">(2004). The effect of spatial resolution on the accuracy of landslide susceptibility mapping: a case study in Boun, Korea. </t>
        </r>
        <r>
          <rPr>
            <i/>
            <sz val="9"/>
            <color indexed="81"/>
            <rFont val="Tahoma"/>
            <family val="2"/>
          </rPr>
          <t>Geosciences Journal, 8</t>
        </r>
        <r>
          <rPr>
            <sz val="9"/>
            <color indexed="81"/>
            <rFont val="Tahoma"/>
            <family val="2"/>
          </rPr>
          <t>(1), 51-60.</t>
        </r>
      </text>
    </comment>
    <comment ref="S17" authorId="0">
      <text>
        <r>
          <rPr>
            <b/>
            <sz val="9"/>
            <color indexed="81"/>
            <rFont val="Tahoma"/>
            <family val="2"/>
          </rPr>
          <t>Renee:</t>
        </r>
        <r>
          <rPr>
            <sz val="9"/>
            <color indexed="81"/>
            <rFont val="Tahoma"/>
            <family val="2"/>
          </rPr>
          <t xml:space="preserve">
March 2004</t>
        </r>
      </text>
    </comment>
    <comment ref="U17" authorId="0">
      <text>
        <r>
          <rPr>
            <b/>
            <sz val="9"/>
            <color indexed="81"/>
            <rFont val="Tahoma"/>
            <family val="2"/>
          </rPr>
          <t xml:space="preserve">Renee (regarding Lee </t>
        </r>
        <r>
          <rPr>
            <b/>
            <i/>
            <sz val="9"/>
            <color indexed="81"/>
            <rFont val="Tahoma"/>
            <family val="2"/>
          </rPr>
          <t>et al.,</t>
        </r>
        <r>
          <rPr>
            <b/>
            <sz val="9"/>
            <color indexed="81"/>
            <rFont val="Tahoma"/>
            <family val="2"/>
          </rPr>
          <t xml:space="preserve"> 2004 b):
</t>
        </r>
        <r>
          <rPr>
            <sz val="9"/>
            <color indexed="81"/>
            <rFont val="Tahoma"/>
            <family val="2"/>
          </rPr>
          <t xml:space="preserve">evaluate effect of spatial resolution on the accuracy of LSM using 15 variables of influence extracted and calculated from a "spatial database at 5, 10, 30, 100, and 200 in spatial resolution" and using a "probability models frequency ratio" for each spatial resolution before verification. 5, 10, 30 were similar, 100 and 200 were not so well verified (i.e. lower accuracy). Spatial resolution of input mpas have an effect on accuracy of the resulting landslide susceptibility map.
</t>
        </r>
      </text>
    </comment>
    <comment ref="W17" authorId="0">
      <text>
        <r>
          <rPr>
            <b/>
            <sz val="9"/>
            <color indexed="81"/>
            <rFont val="Tahoma"/>
            <family val="2"/>
          </rPr>
          <t>Renee:</t>
        </r>
        <r>
          <rPr>
            <sz val="9"/>
            <color indexed="81"/>
            <rFont val="Tahoma"/>
            <family val="2"/>
          </rPr>
          <t xml:space="preserve">
costs to download. $34 probably $US too. Won't worry about it, can more than likely do without it.</t>
        </r>
      </text>
    </comment>
    <comment ref="Y17" authorId="0">
      <text>
        <r>
          <rPr>
            <b/>
            <sz val="9"/>
            <color indexed="81"/>
            <rFont val="Tahoma"/>
            <family val="2"/>
          </rPr>
          <t xml:space="preserve">Clerici, A., &amp; Perego, S. </t>
        </r>
        <r>
          <rPr>
            <sz val="9"/>
            <color indexed="81"/>
            <rFont val="Tahoma"/>
            <family val="2"/>
          </rPr>
          <t xml:space="preserve">(2000). Simulation of the Parma River blockage by the Corniglio landslide (Northern Italy). </t>
        </r>
        <r>
          <rPr>
            <i/>
            <sz val="9"/>
            <color indexed="81"/>
            <rFont val="Tahoma"/>
            <family val="2"/>
          </rPr>
          <t>Geomorphology, 33</t>
        </r>
        <r>
          <rPr>
            <sz val="9"/>
            <color indexed="81"/>
            <rFont val="Tahoma"/>
            <family val="2"/>
          </rPr>
          <t>(1-2), 1-23.</t>
        </r>
      </text>
    </comment>
    <comment ref="AE17" authorId="1">
      <text>
        <r>
          <rPr>
            <b/>
            <sz val="10"/>
            <color indexed="81"/>
            <rFont val="Tahoma"/>
            <family val="2"/>
          </rPr>
          <t>Moon, V. G.</t>
        </r>
        <r>
          <rPr>
            <sz val="10"/>
            <color indexed="81"/>
            <rFont val="Tahoma"/>
            <family val="2"/>
          </rPr>
          <t xml:space="preserve"> (1993). GEOTECHNICAL CHARACTERISTICS OF IGNIMBRITE - A SOFT PYROCLASTIC-ROCK TYPE. </t>
        </r>
        <r>
          <rPr>
            <i/>
            <sz val="10"/>
            <color indexed="81"/>
            <rFont val="Tahoma"/>
            <family val="2"/>
          </rPr>
          <t>Engineering Geology, 35</t>
        </r>
        <r>
          <rPr>
            <sz val="10"/>
            <color indexed="81"/>
            <rFont val="Tahoma"/>
            <family val="2"/>
          </rPr>
          <t>(1-2), 33-48.</t>
        </r>
      </text>
    </comment>
    <comment ref="A18" authorId="0">
      <text>
        <r>
          <rPr>
            <b/>
            <sz val="9"/>
            <color indexed="81"/>
            <rFont val="Tahoma"/>
            <family val="2"/>
          </rPr>
          <t xml:space="preserve">Renee: Chapter:
</t>
        </r>
        <r>
          <rPr>
            <sz val="9"/>
            <color indexed="81"/>
            <rFont val="Tahoma"/>
            <family val="2"/>
          </rPr>
          <t xml:space="preserve">
Weights of Evidence</t>
        </r>
      </text>
    </comment>
    <comment ref="B18" authorId="0">
      <text>
        <r>
          <rPr>
            <b/>
            <sz val="10"/>
            <color indexed="81"/>
            <rFont val="Tahoma"/>
            <family val="2"/>
          </rPr>
          <t>Ghosh, S., van Westen, C. J., Carranza, E. J. M., Ghoshal, T. B., Sarkar, N. K., &amp; Surendranath, M.</t>
        </r>
        <r>
          <rPr>
            <sz val="10"/>
            <color indexed="81"/>
            <rFont val="Tahoma"/>
            <family val="2"/>
          </rPr>
          <t xml:space="preserve"> (2009). A quantitative approach for improving the BIS (Indian) method of medium-scale landslide susceptibility. </t>
        </r>
        <r>
          <rPr>
            <i/>
            <sz val="10"/>
            <color indexed="81"/>
            <rFont val="Tahoma"/>
            <family val="2"/>
          </rPr>
          <t>Journal of the Geological Society of India, 74</t>
        </r>
        <r>
          <rPr>
            <sz val="10"/>
            <color indexed="81"/>
            <rFont val="Tahoma"/>
            <family val="2"/>
          </rPr>
          <t>(5), 625-638.</t>
        </r>
      </text>
    </comment>
    <comment ref="I18" authorId="0">
      <text>
        <r>
          <rPr>
            <b/>
            <sz val="9"/>
            <color indexed="81"/>
            <rFont val="Tahoma"/>
            <family val="2"/>
          </rPr>
          <t>Renee:</t>
        </r>
        <r>
          <rPr>
            <sz val="9"/>
            <color indexed="81"/>
            <rFont val="Tahoma"/>
            <family val="2"/>
          </rPr>
          <t xml:space="preserve">
Input factors</t>
        </r>
      </text>
    </comment>
    <comment ref="J18" authorId="0">
      <text>
        <r>
          <rPr>
            <b/>
            <sz val="9"/>
            <color indexed="81"/>
            <rFont val="Tahoma"/>
            <family val="2"/>
          </rPr>
          <t>Clerici, A., Perego, S., Tellini, C., &amp; Vescovi, P.</t>
        </r>
        <r>
          <rPr>
            <sz val="9"/>
            <color indexed="81"/>
            <rFont val="Tahoma"/>
            <family val="2"/>
          </rPr>
          <t xml:space="preserve"> (2002). A procedure for landslide zonation by the conditional analysis method. </t>
        </r>
        <r>
          <rPr>
            <i/>
            <sz val="9"/>
            <color indexed="81"/>
            <rFont val="Tahoma"/>
            <family val="2"/>
          </rPr>
          <t>Geomorphology, 48</t>
        </r>
        <r>
          <rPr>
            <sz val="9"/>
            <color indexed="81"/>
            <rFont val="Tahoma"/>
            <family val="2"/>
          </rPr>
          <t>(4), 349-364.</t>
        </r>
      </text>
    </comment>
    <comment ref="M18" authorId="0">
      <text>
        <r>
          <rPr>
            <b/>
            <sz val="9"/>
            <color indexed="81"/>
            <rFont val="Tahoma"/>
            <family val="2"/>
          </rPr>
          <t xml:space="preserve">Renee (regarding Clerici </t>
        </r>
        <r>
          <rPr>
            <b/>
            <i/>
            <sz val="9"/>
            <color indexed="81"/>
            <rFont val="Tahoma"/>
            <family val="2"/>
          </rPr>
          <t>et al.,</t>
        </r>
        <r>
          <rPr>
            <b/>
            <sz val="9"/>
            <color indexed="81"/>
            <rFont val="Tahoma"/>
            <family val="2"/>
          </rPr>
          <t xml:space="preserve"> 2002):</t>
        </r>
        <r>
          <rPr>
            <sz val="9"/>
            <color indexed="81"/>
            <rFont val="Tahoma"/>
            <family val="2"/>
          </rPr>
          <t xml:space="preserve">
Conditional Analysis (form of multivariate analysis),  conceptually particularly straightforward to use in GIS (i.e. but not in practice), works on "the principle that future landslides are more likely to occur under those conditions which led to past instability" They compute landslide density in correspondence with diff. combinations of instability factors. This process requires complex operations and a high number of GIS commands, includes automation through gawk (?) and process has to be repeated.</t>
        </r>
      </text>
    </comment>
    <comment ref="R18" authorId="0">
      <text>
        <r>
          <rPr>
            <b/>
            <sz val="9"/>
            <color indexed="81"/>
            <rFont val="Tahoma"/>
            <family val="2"/>
          </rPr>
          <t xml:space="preserve">Lee, S., Chwae, U., &amp; Min, K. D. </t>
        </r>
        <r>
          <rPr>
            <sz val="9"/>
            <color indexed="81"/>
            <rFont val="Tahoma"/>
            <family val="2"/>
          </rPr>
          <t xml:space="preserve">(2002). Landslide susceptibility mapping by correlation between topography and geological structure: the Janghung area, Korea. </t>
        </r>
        <r>
          <rPr>
            <i/>
            <sz val="9"/>
            <color indexed="81"/>
            <rFont val="Tahoma"/>
            <family val="2"/>
          </rPr>
          <t>Geomorphology, 46</t>
        </r>
        <r>
          <rPr>
            <sz val="9"/>
            <color indexed="81"/>
            <rFont val="Tahoma"/>
            <family val="2"/>
          </rPr>
          <t>(3-4), 149-162.</t>
        </r>
      </text>
    </comment>
    <comment ref="S18" authorId="0">
      <text>
        <r>
          <rPr>
            <b/>
            <sz val="9"/>
            <color indexed="81"/>
            <rFont val="Tahoma"/>
            <family val="2"/>
          </rPr>
          <t>Renee:</t>
        </r>
        <r>
          <rPr>
            <sz val="9"/>
            <color indexed="81"/>
            <rFont val="Tahoma"/>
            <family val="2"/>
          </rPr>
          <t xml:space="preserve">
Aug. 2002</t>
        </r>
      </text>
    </comment>
    <comment ref="U18"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2002 a):</t>
        </r>
        <r>
          <rPr>
            <sz val="9"/>
            <color indexed="81"/>
            <rFont val="Tahoma"/>
            <family val="2"/>
          </rPr>
          <t xml:space="preserve">
development and application of "the technique for landslide susceptibility using geological structure" (geological structure of foliation - strike and dip) with topography (slope and aspect) in a GIS.
Verified results of landslide susceptibility map with landslide location data, and was found to be satisfactory.</t>
        </r>
      </text>
    </comment>
    <comment ref="Y18" authorId="0">
      <text>
        <r>
          <rPr>
            <b/>
            <sz val="9"/>
            <color indexed="81"/>
            <rFont val="Tahoma"/>
            <family val="2"/>
          </rPr>
          <t xml:space="preserve">Collison, A., Wade, S., Griffiths, J., &amp; Dehn, M. </t>
        </r>
        <r>
          <rPr>
            <sz val="9"/>
            <color indexed="81"/>
            <rFont val="Tahoma"/>
            <family val="2"/>
          </rPr>
          <t xml:space="preserve">(2000). Modelling the impact of predicted climate change on landslide frequency and magnitude in SE England. </t>
        </r>
        <r>
          <rPr>
            <i/>
            <sz val="9"/>
            <color indexed="81"/>
            <rFont val="Tahoma"/>
            <family val="2"/>
          </rPr>
          <t>Engineering Geology, 55</t>
        </r>
        <r>
          <rPr>
            <sz val="9"/>
            <color indexed="81"/>
            <rFont val="Tahoma"/>
            <family val="2"/>
          </rPr>
          <t>(3), 205-218.</t>
        </r>
      </text>
    </comment>
    <comment ref="AE18" authorId="1">
      <text>
        <r>
          <rPr>
            <b/>
            <sz val="10"/>
            <color indexed="81"/>
            <rFont val="Tahoma"/>
            <family val="2"/>
          </rPr>
          <t>Moon, V., &amp; Simpson, C. J.</t>
        </r>
        <r>
          <rPr>
            <sz val="10"/>
            <color indexed="81"/>
            <rFont val="Tahoma"/>
            <family val="2"/>
          </rPr>
          <t xml:space="preserve"> (2002). Large-scale mass wasting in ancient volcanic materials. Engineering Geology, 64(1), 41-64.</t>
        </r>
      </text>
    </comment>
    <comment ref="A19" authorId="0">
      <text>
        <r>
          <rPr>
            <b/>
            <sz val="9"/>
            <color indexed="81"/>
            <rFont val="Tahoma"/>
            <family val="2"/>
          </rPr>
          <t>Renee:</t>
        </r>
        <r>
          <rPr>
            <sz val="9"/>
            <color indexed="81"/>
            <rFont val="Tahoma"/>
            <family val="2"/>
          </rPr>
          <t xml:space="preserve">
Input factors</t>
        </r>
      </text>
    </comment>
    <comment ref="B19" authorId="0">
      <text>
        <r>
          <rPr>
            <b/>
            <sz val="9"/>
            <color indexed="81"/>
            <rFont val="Tahoma"/>
            <family val="2"/>
          </rPr>
          <t xml:space="preserve">Gökceoglu, C., &amp; Aksoy, H. </t>
        </r>
        <r>
          <rPr>
            <sz val="9"/>
            <color indexed="81"/>
            <rFont val="Tahoma"/>
            <family val="2"/>
          </rPr>
          <t xml:space="preserve">(1996). Landslide susceptibility mapping of the slopes in the residual soils of the Mengen region (Turkey) by deterministic stability analyses and image processing techniques. </t>
        </r>
        <r>
          <rPr>
            <i/>
            <sz val="9"/>
            <color indexed="81"/>
            <rFont val="Tahoma"/>
            <family val="2"/>
          </rPr>
          <t>Engineering Geology, 44</t>
        </r>
        <r>
          <rPr>
            <sz val="9"/>
            <color indexed="81"/>
            <rFont val="Tahoma"/>
            <family val="2"/>
          </rPr>
          <t xml:space="preserve">(1-4), 147-161.
</t>
        </r>
      </text>
    </comment>
    <comment ref="E19" authorId="0">
      <text>
        <r>
          <rPr>
            <b/>
            <sz val="9"/>
            <color indexed="81"/>
            <rFont val="Tahoma"/>
            <family val="2"/>
          </rPr>
          <t>Renee regarding: Gökceoglu &amp; Aksoy (1996):</t>
        </r>
        <r>
          <rPr>
            <sz val="9"/>
            <color indexed="81"/>
            <rFont val="Tahoma"/>
            <family val="2"/>
          </rPr>
          <t xml:space="preserve">
Landslide Susceptibility Mapping, using deterministic approach, no mention of GIS as such.
Discuss distance from faults and streams, as well as groundwater and why it was not used. Has nothing on validation. Images are blacked out - so no real use visually.  
Involves the collection of samples from the field &amp; lab testing using the shear box. cohesion and internal fristion angles used. Factors of safety,  determined and susceptibility map made by overlay (by sounds of it).</t>
        </r>
      </text>
    </comment>
    <comment ref="I19" authorId="0">
      <text>
        <r>
          <rPr>
            <b/>
            <sz val="9"/>
            <color indexed="81"/>
            <rFont val="Tahoma"/>
            <family val="2"/>
          </rPr>
          <t>Renee: Chapter:</t>
        </r>
        <r>
          <rPr>
            <sz val="9"/>
            <color indexed="81"/>
            <rFont val="Tahoma"/>
            <family val="2"/>
          </rPr>
          <t xml:space="preserve">
Input Factors
Validation</t>
        </r>
      </text>
    </comment>
    <comment ref="J19" authorId="0">
      <text>
        <r>
          <rPr>
            <b/>
            <sz val="9"/>
            <color indexed="81"/>
            <rFont val="Tahoma"/>
            <family val="2"/>
          </rPr>
          <t xml:space="preserve">Clerici, A., Perego, S., Tellini, C., &amp; Vescovi, P. </t>
        </r>
        <r>
          <rPr>
            <sz val="9"/>
            <color indexed="81"/>
            <rFont val="Tahoma"/>
            <family val="2"/>
          </rPr>
          <t xml:space="preserve">(2006). A GIS-based automated procedure for landslide susceptibility mapping by the Conditional Analysis method: the Baganza valley case study (Italian Northern Apennines). </t>
        </r>
        <r>
          <rPr>
            <i/>
            <sz val="9"/>
            <color indexed="81"/>
            <rFont val="Tahoma"/>
            <family val="2"/>
          </rPr>
          <t>Environmental Geology, 50</t>
        </r>
        <r>
          <rPr>
            <sz val="9"/>
            <color indexed="81"/>
            <rFont val="Tahoma"/>
            <family val="2"/>
          </rPr>
          <t>(7), 941-961.</t>
        </r>
      </text>
    </comment>
    <comment ref="M19" authorId="0">
      <text>
        <r>
          <rPr>
            <b/>
            <sz val="9"/>
            <color indexed="81"/>
            <rFont val="Tahoma"/>
            <family val="2"/>
          </rPr>
          <t>Renee (regarding Clerici</t>
        </r>
        <r>
          <rPr>
            <b/>
            <i/>
            <sz val="9"/>
            <color indexed="81"/>
            <rFont val="Tahoma"/>
            <family val="2"/>
          </rPr>
          <t xml:space="preserve"> et al., </t>
        </r>
        <r>
          <rPr>
            <b/>
            <sz val="9"/>
            <color indexed="81"/>
            <rFont val="Tahoma"/>
            <family val="2"/>
          </rPr>
          <t>2006):</t>
        </r>
        <r>
          <rPr>
            <sz val="9"/>
            <color indexed="81"/>
            <rFont val="Tahoma"/>
            <family val="2"/>
          </rPr>
          <t xml:space="preserve">
Automated Conditional Analysis method of multivariate statistical approach to landslide susceptibility zonation is used with 5 variables (lithology, slope angle and aspect, elevation, and slope/bedding) realtive to the Baganza valley (Italian Northern Apennines). Starts "from a landslide inventory map and a number of factor maps" and automatically executes the procedure to create a LSM with 5 classes. This was validated using the simple mean deviation of density values in factor class combinations.</t>
        </r>
      </text>
    </comment>
    <comment ref="R19" authorId="0">
      <text>
        <r>
          <rPr>
            <b/>
            <sz val="9"/>
            <color indexed="81"/>
            <rFont val="Tahoma"/>
            <family val="2"/>
          </rPr>
          <t xml:space="preserve">Luzi, L., Pergalani, F., &amp; Terlien, M. T. J. </t>
        </r>
        <r>
          <rPr>
            <sz val="9"/>
            <color indexed="81"/>
            <rFont val="Tahoma"/>
            <family val="2"/>
          </rPr>
          <t xml:space="preserve">(2000). Slope vulnerability to earthquakes at subregional scale, using probablistic techniques and geographic information systems. </t>
        </r>
        <r>
          <rPr>
            <i/>
            <sz val="9"/>
            <color indexed="81"/>
            <rFont val="Tahoma"/>
            <family val="2"/>
          </rPr>
          <t>Engineering Geology, 58</t>
        </r>
        <r>
          <rPr>
            <sz val="9"/>
            <color indexed="81"/>
            <rFont val="Tahoma"/>
            <family val="2"/>
          </rPr>
          <t>(3-4), 313-336.</t>
        </r>
      </text>
    </comment>
    <comment ref="U19" authorId="0">
      <text>
        <r>
          <rPr>
            <b/>
            <sz val="9"/>
            <color indexed="81"/>
            <rFont val="Tahoma"/>
            <family val="2"/>
          </rPr>
          <t xml:space="preserve">Renee (regarding Luzi </t>
        </r>
        <r>
          <rPr>
            <b/>
            <i/>
            <sz val="9"/>
            <color indexed="81"/>
            <rFont val="Tahoma"/>
            <family val="2"/>
          </rPr>
          <t>et al.,</t>
        </r>
        <r>
          <rPr>
            <b/>
            <sz val="9"/>
            <color indexed="81"/>
            <rFont val="Tahoma"/>
            <family val="2"/>
          </rPr>
          <t xml:space="preserve"> 2000): Most confusing abstract.</t>
        </r>
        <r>
          <rPr>
            <sz val="9"/>
            <color indexed="81"/>
            <rFont val="Tahoma"/>
            <family val="2"/>
          </rPr>
          <t xml:space="preserve">
calculate (in terms of critical horizontal acceleration) susceptibility of slope to failure during earthquakes (on a subregional scale Serchio River basin, Tuscany, Italy 1:10,000) using infinite slope analysis with attention to error evaluation d.t. spatial variability of the geotechnic, geometric, and hydrologic parameters.... Use GIS... assess variability of geotechnic factors using stats (best fitting probabiity distribution)... only surface hydrology info. avail. ... map of probability of spring occurences derived by bayesian method, Weights of Evidence modelling used as a groundwater indicator. Monte Carlo procedure &amp; First-Order-Second-Moment (FOSM) method applied &amp; compared as "error estimators in assessing the slope susceptibility to failure"</t>
        </r>
      </text>
    </comment>
    <comment ref="Y19" authorId="0">
      <text>
        <r>
          <rPr>
            <b/>
            <sz val="9"/>
            <color indexed="81"/>
            <rFont val="Tahoma"/>
            <family val="2"/>
          </rPr>
          <t xml:space="preserve">Colombo, A., Lanteri, L., Ramasco, M., Troisi, C. </t>
        </r>
        <r>
          <rPr>
            <sz val="9"/>
            <color indexed="81"/>
            <rFont val="Tahoma"/>
            <family val="2"/>
          </rPr>
          <t xml:space="preserve">(2005). Systematic GIS-based landslide inventory as the first step for effective landslide-hazard management. </t>
        </r>
        <r>
          <rPr>
            <i/>
            <sz val="9"/>
            <color indexed="81"/>
            <rFont val="Tahoma"/>
            <family val="2"/>
          </rPr>
          <t>Landslides 2</t>
        </r>
        <r>
          <rPr>
            <sz val="9"/>
            <color indexed="81"/>
            <rFont val="Tahoma"/>
            <family val="2"/>
          </rPr>
          <t xml:space="preserve">(4), 291-301.
</t>
        </r>
      </text>
    </comment>
    <comment ref="A20" authorId="0">
      <text>
        <r>
          <rPr>
            <b/>
            <sz val="9"/>
            <color indexed="81"/>
            <rFont val="Tahoma"/>
            <family val="2"/>
          </rPr>
          <t>Renee:</t>
        </r>
        <r>
          <rPr>
            <sz val="9"/>
            <color indexed="81"/>
            <rFont val="Tahoma"/>
            <family val="2"/>
          </rPr>
          <t xml:space="preserve">
Input factors</t>
        </r>
      </text>
    </comment>
    <comment ref="B20" authorId="0">
      <text>
        <r>
          <rPr>
            <b/>
            <sz val="9"/>
            <color indexed="81"/>
            <rFont val="Tahoma"/>
            <family val="2"/>
          </rPr>
          <t>Gökceoglu, C. (2001).</t>
        </r>
        <r>
          <rPr>
            <sz val="9"/>
            <color indexed="81"/>
            <rFont val="Tahoma"/>
            <family val="2"/>
          </rPr>
          <t xml:space="preserve"> Discussion on "Landslide hazard zonation of the Khorshrostam area, Iran" by A. Uromeihy and M. R. Mahdavifar, Bull Eng Geol Environ 58:207-213. </t>
        </r>
        <r>
          <rPr>
            <i/>
            <sz val="9"/>
            <color indexed="81"/>
            <rFont val="Tahoma"/>
            <family val="2"/>
          </rPr>
          <t>Bulletin of Engineering Geology and the Environment, 60</t>
        </r>
        <r>
          <rPr>
            <sz val="9"/>
            <color indexed="81"/>
            <rFont val="Tahoma"/>
            <family val="2"/>
          </rPr>
          <t xml:space="preserve">(1), 79-80.
</t>
        </r>
      </text>
    </comment>
    <comment ref="E20" authorId="0">
      <text>
        <r>
          <rPr>
            <b/>
            <sz val="9"/>
            <color indexed="81"/>
            <rFont val="Tahoma"/>
            <family val="2"/>
          </rPr>
          <t>Renee:</t>
        </r>
        <r>
          <rPr>
            <sz val="9"/>
            <color indexed="81"/>
            <rFont val="Tahoma"/>
            <family val="2"/>
          </rPr>
          <t xml:space="preserve">
Discussion of the paper by Uromeihy &amp; Mahdavifar (2000). Raises some uncertainties that should be clarified.
</t>
        </r>
        <r>
          <rPr>
            <u/>
            <sz val="9"/>
            <color indexed="81"/>
            <rFont val="Tahoma"/>
            <family val="2"/>
          </rPr>
          <t>Something to keep in mind:</t>
        </r>
        <r>
          <rPr>
            <sz val="9"/>
            <color indexed="81"/>
            <rFont val="Tahoma"/>
            <family val="2"/>
          </rPr>
          <t xml:space="preserve">
"Aleotti et al. (1996, referred to in Aleotti and Chowdhury 1999) proposed that the working scale be chosen on the basis of the following factors: (1) the purpose of the assessment; (2) the extent of the studied area; (3) data availability." </t>
        </r>
        <r>
          <rPr>
            <b/>
            <sz val="9"/>
            <color indexed="81"/>
            <rFont val="Tahoma"/>
            <family val="2"/>
          </rPr>
          <t xml:space="preserve">p.79. </t>
        </r>
      </text>
    </comment>
    <comment ref="I20" authorId="0">
      <text>
        <r>
          <rPr>
            <b/>
            <sz val="9"/>
            <color indexed="81"/>
            <rFont val="Tahoma"/>
            <family val="2"/>
          </rPr>
          <t>Renee: Chapter:</t>
        </r>
        <r>
          <rPr>
            <sz val="9"/>
            <color indexed="81"/>
            <rFont val="Tahoma"/>
            <family val="2"/>
          </rPr>
          <t xml:space="preserve">
Validation</t>
        </r>
      </text>
    </comment>
    <comment ref="J20" authorId="0">
      <text>
        <r>
          <rPr>
            <b/>
            <sz val="9"/>
            <color indexed="81"/>
            <rFont val="Tahoma"/>
            <family val="2"/>
          </rPr>
          <t xml:space="preserve">Conoscenti, C., Di Maggio, C., Rotighano, E. </t>
        </r>
        <r>
          <rPr>
            <sz val="9"/>
            <color indexed="81"/>
            <rFont val="Tahoma"/>
            <family val="2"/>
          </rPr>
          <t xml:space="preserve">(2004, Aug 20-28). GIS analysis to assess landslide susceptibility in a fluvial basin of NW Sicily (Italy). </t>
        </r>
        <r>
          <rPr>
            <i/>
            <sz val="9"/>
            <color indexed="81"/>
            <rFont val="Tahoma"/>
            <family val="2"/>
          </rPr>
          <t xml:space="preserve">Conference for the 32nd International Geological Congress, </t>
        </r>
        <r>
          <rPr>
            <sz val="9"/>
            <color indexed="81"/>
            <rFont val="Tahoma"/>
            <family val="2"/>
          </rPr>
          <t>Florence, ITALY</t>
        </r>
        <r>
          <rPr>
            <i/>
            <sz val="9"/>
            <color indexed="81"/>
            <rFont val="Tahoma"/>
            <family val="2"/>
          </rPr>
          <t xml:space="preserve">.
</t>
        </r>
        <r>
          <rPr>
            <u/>
            <sz val="9"/>
            <color indexed="81"/>
            <rFont val="Tahoma"/>
            <family val="2"/>
          </rPr>
          <t xml:space="preserve">My Assumption:
</t>
        </r>
        <r>
          <rPr>
            <b/>
            <sz val="9"/>
            <color indexed="81"/>
            <rFont val="Tahoma"/>
            <family val="2"/>
          </rPr>
          <t>Conoscenti, C., Di Maggio, C., Rotighano, E.</t>
        </r>
        <r>
          <rPr>
            <sz val="9"/>
            <color indexed="81"/>
            <rFont val="Tahoma"/>
            <family val="2"/>
          </rPr>
          <t xml:space="preserve"> (2008). GIS analysis to assess landslide susceptibility in a fluvial basin of NW Sicily (Italy). </t>
        </r>
        <r>
          <rPr>
            <i/>
            <sz val="9"/>
            <color indexed="81"/>
            <rFont val="Tahoma"/>
            <family val="2"/>
          </rPr>
          <t>Geomorphology 94</t>
        </r>
        <r>
          <rPr>
            <sz val="9"/>
            <color indexed="81"/>
            <rFont val="Tahoma"/>
            <family val="2"/>
          </rPr>
          <t xml:space="preserve">(3-4), 325-339.
</t>
        </r>
      </text>
    </comment>
    <comment ref="R20" authorId="0">
      <text>
        <r>
          <rPr>
            <b/>
            <sz val="9"/>
            <color indexed="81"/>
            <rFont val="Tahoma"/>
            <family val="2"/>
          </rPr>
          <t xml:space="preserve">Miles, S. B., &amp; Ho, C. L. </t>
        </r>
        <r>
          <rPr>
            <sz val="9"/>
            <color indexed="81"/>
            <rFont val="Tahoma"/>
            <family val="2"/>
          </rPr>
          <t xml:space="preserve">(1999). Rigorous landslide hazard zonation using Newark's method and stochastic ground motion simulation. </t>
        </r>
        <r>
          <rPr>
            <i/>
            <sz val="9"/>
            <color indexed="81"/>
            <rFont val="Tahoma"/>
            <family val="2"/>
          </rPr>
          <t>Soil Dynamics and Earthquake Engineering, 18</t>
        </r>
        <r>
          <rPr>
            <sz val="9"/>
            <color indexed="81"/>
            <rFont val="Tahoma"/>
            <family val="2"/>
          </rPr>
          <t>(4), 305-323.</t>
        </r>
      </text>
    </comment>
    <comment ref="U20" authorId="0">
      <text>
        <r>
          <rPr>
            <b/>
            <sz val="9"/>
            <color indexed="81"/>
            <rFont val="Tahoma"/>
            <family val="2"/>
          </rPr>
          <t>Renee (regarding Miles &amp; Ho, 1999):</t>
        </r>
        <r>
          <rPr>
            <sz val="9"/>
            <color indexed="81"/>
            <rFont val="Tahoma"/>
            <family val="2"/>
          </rPr>
          <t xml:space="preserve">
Relates to earthquakes and the use of GIS with "Newark's displacement method for assessing earthquake triggered landslide hazards". "Newark's analysis providesdesirable flexibility by allowing input of actual ground motions. The prototype hazard GIS incorporates a popular shot filtered noise technique for generating artificial ground motions." </t>
        </r>
      </text>
    </comment>
    <comment ref="Y20" authorId="0">
      <text>
        <r>
          <rPr>
            <u/>
            <sz val="9"/>
            <color indexed="81"/>
            <rFont val="Tahoma"/>
            <family val="2"/>
          </rPr>
          <t>EndNote (APA 5th uow) style:</t>
        </r>
        <r>
          <rPr>
            <b/>
            <sz val="9"/>
            <color indexed="81"/>
            <rFont val="Tahoma"/>
            <family val="2"/>
          </rPr>
          <t xml:space="preserve">
</t>
        </r>
        <r>
          <rPr>
            <b/>
            <sz val="9"/>
            <color indexed="81"/>
            <rFont val="Tahoma"/>
            <family val="2"/>
          </rPr>
          <t xml:space="preserve">Corominas, J., &amp; Santacana, N. </t>
        </r>
        <r>
          <rPr>
            <sz val="9"/>
            <color indexed="81"/>
            <rFont val="Tahoma"/>
            <family val="2"/>
          </rPr>
          <t xml:space="preserve">(2000, Dec 10-12). Stability analysis of the Vallcebre translational slide, Eastern Pyrenees (Spain) by means of a GIS. </t>
        </r>
        <r>
          <rPr>
            <i/>
            <sz val="9"/>
            <color indexed="81"/>
            <rFont val="Tahoma"/>
            <family val="2"/>
          </rPr>
          <t>Paper presented at the GISLYT-Project International Workshop, Castro Urdiales, Spain.</t>
        </r>
        <r>
          <rPr>
            <sz val="9"/>
            <color indexed="81"/>
            <rFont val="Tahoma"/>
            <family val="2"/>
          </rPr>
          <t xml:space="preserve">
</t>
        </r>
        <r>
          <rPr>
            <u/>
            <sz val="9"/>
            <color indexed="81"/>
            <rFont val="Tahoma"/>
            <family val="2"/>
          </rPr>
          <t xml:space="preserve">My Assumption:
</t>
        </r>
        <r>
          <rPr>
            <b/>
            <sz val="9"/>
            <color indexed="81"/>
            <rFont val="Tahoma"/>
            <family val="2"/>
          </rPr>
          <t xml:space="preserve">Corominas, J., &amp; Santacana, N. </t>
        </r>
        <r>
          <rPr>
            <sz val="9"/>
            <color indexed="81"/>
            <rFont val="Tahoma"/>
            <family val="2"/>
          </rPr>
          <t xml:space="preserve">(2003).Stability analysis of the Vallcebre translational slide, Eastern Pyrenees (Spain) by means of a GIS. </t>
        </r>
        <r>
          <rPr>
            <i/>
            <sz val="9"/>
            <color indexed="81"/>
            <rFont val="Tahoma"/>
            <family val="2"/>
          </rPr>
          <t>Natural Hazards, 30</t>
        </r>
        <r>
          <rPr>
            <sz val="9"/>
            <color indexed="81"/>
            <rFont val="Tahoma"/>
            <family val="2"/>
          </rPr>
          <t>(3), 473-485.</t>
        </r>
      </text>
    </comment>
    <comment ref="AM20" authorId="0">
      <text>
        <r>
          <rPr>
            <b/>
            <sz val="9"/>
            <color indexed="81"/>
            <rFont val="Tahoma"/>
            <family val="2"/>
          </rPr>
          <t>Renee:</t>
        </r>
        <r>
          <rPr>
            <sz val="9"/>
            <color indexed="81"/>
            <rFont val="Tahoma"/>
            <family val="2"/>
          </rPr>
          <t xml:space="preserve">
Started this process 31 Oct 2008</t>
        </r>
      </text>
    </comment>
    <comment ref="A21" authorId="0">
      <text>
        <r>
          <rPr>
            <b/>
            <sz val="9"/>
            <color indexed="81"/>
            <rFont val="Tahoma"/>
            <family val="2"/>
          </rPr>
          <t>Renee:</t>
        </r>
        <r>
          <rPr>
            <sz val="9"/>
            <color indexed="81"/>
            <rFont val="Tahoma"/>
            <family val="2"/>
          </rPr>
          <t xml:space="preserve">
Input factors</t>
        </r>
      </text>
    </comment>
    <comment ref="B21" authorId="0">
      <text>
        <r>
          <rPr>
            <b/>
            <sz val="10"/>
            <color indexed="81"/>
            <rFont val="Tahoma"/>
            <family val="2"/>
          </rPr>
          <t xml:space="preserve">Gupta, R. P., &amp; Joshi, B. C. </t>
        </r>
        <r>
          <rPr>
            <sz val="10"/>
            <color indexed="81"/>
            <rFont val="Tahoma"/>
            <family val="2"/>
          </rPr>
          <t xml:space="preserve">(1990). Landslide hazard zoning using the GIS approach - a case study from the Ramganga catchment, Himalayas. </t>
        </r>
        <r>
          <rPr>
            <i/>
            <sz val="10"/>
            <color indexed="81"/>
            <rFont val="Tahoma"/>
            <family val="2"/>
          </rPr>
          <t>Engineering Geology, 28</t>
        </r>
        <r>
          <rPr>
            <sz val="10"/>
            <color indexed="81"/>
            <rFont val="Tahoma"/>
            <family val="2"/>
          </rPr>
          <t>(1-2), 119-131.</t>
        </r>
        <r>
          <rPr>
            <sz val="9"/>
            <color indexed="81"/>
            <rFont val="Tahoma"/>
            <family val="2"/>
          </rPr>
          <t xml:space="preserve">
</t>
        </r>
      </text>
    </comment>
    <comment ref="I21" authorId="0">
      <text>
        <r>
          <rPr>
            <b/>
            <sz val="9"/>
            <color indexed="81"/>
            <rFont val="Tahoma"/>
            <family val="2"/>
          </rPr>
          <t xml:space="preserve">Renee: Chapter:
</t>
        </r>
        <r>
          <rPr>
            <sz val="9"/>
            <color indexed="81"/>
            <rFont val="Tahoma"/>
            <family val="2"/>
          </rPr>
          <t>Input Factors</t>
        </r>
        <r>
          <rPr>
            <b/>
            <sz val="9"/>
            <color indexed="81"/>
            <rFont val="Tahoma"/>
            <family val="2"/>
          </rPr>
          <t xml:space="preserve">
</t>
        </r>
        <r>
          <rPr>
            <sz val="9"/>
            <color indexed="81"/>
            <rFont val="Tahoma"/>
            <family val="2"/>
          </rPr>
          <t xml:space="preserve">Logistic Regression Method
</t>
        </r>
      </text>
    </comment>
    <comment ref="J21" authorId="0">
      <text>
        <r>
          <rPr>
            <b/>
            <sz val="9"/>
            <color indexed="81"/>
            <rFont val="Tahoma"/>
            <family val="2"/>
          </rPr>
          <t xml:space="preserve">Dai, F. C., &amp; Lee, C. F. </t>
        </r>
        <r>
          <rPr>
            <sz val="9"/>
            <color indexed="81"/>
            <rFont val="Tahoma"/>
            <family val="2"/>
          </rPr>
          <t xml:space="preserve">(2003). A spatiotemporal probabilistic modelling of storm-induced shallow landsliding using aerial photographs and logistic regression. </t>
        </r>
        <r>
          <rPr>
            <i/>
            <sz val="9"/>
            <color indexed="81"/>
            <rFont val="Tahoma"/>
            <family val="2"/>
          </rPr>
          <t>Earth Surface Processes and Landforms, 28</t>
        </r>
        <r>
          <rPr>
            <sz val="9"/>
            <color indexed="81"/>
            <rFont val="Tahoma"/>
            <family val="2"/>
          </rPr>
          <t>(5), 527-545.</t>
        </r>
      </text>
    </comment>
    <comment ref="M21" authorId="0">
      <text>
        <r>
          <rPr>
            <b/>
            <sz val="9"/>
            <color indexed="81"/>
            <rFont val="Tahoma"/>
            <family val="2"/>
          </rPr>
          <t>Renee (regarding Dai &amp; Lee 2003):</t>
        </r>
        <r>
          <rPr>
            <sz val="9"/>
            <color indexed="81"/>
            <rFont val="Tahoma"/>
            <family val="2"/>
          </rPr>
          <t xml:space="preserve">
"..most previous studies have focused on susceptibility mapping rather than on hazard mapping in a spatiotemporal context" - aim to determine probability of landsliding "in terms of space and time". 
"a logistic regression model was developed using lithology, digital elevation model data, land cover, and rainfall data... model applied to rainfalls of a variety of periods of return, to predict the probability of landsliding on natural slopes in space and time."
***   NOTE   ***                                    (refer to ERTH 551 lit review/presentation)
Time dimension difficult to incorporate into predictive models - which poses an issue</t>
        </r>
      </text>
    </comment>
    <comment ref="R21" authorId="0">
      <text>
        <r>
          <rPr>
            <b/>
            <sz val="9"/>
            <color indexed="81"/>
            <rFont val="Tahoma"/>
            <family val="2"/>
          </rPr>
          <t>Montgomery, D. R., Sullivan, K., &amp; Greenberg, H. M.</t>
        </r>
        <r>
          <rPr>
            <sz val="9"/>
            <color indexed="81"/>
            <rFont val="Tahoma"/>
            <family val="2"/>
          </rPr>
          <t xml:space="preserve"> (1998). Regional test of a model for shallow landsliding. </t>
        </r>
        <r>
          <rPr>
            <i/>
            <sz val="9"/>
            <color indexed="81"/>
            <rFont val="Tahoma"/>
            <family val="2"/>
          </rPr>
          <t>Hydrological Processes, 12</t>
        </r>
        <r>
          <rPr>
            <sz val="9"/>
            <color indexed="81"/>
            <rFont val="Tahoma"/>
            <family val="2"/>
          </rPr>
          <t>(6), 943-955.</t>
        </r>
      </text>
    </comment>
    <comment ref="U21" authorId="0">
      <text>
        <r>
          <rPr>
            <b/>
            <sz val="9"/>
            <color indexed="81"/>
            <rFont val="Tahoma"/>
            <family val="2"/>
          </rPr>
          <t xml:space="preserve">Renee (regarding Montgomery </t>
        </r>
        <r>
          <rPr>
            <b/>
            <i/>
            <sz val="9"/>
            <color indexed="81"/>
            <rFont val="Tahoma"/>
            <family val="2"/>
          </rPr>
          <t>et al.,</t>
        </r>
        <r>
          <rPr>
            <b/>
            <sz val="9"/>
            <color indexed="81"/>
            <rFont val="Tahoma"/>
            <family val="2"/>
          </rPr>
          <t xml:space="preserve"> 1998)</t>
        </r>
        <r>
          <rPr>
            <b/>
            <sz val="9"/>
            <color indexed="81"/>
            <rFont val="Tahoma"/>
            <family val="2"/>
          </rPr>
          <t>:</t>
        </r>
        <r>
          <rPr>
            <sz val="9"/>
            <color indexed="81"/>
            <rFont val="Tahoma"/>
            <family val="2"/>
          </rPr>
          <t xml:space="preserve">
Assess regional influence of topographic (30 m DEM used somehow) controls following a simulation of slide hazard in all watersheds after forest clearing.
Discuss rainfall, cohesion, pore pressures and root strengths in relation to shallow sliding.
</t>
        </r>
      </text>
    </comment>
    <comment ref="Y21" authorId="0">
      <text>
        <r>
          <rPr>
            <b/>
            <sz val="9"/>
            <color indexed="81"/>
            <rFont val="Tahoma"/>
            <family val="2"/>
          </rPr>
          <t xml:space="preserve">Cossart, E., and Fort, M. </t>
        </r>
        <r>
          <rPr>
            <sz val="9"/>
            <color indexed="81"/>
            <rFont val="Tahoma"/>
            <family val="2"/>
          </rPr>
          <t xml:space="preserve">(2006, Oct 29-Nov 02). Consequences of landslide dams on alpine river valleys: Examples and typology from the French Southern Alps. </t>
        </r>
        <r>
          <rPr>
            <i/>
            <sz val="9"/>
            <color indexed="81"/>
            <rFont val="Tahoma"/>
            <family val="2"/>
          </rPr>
          <t>4th Science Meeting of the European-Science-Foundation-Network/ 1st Workshop of the International-Association-of-Geomorpholists-Working Group, Trondheim, NORWAY.</t>
        </r>
        <r>
          <rPr>
            <sz val="9"/>
            <color indexed="81"/>
            <rFont val="Tahoma"/>
            <family val="2"/>
          </rPr>
          <t xml:space="preserve">
</t>
        </r>
        <r>
          <rPr>
            <b/>
            <sz val="9"/>
            <color indexed="81"/>
            <rFont val="Tahoma"/>
            <family val="2"/>
          </rPr>
          <t>Cossart, E., and Fort, M.</t>
        </r>
        <r>
          <rPr>
            <sz val="9"/>
            <color indexed="81"/>
            <rFont val="Tahoma"/>
            <family val="2"/>
          </rPr>
          <t xml:space="preserve"> (2008). Consequences of landslide dams on alpine river valleys: Examples and typology from the French Southern Alps.</t>
        </r>
        <r>
          <rPr>
            <i/>
            <sz val="9"/>
            <color indexed="81"/>
            <rFont val="Tahoma"/>
            <family val="2"/>
          </rPr>
          <t xml:space="preserve"> Norsk Geografisk Tids skrift - Norwegian Journal of Geography 62</t>
        </r>
        <r>
          <rPr>
            <sz val="9"/>
            <color indexed="81"/>
            <rFont val="Tahoma"/>
            <family val="2"/>
          </rPr>
          <t>(2), 75-88.</t>
        </r>
      </text>
    </comment>
    <comment ref="A22" authorId="0">
      <text>
        <r>
          <rPr>
            <b/>
            <sz val="9"/>
            <color indexed="81"/>
            <rFont val="Tahoma"/>
            <family val="2"/>
          </rPr>
          <t>Renee: Chapter:</t>
        </r>
        <r>
          <rPr>
            <sz val="9"/>
            <color indexed="81"/>
            <rFont val="Tahoma"/>
            <family val="2"/>
          </rPr>
          <t xml:space="preserve">
Input Factors</t>
        </r>
      </text>
    </comment>
    <comment ref="B22" authorId="0">
      <text>
        <r>
          <rPr>
            <b/>
            <sz val="9"/>
            <color indexed="81"/>
            <rFont val="Tahoma"/>
            <family val="2"/>
          </rPr>
          <t xml:space="preserve">Jibson, R. W., Harp, E. L., Michael, J. A. </t>
        </r>
        <r>
          <rPr>
            <sz val="9"/>
            <color indexed="81"/>
            <rFont val="Tahoma"/>
            <family val="2"/>
          </rPr>
          <t xml:space="preserve">(2000). A method for producing digital probabilistic seismic landslide hazard maps. </t>
        </r>
        <r>
          <rPr>
            <i/>
            <sz val="9"/>
            <color indexed="81"/>
            <rFont val="Tahoma"/>
            <family val="2"/>
          </rPr>
          <t>Engineering Geology, 58</t>
        </r>
        <r>
          <rPr>
            <sz val="9"/>
            <color indexed="81"/>
            <rFont val="Tahoma"/>
            <family val="2"/>
          </rPr>
          <t>(3-4), 271-289.</t>
        </r>
      </text>
    </comment>
    <comment ref="E22" authorId="0">
      <text>
        <r>
          <rPr>
            <b/>
            <sz val="9"/>
            <color indexed="81"/>
            <rFont val="Tahoma"/>
            <family val="2"/>
          </rPr>
          <t xml:space="preserve">Renee (regarding Jibson </t>
        </r>
        <r>
          <rPr>
            <b/>
            <i/>
            <sz val="9"/>
            <color indexed="81"/>
            <rFont val="Tahoma"/>
            <family val="2"/>
          </rPr>
          <t xml:space="preserve">et al., </t>
        </r>
        <r>
          <rPr>
            <b/>
            <sz val="9"/>
            <color indexed="81"/>
            <rFont val="Tahoma"/>
            <family val="2"/>
          </rPr>
          <t>2000):</t>
        </r>
        <r>
          <rPr>
            <sz val="9"/>
            <color indexed="81"/>
            <rFont val="Tahoma"/>
            <family val="2"/>
          </rPr>
          <t xml:space="preserve">
Using data from the 1994 Northridge, California earthquake, </t>
        </r>
        <r>
          <rPr>
            <b/>
            <sz val="9"/>
            <color indexed="81"/>
            <rFont val="Tahoma"/>
            <family val="2"/>
          </rPr>
          <t xml:space="preserve">Jibson </t>
        </r>
        <r>
          <rPr>
            <b/>
            <i/>
            <sz val="9"/>
            <color indexed="81"/>
            <rFont val="Tahoma"/>
            <family val="2"/>
          </rPr>
          <t xml:space="preserve">et al. </t>
        </r>
        <r>
          <rPr>
            <b/>
            <sz val="9"/>
            <color indexed="81"/>
            <rFont val="Tahoma"/>
            <family val="2"/>
          </rPr>
          <t xml:space="preserve">(2000) </t>
        </r>
        <r>
          <rPr>
            <sz val="9"/>
            <color indexed="81"/>
            <rFont val="Tahoma"/>
            <family val="2"/>
          </rPr>
          <t xml:space="preserve">conducted "a rigorous regional analysis of seismic slope instability. Create a landslide hazard map, using factor of safety (based on shear strength friction angle and cohesion, and slope), slope, shaking intensity, and landslide distribution.
Their data sets included:
    </t>
        </r>
        <r>
          <rPr>
            <b/>
            <sz val="9"/>
            <color indexed="81"/>
            <rFont val="Tahoma"/>
            <family val="2"/>
          </rPr>
          <t xml:space="preserve"> </t>
        </r>
        <r>
          <rPr>
            <sz val="9"/>
            <color indexed="81"/>
            <rFont val="Tahoma"/>
            <family val="2"/>
          </rPr>
          <t xml:space="preserve">(1) Inventory of triggered landslides; 
    </t>
        </r>
        <r>
          <rPr>
            <b/>
            <sz val="9"/>
            <color indexed="81"/>
            <rFont val="Tahoma"/>
            <family val="2"/>
          </rPr>
          <t xml:space="preserve"> </t>
        </r>
        <r>
          <rPr>
            <sz val="9"/>
            <color indexed="81"/>
            <rFont val="Tahoma"/>
            <family val="2"/>
          </rPr>
          <t xml:space="preserve">(2) ~ 200 strong-motion records of the mainshock
    </t>
        </r>
        <r>
          <rPr>
            <b/>
            <sz val="9"/>
            <color indexed="81"/>
            <rFont val="Tahoma"/>
            <family val="2"/>
          </rPr>
          <t xml:space="preserve"> </t>
        </r>
        <r>
          <rPr>
            <sz val="9"/>
            <color indexed="81"/>
            <rFont val="Tahoma"/>
            <family val="2"/>
          </rPr>
          <t>(3) 1:24,000 geologic map of region
     (4) Extensive data on engineering properties of geologic units
     (5) High-res. DEM of the topography
10 m grid spacing using ARC/INFO GIS
"... based on Newmark's permanent-deformation (sliding block) analysis yields estimates of coseismic landslide displacement in each grid cell..." compare model displacements to landslide inventory to construct a probability curve relating predicted displacement to probability of failure..." apply spatially.
"Newmark's method... does not necessarily precisely predict measured landslide displacements in the field. Rather, Newmark displacement is a useful index of how a slope is likely to perform during seismic shaking."</t>
        </r>
      </text>
    </comment>
    <comment ref="I22" authorId="0">
      <text>
        <r>
          <rPr>
            <b/>
            <sz val="9"/>
            <color indexed="81"/>
            <rFont val="Tahoma"/>
            <family val="2"/>
          </rPr>
          <t>Renee:</t>
        </r>
        <r>
          <rPr>
            <sz val="9"/>
            <color indexed="81"/>
            <rFont val="Tahoma"/>
            <family val="2"/>
          </rPr>
          <t xml:space="preserve">
Introduction</t>
        </r>
      </text>
    </comment>
    <comment ref="J22" authorId="0">
      <text>
        <r>
          <rPr>
            <b/>
            <sz val="9"/>
            <color indexed="81"/>
            <rFont val="Tahoma"/>
            <family val="2"/>
          </rPr>
          <t xml:space="preserve">Dai, F. C., Lee, C. F., &amp; Ngai, Y. Y. </t>
        </r>
        <r>
          <rPr>
            <sz val="9"/>
            <color indexed="81"/>
            <rFont val="Tahoma"/>
            <family val="2"/>
          </rPr>
          <t xml:space="preserve">(2002). Landslide risk assessment and management: an overview. </t>
        </r>
        <r>
          <rPr>
            <i/>
            <sz val="9"/>
            <color indexed="81"/>
            <rFont val="Tahoma"/>
            <family val="2"/>
          </rPr>
          <t>Engineering Geology, 64</t>
        </r>
        <r>
          <rPr>
            <sz val="9"/>
            <color indexed="81"/>
            <rFont val="Tahoma"/>
            <family val="2"/>
          </rPr>
          <t>(1), 65-87.</t>
        </r>
      </text>
    </comment>
    <comment ref="R22" authorId="0">
      <text>
        <r>
          <rPr>
            <b/>
            <sz val="9"/>
            <color indexed="81"/>
            <rFont val="Tahoma"/>
            <family val="2"/>
          </rPr>
          <t xml:space="preserve">Pozdnoukhov, A., Foresti, L., Kanevski, M. (2009). </t>
        </r>
        <r>
          <rPr>
            <sz val="9"/>
            <color indexed="81"/>
            <rFont val="Tahoma"/>
            <family val="2"/>
          </rPr>
          <t>Data-driven topo-climatic mapping with machine learning methods.
NEED TO COMPLETE THIS</t>
        </r>
      </text>
    </comment>
    <comment ref="Y22" authorId="0">
      <text>
        <r>
          <rPr>
            <b/>
            <sz val="9"/>
            <color indexed="81"/>
            <rFont val="Tahoma"/>
            <family val="2"/>
          </rPr>
          <t xml:space="preserve">Crosta, G. B., Chen, H., &amp; Lee, C. F. </t>
        </r>
        <r>
          <rPr>
            <sz val="9"/>
            <color indexed="81"/>
            <rFont val="Tahoma"/>
            <family val="2"/>
          </rPr>
          <t xml:space="preserve">(2004). Replay of the 1987 Val Pola Landslide, Italian Alps. </t>
        </r>
        <r>
          <rPr>
            <i/>
            <sz val="9"/>
            <color indexed="81"/>
            <rFont val="Tahoma"/>
            <family val="2"/>
          </rPr>
          <t>Geomorphology, 60</t>
        </r>
        <r>
          <rPr>
            <sz val="9"/>
            <color indexed="81"/>
            <rFont val="Tahoma"/>
            <family val="2"/>
          </rPr>
          <t>(1-2), 127-146.</t>
        </r>
      </text>
    </comment>
    <comment ref="A23" authorId="0">
      <text>
        <r>
          <rPr>
            <b/>
            <sz val="9"/>
            <color indexed="81"/>
            <rFont val="Tahoma"/>
            <family val="2"/>
          </rPr>
          <t>Renee: Chapter:</t>
        </r>
        <r>
          <rPr>
            <sz val="9"/>
            <color indexed="81"/>
            <rFont val="Tahoma"/>
            <family val="2"/>
          </rPr>
          <t xml:space="preserve">
Input Factors
Validation</t>
        </r>
      </text>
    </comment>
    <comment ref="B23" authorId="0">
      <text>
        <r>
          <rPr>
            <b/>
            <sz val="9"/>
            <color indexed="81"/>
            <rFont val="Tahoma"/>
            <family val="2"/>
          </rPr>
          <t xml:space="preserve">Lee, S. (2007). </t>
        </r>
        <r>
          <rPr>
            <sz val="9"/>
            <color indexed="81"/>
            <rFont val="Tahoma"/>
            <family val="2"/>
          </rPr>
          <t xml:space="preserve">Comparison of landslide susceptibility maps generated through multiple logisitic regression for three test areas in Korea. </t>
        </r>
        <r>
          <rPr>
            <i/>
            <sz val="9"/>
            <color indexed="81"/>
            <rFont val="Tahoma"/>
            <family val="2"/>
          </rPr>
          <t xml:space="preserve">Earth Surface Processes and Landforms 32, </t>
        </r>
        <r>
          <rPr>
            <sz val="9"/>
            <color indexed="81"/>
            <rFont val="Tahoma"/>
            <family val="2"/>
          </rPr>
          <t>2133-2148.</t>
        </r>
        <r>
          <rPr>
            <sz val="9"/>
            <color indexed="81"/>
            <rFont val="Tahoma"/>
            <family val="2"/>
          </rPr>
          <t xml:space="preserve">
</t>
        </r>
      </text>
    </comment>
    <comment ref="C23" authorId="0">
      <text>
        <r>
          <rPr>
            <b/>
            <sz val="9"/>
            <color indexed="81"/>
            <rFont val="Tahoma"/>
            <family val="2"/>
          </rPr>
          <t>Renee:</t>
        </r>
        <r>
          <rPr>
            <sz val="9"/>
            <color indexed="81"/>
            <rFont val="Tahoma"/>
            <family val="2"/>
          </rPr>
          <t xml:space="preserve">
Dec. 2007</t>
        </r>
      </text>
    </comment>
    <comment ref="I23" authorId="0">
      <text>
        <r>
          <rPr>
            <b/>
            <sz val="9"/>
            <color indexed="81"/>
            <rFont val="Tahoma"/>
            <family val="2"/>
          </rPr>
          <t>Renee: Chapter:</t>
        </r>
        <r>
          <rPr>
            <sz val="9"/>
            <color indexed="81"/>
            <rFont val="Tahoma"/>
            <family val="2"/>
          </rPr>
          <t xml:space="preserve">
Input Factors</t>
        </r>
      </text>
    </comment>
    <comment ref="J23" authorId="0">
      <text>
        <r>
          <rPr>
            <b/>
            <sz val="9"/>
            <color indexed="81"/>
            <rFont val="Tahoma"/>
            <family val="2"/>
          </rPr>
          <t xml:space="preserve">Dhakal, A. S., Amada, T., &amp; Aniya, M. </t>
        </r>
        <r>
          <rPr>
            <sz val="9"/>
            <color indexed="81"/>
            <rFont val="Tahoma"/>
            <family val="2"/>
          </rPr>
          <t xml:space="preserve">(1999). Landslide hazard mapping and the application of GIS in the Kulekhani watershed, Nepal. </t>
        </r>
        <r>
          <rPr>
            <i/>
            <sz val="9"/>
            <color indexed="81"/>
            <rFont val="Tahoma"/>
            <family val="2"/>
          </rPr>
          <t>Mountain Research and Developmet, 19</t>
        </r>
        <r>
          <rPr>
            <sz val="9"/>
            <color indexed="81"/>
            <rFont val="Tahoma"/>
            <family val="2"/>
          </rPr>
          <t>(1), 3-16.</t>
        </r>
      </text>
    </comment>
    <comment ref="M23" authorId="0">
      <text>
        <r>
          <rPr>
            <b/>
            <sz val="9"/>
            <color indexed="81"/>
            <rFont val="Tahoma"/>
            <family val="2"/>
          </rPr>
          <t xml:space="preserve">Renee (regarding Dhakal </t>
        </r>
        <r>
          <rPr>
            <b/>
            <i/>
            <sz val="9"/>
            <color indexed="81"/>
            <rFont val="Tahoma"/>
            <family val="2"/>
          </rPr>
          <t xml:space="preserve">et al., </t>
        </r>
        <r>
          <rPr>
            <b/>
            <sz val="9"/>
            <color indexed="81"/>
            <rFont val="Tahoma"/>
            <family val="2"/>
          </rPr>
          <t>1999):</t>
        </r>
        <r>
          <rPr>
            <sz val="9"/>
            <color indexed="81"/>
            <rFont val="Tahoma"/>
            <family val="2"/>
          </rPr>
          <t xml:space="preserve">
Factors ("slope gradient, slope aspect, elevation, geology, land-use/cover, proximity to fault lines, and drainage density") were divided into several classes before determining the influencing factors first  from failure rate (FR) analysis before being onsidered for the Q-S II (quantification scaling type II) analysis ... produced hazard maps
Found geololgy to be "most important factor influencing landslide activity" and elevation and land-use/cover were also important factors.</t>
        </r>
      </text>
    </comment>
    <comment ref="O23" authorId="0">
      <text>
        <r>
          <rPr>
            <b/>
            <sz val="9"/>
            <color indexed="81"/>
            <rFont val="Tahoma"/>
            <family val="2"/>
          </rPr>
          <t>Renee:</t>
        </r>
        <r>
          <rPr>
            <sz val="9"/>
            <color indexed="81"/>
            <rFont val="Tahoma"/>
            <family val="2"/>
          </rPr>
          <t xml:space="preserve">
Somehow found on google scholar</t>
        </r>
      </text>
    </comment>
    <comment ref="R23" authorId="0">
      <text>
        <r>
          <rPr>
            <b/>
            <sz val="9"/>
            <color indexed="81"/>
            <rFont val="Tahoma"/>
            <family val="2"/>
          </rPr>
          <t xml:space="preserve">Refice, A., &amp; Capolongo, D. </t>
        </r>
        <r>
          <rPr>
            <sz val="9"/>
            <color indexed="81"/>
            <rFont val="Tahoma"/>
            <family val="2"/>
          </rPr>
          <t xml:space="preserve">(2002). Probablistic modeling of uncertainties in earthquake- induced landslide hazard assessment. </t>
        </r>
        <r>
          <rPr>
            <i/>
            <sz val="9"/>
            <color indexed="81"/>
            <rFont val="Tahoma"/>
            <family val="2"/>
          </rPr>
          <t>Computers &amp; Geosciences, 28</t>
        </r>
        <r>
          <rPr>
            <sz val="9"/>
            <color indexed="81"/>
            <rFont val="Tahoma"/>
            <family val="2"/>
          </rPr>
          <t>(6), 735-749.</t>
        </r>
      </text>
    </comment>
    <comment ref="U23" authorId="0">
      <text>
        <r>
          <rPr>
            <b/>
            <sz val="9"/>
            <color indexed="81"/>
            <rFont val="Tahoma"/>
            <family val="2"/>
          </rPr>
          <t>Renee (regarding Refice &amp; Capolongo, 2002):</t>
        </r>
        <r>
          <rPr>
            <sz val="9"/>
            <color indexed="81"/>
            <rFont val="Tahoma"/>
            <family val="2"/>
          </rPr>
          <t xml:space="preserve">
derive probablistic earthquake triggered landslide hazard maps through the application of a simplified Newark slope stability model on a pixel-by-pixel basis (fully integrated into GIS) using geological, geotechnical, geomorphological, and seismological parameters.
Monte Carlo techniques used to simulate probability density functions (also on a pixel-by-pixel basis).</t>
        </r>
      </text>
    </comment>
    <comment ref="Y23" authorId="0">
      <text>
        <r>
          <rPr>
            <b/>
            <sz val="9"/>
            <color indexed="81"/>
            <rFont val="Tahoma"/>
            <family val="2"/>
          </rPr>
          <t xml:space="preserve">Culshaw, M.G.,  Nathanail, C.P., Leeks, G.J.L., Alker, S., Bridge, D., Duffy, T., Fowler, D., Packman, J.C., Swetnam, R., Wadsworth, R., Wyatt, B. </t>
        </r>
        <r>
          <rPr>
            <sz val="9"/>
            <color indexed="81"/>
            <rFont val="Tahoma"/>
            <family val="2"/>
          </rPr>
          <t xml:space="preserve">(2006). The role of web-based environmental information in urban planning - the environmental information system for planners. </t>
        </r>
        <r>
          <rPr>
            <i/>
            <sz val="9"/>
            <color indexed="81"/>
            <rFont val="Tahoma"/>
            <family val="2"/>
          </rPr>
          <t>Science of the Total Environment 360</t>
        </r>
        <r>
          <rPr>
            <sz val="9"/>
            <color indexed="81"/>
            <rFont val="Tahoma"/>
            <family val="2"/>
          </rPr>
          <t xml:space="preserve">(1-3), 233-245.
</t>
        </r>
      </text>
    </comment>
    <comment ref="B24" authorId="0">
      <text>
        <r>
          <rPr>
            <b/>
            <sz val="9"/>
            <color indexed="81"/>
            <rFont val="Tahoma"/>
            <family val="2"/>
          </rPr>
          <t xml:space="preserve">Reid, L. M., &amp; Page, M. J. </t>
        </r>
        <r>
          <rPr>
            <sz val="9"/>
            <color indexed="81"/>
            <rFont val="Tahoma"/>
            <family val="2"/>
          </rPr>
          <t xml:space="preserve">(2002). Magnitude and frequency of landsliding ni a large New Zealand catchment. </t>
        </r>
        <r>
          <rPr>
            <i/>
            <sz val="9"/>
            <color indexed="81"/>
            <rFont val="Tahoma"/>
            <family val="2"/>
          </rPr>
          <t xml:space="preserve"> Geomorphology, 49, </t>
        </r>
        <r>
          <rPr>
            <sz val="9"/>
            <color indexed="81"/>
            <rFont val="Tahoma"/>
            <family val="2"/>
          </rPr>
          <t xml:space="preserve">71-88.
</t>
        </r>
        <r>
          <rPr>
            <b/>
            <sz val="9"/>
            <color indexed="81"/>
            <rFont val="Tahoma"/>
            <family val="2"/>
          </rPr>
          <t>Should check reference</t>
        </r>
        <r>
          <rPr>
            <sz val="9"/>
            <color indexed="81"/>
            <rFont val="Tahoma"/>
            <family val="2"/>
          </rPr>
          <t xml:space="preserve">
</t>
        </r>
      </text>
    </comment>
    <comment ref="I24" authorId="0">
      <text>
        <r>
          <rPr>
            <b/>
            <sz val="9"/>
            <color indexed="81"/>
            <rFont val="Tahoma"/>
            <family val="2"/>
          </rPr>
          <t xml:space="preserve">Renee: Chapter:
</t>
        </r>
        <r>
          <rPr>
            <sz val="9"/>
            <color indexed="81"/>
            <rFont val="Tahoma"/>
            <family val="2"/>
          </rPr>
          <t xml:space="preserve">Logistic Regression Method
</t>
        </r>
      </text>
    </comment>
    <comment ref="J24" authorId="0">
      <text>
        <r>
          <rPr>
            <b/>
            <sz val="9"/>
            <color indexed="81"/>
            <rFont val="Tahoma"/>
            <family val="2"/>
          </rPr>
          <t xml:space="preserve">Dhakal, A. S., Amada, T., &amp; Aniya, M. </t>
        </r>
        <r>
          <rPr>
            <sz val="9"/>
            <color indexed="81"/>
            <rFont val="Tahoma"/>
            <family val="2"/>
          </rPr>
          <t xml:space="preserve">(2000). Landslide hazard mapping and its evaluation using GIS: An investigation of sampling schemes for a grid-cell based quantitative method. </t>
        </r>
        <r>
          <rPr>
            <i/>
            <sz val="9"/>
            <color indexed="81"/>
            <rFont val="Tahoma"/>
            <family val="2"/>
          </rPr>
          <t>Photogrammetric Engineering and Remote Sensing, 66</t>
        </r>
        <r>
          <rPr>
            <sz val="9"/>
            <color indexed="81"/>
            <rFont val="Tahoma"/>
            <family val="2"/>
          </rPr>
          <t xml:space="preserve">(8), 981-989.
</t>
        </r>
      </text>
    </comment>
    <comment ref="M24" authorId="0">
      <text>
        <r>
          <rPr>
            <b/>
            <sz val="10"/>
            <color indexed="81"/>
            <rFont val="Tahoma"/>
            <family val="2"/>
          </rPr>
          <t xml:space="preserve">Renee (regarding Dhakal </t>
        </r>
        <r>
          <rPr>
            <b/>
            <i/>
            <sz val="10"/>
            <color indexed="81"/>
            <rFont val="Tahoma"/>
            <family val="2"/>
          </rPr>
          <t xml:space="preserve">et al., </t>
        </r>
        <r>
          <rPr>
            <b/>
            <sz val="10"/>
            <color indexed="81"/>
            <rFont val="Tahoma"/>
            <family val="2"/>
          </rPr>
          <t>2000):</t>
        </r>
        <r>
          <rPr>
            <sz val="10"/>
            <color indexed="81"/>
            <rFont val="Tahoma"/>
            <family val="2"/>
          </rPr>
          <t xml:space="preserve">
apply GIS using multivariate statistical anlaysis, map &amp; evaluate hazard maps for Kulekhani watershed in Nepal. Determine influential factors (gives a list) and analyze by "quantification scaling type II (disciminant) analysis" results used in hazard mapping. Geology found to be most important.
Use stratified random sampling
Text is quite blurry =&gt; horrible to read</t>
        </r>
      </text>
    </comment>
    <comment ref="O24" authorId="0">
      <text>
        <r>
          <rPr>
            <b/>
            <sz val="9"/>
            <color indexed="81"/>
            <rFont val="Tahoma"/>
            <family val="2"/>
          </rPr>
          <t>Renee:</t>
        </r>
        <r>
          <rPr>
            <sz val="9"/>
            <color indexed="81"/>
            <rFont val="Tahoma"/>
            <family val="2"/>
          </rPr>
          <t xml:space="preserve">
Found through google scholar</t>
        </r>
      </text>
    </comment>
    <comment ref="R24" authorId="0">
      <text>
        <r>
          <rPr>
            <b/>
            <sz val="9"/>
            <color indexed="81"/>
            <rFont val="Tahoma"/>
            <family val="2"/>
          </rPr>
          <t xml:space="preserve">Remondo, J., Bonachea, J., Cendrero, A. </t>
        </r>
        <r>
          <rPr>
            <sz val="9"/>
            <color indexed="81"/>
            <rFont val="Tahoma"/>
            <family val="2"/>
          </rPr>
          <t xml:space="preserve">(2005). A statistical approach to landslide risk modelling at basin scale: from landslide susceptibility to quantitative risk assessment. </t>
        </r>
        <r>
          <rPr>
            <i/>
            <sz val="9"/>
            <color indexed="81"/>
            <rFont val="Tahoma"/>
            <family val="2"/>
          </rPr>
          <t xml:space="preserve"> Landslides 2</t>
        </r>
        <r>
          <rPr>
            <sz val="9"/>
            <color indexed="81"/>
            <rFont val="Tahoma"/>
            <family val="2"/>
          </rPr>
          <t xml:space="preserve">(4), 321-328.
</t>
        </r>
      </text>
    </comment>
    <comment ref="Y24" authorId="0">
      <text>
        <r>
          <rPr>
            <b/>
            <sz val="9"/>
            <color indexed="81"/>
            <rFont val="Tahoma"/>
            <family val="2"/>
          </rPr>
          <t xml:space="preserve">Dai, F. C., Lee, C. F., &amp; Wang, S. J. </t>
        </r>
        <r>
          <rPr>
            <sz val="9"/>
            <color indexed="81"/>
            <rFont val="Tahoma"/>
            <family val="2"/>
          </rPr>
          <t xml:space="preserve">(2003). Characterization of rainfall-induced landslides. </t>
        </r>
        <r>
          <rPr>
            <i/>
            <sz val="9"/>
            <color indexed="81"/>
            <rFont val="Tahoma"/>
            <family val="2"/>
          </rPr>
          <t>International Journal of Remote Sensing, 24</t>
        </r>
        <r>
          <rPr>
            <sz val="9"/>
            <color indexed="81"/>
            <rFont val="Tahoma"/>
            <family val="2"/>
          </rPr>
          <t>(23), 4817-4834.</t>
        </r>
      </text>
    </comment>
    <comment ref="A25" authorId="0">
      <text>
        <r>
          <rPr>
            <b/>
            <sz val="9"/>
            <color indexed="81"/>
            <rFont val="Tahoma"/>
            <family val="2"/>
          </rPr>
          <t xml:space="preserve">Renee: Chapter:
</t>
        </r>
        <r>
          <rPr>
            <sz val="9"/>
            <color indexed="81"/>
            <rFont val="Tahoma"/>
            <family val="2"/>
          </rPr>
          <t xml:space="preserve">
Literature Review
Input Factors</t>
        </r>
      </text>
    </comment>
    <comment ref="B25" authorId="0">
      <text>
        <r>
          <rPr>
            <b/>
            <sz val="9"/>
            <color indexed="81"/>
            <rFont val="Tahoma"/>
            <family val="2"/>
          </rPr>
          <t xml:space="preserve">Saha, A. K., Gupta, R. P., &amp; Arora, M. K. </t>
        </r>
        <r>
          <rPr>
            <sz val="9"/>
            <color indexed="81"/>
            <rFont val="Tahoma"/>
            <family val="2"/>
          </rPr>
          <t xml:space="preserve">(2002). GIS-based Landslide Hazard Zonation in the Bhagirathi (Ganga) Valley, Himalayas. </t>
        </r>
        <r>
          <rPr>
            <i/>
            <sz val="9"/>
            <color indexed="81"/>
            <rFont val="Tahoma"/>
            <family val="2"/>
          </rPr>
          <t>International Journal of Remote Sensing, 23</t>
        </r>
        <r>
          <rPr>
            <sz val="9"/>
            <color indexed="81"/>
            <rFont val="Tahoma"/>
            <family val="2"/>
          </rPr>
          <t>(2), 357-369.</t>
        </r>
      </text>
    </comment>
    <comment ref="E25" authorId="0">
      <text>
        <r>
          <rPr>
            <b/>
            <sz val="9"/>
            <color indexed="81"/>
            <rFont val="Tahoma"/>
            <family val="2"/>
          </rPr>
          <t xml:space="preserve">Renee (regarding Saha </t>
        </r>
        <r>
          <rPr>
            <b/>
            <i/>
            <sz val="9"/>
            <color indexed="81"/>
            <rFont val="Tahoma"/>
            <family val="2"/>
          </rPr>
          <t xml:space="preserve">et al., </t>
        </r>
        <r>
          <rPr>
            <b/>
            <sz val="9"/>
            <color indexed="81"/>
            <rFont val="Tahoma"/>
            <family val="2"/>
          </rPr>
          <t>2002):</t>
        </r>
        <r>
          <rPr>
            <sz val="9"/>
            <color indexed="81"/>
            <rFont val="Tahoma"/>
            <family val="2"/>
          </rPr>
          <t xml:space="preserve">
Very good paper on GIS processes used, give nice flow diagrams of processes, bullet points of data layers used and processes. Seems like my thoughts were on track with the GIS processes. Will print the 2 flow diagrams for later reference. 
Create a landslide hazard zonation map using multi-geodatasets (in raster in GIS) which were integrated using a (qualitative) ordinal scale relative weighting technique to obtain a Landslide Hazard Index (LHI) value. Data set used were "landuse/landcover, buffer map of thrusts, buffer map of photolineaments, lithology, buffer map of drainage, slope angle, and relative relief."</t>
        </r>
      </text>
    </comment>
    <comment ref="I25" authorId="0">
      <text>
        <r>
          <rPr>
            <b/>
            <sz val="9"/>
            <color indexed="81"/>
            <rFont val="Tahoma"/>
            <family val="2"/>
          </rPr>
          <t>Renee: Chapter:</t>
        </r>
        <r>
          <rPr>
            <sz val="9"/>
            <color indexed="81"/>
            <rFont val="Tahoma"/>
            <family val="2"/>
          </rPr>
          <t xml:space="preserve">
Input Factors</t>
        </r>
      </text>
    </comment>
    <comment ref="J25" authorId="0">
      <text>
        <r>
          <rPr>
            <b/>
            <sz val="9"/>
            <color indexed="81"/>
            <rFont val="Tahoma"/>
            <family val="2"/>
          </rPr>
          <t xml:space="preserve">Ercanoglu, M., &amp; Gökceoglu, C. </t>
        </r>
        <r>
          <rPr>
            <sz val="9"/>
            <color indexed="81"/>
            <rFont val="Tahoma"/>
            <family val="2"/>
          </rPr>
          <t xml:space="preserve">(2004). Use of fuzzy relations to produce landslide susceptibility map of landslide prone area (West Black Sea Region, Turkey). </t>
        </r>
        <r>
          <rPr>
            <i/>
            <sz val="9"/>
            <color indexed="81"/>
            <rFont val="Tahoma"/>
            <family val="2"/>
          </rPr>
          <t>Engineering Geology, 75</t>
        </r>
        <r>
          <rPr>
            <sz val="9"/>
            <color indexed="81"/>
            <rFont val="Tahoma"/>
            <family val="2"/>
          </rPr>
          <t xml:space="preserve">(3-4), 229-250.
</t>
        </r>
      </text>
    </comment>
    <comment ref="K25" authorId="0">
      <text>
        <r>
          <rPr>
            <b/>
            <sz val="9"/>
            <color indexed="81"/>
            <rFont val="Tahoma"/>
            <family val="2"/>
          </rPr>
          <t>Renee:</t>
        </r>
        <r>
          <rPr>
            <sz val="9"/>
            <color indexed="81"/>
            <rFont val="Tahoma"/>
            <family val="2"/>
          </rPr>
          <t xml:space="preserve">
Seems like a pretty good paper</t>
        </r>
      </text>
    </comment>
    <comment ref="R25" authorId="0">
      <text>
        <r>
          <rPr>
            <b/>
            <sz val="9"/>
            <color indexed="81"/>
            <rFont val="Tahoma"/>
            <family val="2"/>
          </rPr>
          <t xml:space="preserve">Saha, A. K., Gupta, R. P., Arora, M. K., Csaplovics, E. </t>
        </r>
        <r>
          <rPr>
            <sz val="9"/>
            <color indexed="81"/>
            <rFont val="Tahoma"/>
            <family val="2"/>
          </rPr>
          <t xml:space="preserve">(2005). An approach for GIS-based statistical landslide susceptibility zonation - with a case study in the Himalayas. </t>
        </r>
        <r>
          <rPr>
            <i/>
            <sz val="9"/>
            <color indexed="81"/>
            <rFont val="Tahoma"/>
            <family val="2"/>
          </rPr>
          <t>Landslides, 2</t>
        </r>
        <r>
          <rPr>
            <sz val="9"/>
            <color indexed="81"/>
            <rFont val="Tahoma"/>
            <family val="2"/>
          </rPr>
          <t>(1), 61-69.</t>
        </r>
      </text>
    </comment>
    <comment ref="U25" authorId="0">
      <text>
        <r>
          <rPr>
            <b/>
            <sz val="9"/>
            <color indexed="81"/>
            <rFont val="Tahoma"/>
            <family val="2"/>
          </rPr>
          <t xml:space="preserve">Renee (regarding Saha </t>
        </r>
        <r>
          <rPr>
            <b/>
            <i/>
            <sz val="9"/>
            <color indexed="81"/>
            <rFont val="Tahoma"/>
            <family val="2"/>
          </rPr>
          <t xml:space="preserve">et al., </t>
        </r>
        <r>
          <rPr>
            <b/>
            <sz val="9"/>
            <color indexed="81"/>
            <rFont val="Tahoma"/>
            <family val="2"/>
          </rPr>
          <t>2005)</t>
        </r>
        <r>
          <rPr>
            <b/>
            <sz val="9"/>
            <color indexed="81"/>
            <rFont val="Tahoma"/>
            <family val="2"/>
          </rPr>
          <t>:</t>
        </r>
        <r>
          <rPr>
            <sz val="9"/>
            <color indexed="81"/>
            <rFont val="Tahoma"/>
            <family val="2"/>
          </rPr>
          <t xml:space="preserve">
two methods based on bivariate statistical analysis used, information value (InfoVal) and Landslide Nominal Susceptibility Factor (LNSF) in landslide susceptibility zonation for a part of the Himalayas. Factor maps related to landsliding include: slope, aspect, relative relief, lithology, buffer zones along thrusts, faults and lineaments, drainage density, and landcover; and are generated using remote sensing and GIS.</t>
        </r>
      </text>
    </comment>
    <comment ref="W25" authorId="0">
      <text>
        <r>
          <rPr>
            <b/>
            <sz val="9"/>
            <color indexed="81"/>
            <rFont val="Tahoma"/>
            <family val="2"/>
          </rPr>
          <t>Renee:</t>
        </r>
        <r>
          <rPr>
            <sz val="9"/>
            <color indexed="81"/>
            <rFont val="Tahoma"/>
            <family val="2"/>
          </rPr>
          <t xml:space="preserve">
Somehow found on google scholar</t>
        </r>
      </text>
    </comment>
    <comment ref="Y25" authorId="0">
      <text>
        <r>
          <rPr>
            <b/>
            <sz val="9"/>
            <color indexed="81"/>
            <rFont val="Tahoma"/>
            <family val="2"/>
          </rPr>
          <t xml:space="preserve">Fabbri, A. G., Chung, C. J. F., Cendrero, A., Remondo, J. </t>
        </r>
        <r>
          <rPr>
            <sz val="9"/>
            <color indexed="81"/>
            <rFont val="Tahoma"/>
            <family val="2"/>
          </rPr>
          <t xml:space="preserve">(2000, Dec 10-12). </t>
        </r>
        <r>
          <rPr>
            <i/>
            <sz val="9"/>
            <color indexed="81"/>
            <rFont val="Tahoma"/>
            <family val="2"/>
          </rPr>
          <t xml:space="preserve">Is prediction of future landslides possible with a GIS? </t>
        </r>
        <r>
          <rPr>
            <sz val="9"/>
            <color indexed="81"/>
            <rFont val="Tahoma"/>
            <family val="2"/>
          </rPr>
          <t xml:space="preserve">Paper presented at the GISLYT-Project International Workshop, Castro Urdiales, Spain.
</t>
        </r>
        <r>
          <rPr>
            <u/>
            <sz val="9"/>
            <color indexed="81"/>
            <rFont val="Tahoma"/>
            <family val="2"/>
          </rPr>
          <t>My assumption:</t>
        </r>
        <r>
          <rPr>
            <sz val="9"/>
            <color indexed="81"/>
            <rFont val="Tahoma"/>
            <family val="2"/>
          </rPr>
          <t xml:space="preserve">
</t>
        </r>
        <r>
          <rPr>
            <b/>
            <sz val="9"/>
            <color indexed="81"/>
            <rFont val="Tahoma"/>
            <family val="2"/>
          </rPr>
          <t xml:space="preserve">Fabbri, A. G., Chung, C. J. F., Cendrero, A., Remondo, J. </t>
        </r>
        <r>
          <rPr>
            <sz val="9"/>
            <color indexed="81"/>
            <rFont val="Tahoma"/>
            <family val="2"/>
          </rPr>
          <t xml:space="preserve">(2003). Is prediction of future landslides possible with a GIS? </t>
        </r>
        <r>
          <rPr>
            <i/>
            <sz val="9"/>
            <color indexed="81"/>
            <rFont val="Tahoma"/>
            <family val="2"/>
          </rPr>
          <t>Natural Hazards, 30</t>
        </r>
        <r>
          <rPr>
            <sz val="9"/>
            <color indexed="81"/>
            <rFont val="Tahoma"/>
            <family val="2"/>
          </rPr>
          <t>(3), 487-499.</t>
        </r>
      </text>
    </comment>
    <comment ref="AA25" authorId="0">
      <text>
        <r>
          <rPr>
            <b/>
            <sz val="9"/>
            <color indexed="81"/>
            <rFont val="Tahoma"/>
            <family val="2"/>
          </rPr>
          <t xml:space="preserve">Fabbri </t>
        </r>
        <r>
          <rPr>
            <b/>
            <i/>
            <sz val="9"/>
            <color indexed="81"/>
            <rFont val="Tahoma"/>
            <family val="2"/>
          </rPr>
          <t>et al.</t>
        </r>
        <r>
          <rPr>
            <b/>
            <sz val="9"/>
            <color indexed="81"/>
            <rFont val="Tahoma"/>
            <family val="2"/>
          </rPr>
          <t xml:space="preserve"> (2000):
</t>
        </r>
        <r>
          <rPr>
            <sz val="9"/>
            <color indexed="81"/>
            <rFont val="Tahoma"/>
            <family val="2"/>
          </rPr>
          <t xml:space="preserve">"... Explores a strategy for landslide hazard zonation in which layers of spatial data are used to represent typical settings in which given dynamic types of landslides are likely to occur. The concepts of assessment and prediction are defined to focus on the representation of future hazardous events and in particular on the myths that often provide obstacles in the application of quantitative methods."
</t>
        </r>
      </text>
    </comment>
    <comment ref="A26" authorId="0">
      <text>
        <r>
          <rPr>
            <b/>
            <sz val="9"/>
            <color indexed="81"/>
            <rFont val="Tahoma"/>
            <family val="2"/>
          </rPr>
          <t xml:space="preserve">Renee: Chapter:
</t>
        </r>
        <r>
          <rPr>
            <sz val="9"/>
            <color indexed="81"/>
            <rFont val="Tahoma"/>
            <family val="2"/>
          </rPr>
          <t xml:space="preserve">
Literature Review
</t>
        </r>
      </text>
    </comment>
    <comment ref="B26" authorId="0">
      <text>
        <r>
          <rPr>
            <b/>
            <sz val="9"/>
            <color indexed="81"/>
            <rFont val="Tahoma"/>
            <family val="2"/>
          </rPr>
          <t xml:space="preserve">Sharma, M., and Kumar, R. </t>
        </r>
        <r>
          <rPr>
            <sz val="9"/>
            <color indexed="81"/>
            <rFont val="Tahoma"/>
            <family val="2"/>
          </rPr>
          <t xml:space="preserve">(2008). GIS-based landslide hazard zonation: a case study from the Parwanoo area, Lesser and Outer Himalaya, H.P., India. </t>
        </r>
        <r>
          <rPr>
            <i/>
            <sz val="9"/>
            <color indexed="81"/>
            <rFont val="Tahoma"/>
            <family val="2"/>
          </rPr>
          <t>Bulletin of Engineering Geology and the Environment 67</t>
        </r>
        <r>
          <rPr>
            <sz val="9"/>
            <color indexed="81"/>
            <rFont val="Tahoma"/>
            <family val="2"/>
          </rPr>
          <t>(1)</t>
        </r>
        <r>
          <rPr>
            <i/>
            <sz val="9"/>
            <color indexed="81"/>
            <rFont val="Tahoma"/>
            <family val="2"/>
          </rPr>
          <t xml:space="preserve">, </t>
        </r>
        <r>
          <rPr>
            <sz val="9"/>
            <color indexed="81"/>
            <rFont val="Tahoma"/>
            <family val="2"/>
          </rPr>
          <t xml:space="preserve">129-137
</t>
        </r>
        <r>
          <rPr>
            <sz val="9"/>
            <color indexed="81"/>
            <rFont val="Tahoma"/>
            <family val="2"/>
          </rPr>
          <t xml:space="preserve">
</t>
        </r>
      </text>
    </comment>
    <comment ref="I26" authorId="0">
      <text>
        <r>
          <rPr>
            <b/>
            <sz val="9"/>
            <color indexed="81"/>
            <rFont val="Tahoma"/>
            <family val="2"/>
          </rPr>
          <t xml:space="preserve">Renee: Chapter:
</t>
        </r>
        <r>
          <rPr>
            <sz val="9"/>
            <color indexed="81"/>
            <rFont val="Tahoma"/>
            <family val="2"/>
          </rPr>
          <t xml:space="preserve">
Input Factors</t>
        </r>
        <r>
          <rPr>
            <b/>
            <sz val="9"/>
            <color indexed="81"/>
            <rFont val="Tahoma"/>
            <family val="2"/>
          </rPr>
          <t xml:space="preserve">
</t>
        </r>
        <r>
          <rPr>
            <sz val="9"/>
            <color indexed="81"/>
            <rFont val="Tahoma"/>
            <family val="2"/>
          </rPr>
          <t xml:space="preserve">Logistic Regression Method
</t>
        </r>
      </text>
    </comment>
    <comment ref="J26" authorId="0">
      <text>
        <r>
          <rPr>
            <b/>
            <sz val="9"/>
            <color indexed="81"/>
            <rFont val="Tahoma"/>
            <family val="2"/>
          </rPr>
          <t xml:space="preserve">Falaschi, F., Giacomelli, F., Federici, P. R., Puccinelli, A., D'Amato Avanzi, G., Pochini, A., and Ribolini, A. (2009). </t>
        </r>
        <r>
          <rPr>
            <sz val="9"/>
            <color indexed="81"/>
            <rFont val="Tahoma"/>
            <family val="2"/>
          </rPr>
          <t xml:space="preserve">Logistic regression versus artificial neural networks: landslide susceptibility evaluation in a sample area of the Serchio River valley, Italy. </t>
        </r>
        <r>
          <rPr>
            <i/>
            <sz val="9"/>
            <color indexed="81"/>
            <rFont val="Tahoma"/>
            <family val="2"/>
          </rPr>
          <t>Naturaral Hazards,</t>
        </r>
        <r>
          <rPr>
            <sz val="9"/>
            <color indexed="81"/>
            <rFont val="Tahoma"/>
            <family val="2"/>
          </rPr>
          <t xml:space="preserve"> 50(3), 551-569.
</t>
        </r>
        <r>
          <rPr>
            <b/>
            <u/>
            <sz val="9"/>
            <color indexed="81"/>
            <rFont val="Tahoma"/>
            <family val="2"/>
          </rPr>
          <t xml:space="preserve">When referenced by EndNote:
</t>
        </r>
        <r>
          <rPr>
            <b/>
            <sz val="9"/>
            <color indexed="81"/>
            <rFont val="Tahoma"/>
            <family val="2"/>
          </rPr>
          <t xml:space="preserve">Falaschi, F., Giacomelli, F., Federici, P. R., Puccinelli, A., et al. </t>
        </r>
        <r>
          <rPr>
            <sz val="9"/>
            <color indexed="81"/>
            <rFont val="Tahoma"/>
            <family val="2"/>
          </rPr>
          <t xml:space="preserve">(2009). Logistic regression versus artificial neural networks: landslide susceptibility evaluation in a sample area of the Serchio River valley, Italy. </t>
        </r>
        <r>
          <rPr>
            <i/>
            <sz val="9"/>
            <color indexed="81"/>
            <rFont val="Tahoma"/>
            <family val="2"/>
          </rPr>
          <t>Naturaral Hazards, 50</t>
        </r>
        <r>
          <rPr>
            <sz val="9"/>
            <color indexed="81"/>
            <rFont val="Tahoma"/>
            <family val="2"/>
          </rPr>
          <t>(3), 551-569.</t>
        </r>
      </text>
    </comment>
    <comment ref="M26" authorId="0">
      <text>
        <r>
          <rPr>
            <b/>
            <sz val="9"/>
            <color indexed="81"/>
            <rFont val="Tahoma"/>
            <family val="2"/>
          </rPr>
          <t xml:space="preserve">Renee (regarding Falaschi </t>
        </r>
        <r>
          <rPr>
            <b/>
            <i/>
            <sz val="9"/>
            <color indexed="81"/>
            <rFont val="Tahoma"/>
            <family val="2"/>
          </rPr>
          <t xml:space="preserve"> et al.</t>
        </r>
        <r>
          <rPr>
            <b/>
            <sz val="9"/>
            <color indexed="81"/>
            <rFont val="Tahoma"/>
            <family val="2"/>
          </rPr>
          <t xml:space="preserve"> (2009)):</t>
        </r>
        <r>
          <rPr>
            <sz val="9"/>
            <color indexed="81"/>
            <rFont val="Tahoma"/>
            <family val="2"/>
          </rPr>
          <t xml:space="preserve">
Use univariate (conditional analysis) and multivaritae (logistic regression - a generalised linear model) statistical methods and ANN (MLP) in landslide susceptibility assessment.
Gives a lot of detail on landslide types and regional geology, and some on rainfall.
Quite a bit on Validation by Receiver Operating Characteristic (ROC) curves</t>
        </r>
      </text>
    </comment>
    <comment ref="R26" authorId="0">
      <text>
        <r>
          <rPr>
            <u/>
            <sz val="9"/>
            <color indexed="81"/>
            <rFont val="Tahoma"/>
            <family val="2"/>
          </rPr>
          <t xml:space="preserve">EndNote Style (APA 5th (uow)):
</t>
        </r>
        <r>
          <rPr>
            <sz val="9"/>
            <color indexed="81"/>
            <rFont val="Tahoma"/>
            <family val="2"/>
          </rPr>
          <t xml:space="preserve">
</t>
        </r>
        <r>
          <rPr>
            <b/>
            <sz val="9"/>
            <color indexed="81"/>
            <rFont val="Tahoma"/>
            <family val="2"/>
          </rPr>
          <t>Temesgen, B., Mohammed, M. U., &amp; Korme, T.</t>
        </r>
        <r>
          <rPr>
            <sz val="9"/>
            <color indexed="81"/>
            <rFont val="Tahoma"/>
            <family val="2"/>
          </rPr>
          <t xml:space="preserve"> (2000, Apr 25-29). </t>
        </r>
        <r>
          <rPr>
            <i/>
            <sz val="9"/>
            <color indexed="81"/>
            <rFont val="Tahoma"/>
            <family val="2"/>
          </rPr>
          <t>Natural hazard assessment using GIS and remote sensing methods, with particular reference to the landslides in the Wondogenet area, Ethiopia.</t>
        </r>
        <r>
          <rPr>
            <sz val="9"/>
            <color indexed="81"/>
            <rFont val="Tahoma"/>
            <family val="2"/>
          </rPr>
          <t xml:space="preserve">Paper presented at the 25th General Assembly of the European-Geophysical-Society, Nice, France.
</t>
        </r>
        <r>
          <rPr>
            <u/>
            <sz val="9"/>
            <color indexed="81"/>
            <rFont val="Tahoma"/>
            <family val="2"/>
          </rPr>
          <t xml:space="preserve">
My assumption:</t>
        </r>
        <r>
          <rPr>
            <b/>
            <sz val="9"/>
            <color indexed="81"/>
            <rFont val="Tahoma"/>
            <family val="2"/>
          </rPr>
          <t xml:space="preserve">
Temesgen, B., Mohammed, M. U., &amp; Korme, T. </t>
        </r>
        <r>
          <rPr>
            <sz val="9"/>
            <color indexed="81"/>
            <rFont val="Tahoma"/>
            <family val="2"/>
          </rPr>
          <t xml:space="preserve">(2001). Natural hazard assessment using GIS and remote sensing methods, with particular reference to the landslides in the Wondogenet area, Ethiopia. </t>
        </r>
        <r>
          <rPr>
            <i/>
            <sz val="9"/>
            <color indexed="81"/>
            <rFont val="Tahoma"/>
            <family val="2"/>
          </rPr>
          <t>Physics and Chemistry of the Earth Part C-Solar-Terrestrial and Planetary Science, 26</t>
        </r>
        <r>
          <rPr>
            <sz val="9"/>
            <color indexed="81"/>
            <rFont val="Tahoma"/>
            <family val="2"/>
          </rPr>
          <t xml:space="preserve">(9), 665-675.
</t>
        </r>
      </text>
    </comment>
    <comment ref="S26" authorId="0">
      <text>
        <r>
          <rPr>
            <b/>
            <sz val="9"/>
            <color indexed="81"/>
            <rFont val="Tahoma"/>
            <family val="2"/>
          </rPr>
          <t>Renee:</t>
        </r>
        <r>
          <rPr>
            <sz val="9"/>
            <color indexed="81"/>
            <rFont val="Tahoma"/>
            <family val="2"/>
          </rPr>
          <t xml:space="preserve">
journal: 2001
conference: 2000
</t>
        </r>
      </text>
    </comment>
    <comment ref="U26" authorId="0">
      <text>
        <r>
          <rPr>
            <b/>
            <sz val="9"/>
            <color indexed="81"/>
            <rFont val="Tahoma"/>
            <family val="2"/>
          </rPr>
          <t xml:space="preserve">Renee (regarding Temesgen </t>
        </r>
        <r>
          <rPr>
            <b/>
            <i/>
            <sz val="9"/>
            <color indexed="81"/>
            <rFont val="Tahoma"/>
            <family val="2"/>
          </rPr>
          <t>et al.,</t>
        </r>
        <r>
          <rPr>
            <b/>
            <sz val="9"/>
            <color indexed="81"/>
            <rFont val="Tahoma"/>
            <family val="2"/>
          </rPr>
          <t xml:space="preserve"> 2000):</t>
        </r>
        <r>
          <rPr>
            <sz val="9"/>
            <color indexed="81"/>
            <rFont val="Tahoma"/>
            <family val="2"/>
          </rPr>
          <t xml:space="preserve">
Deals with volcanic rocks "ignimbrites, basalts, tephra"  (uses GIS to study landslide occurrences &amp; hazard zoning).
landslide hazard zonation (using GIS and remote sensing) for Wondogenet (Ethiopia) based on cumulative risk (statistical relationships) of event controlling parameters (geology- ignimbrites, basalts, tephras and volcano-lacustine sediments of Plio-Pleistocene age; and morphodynamic activities). Landslides are frequently a problem when the parameters are coupled with "frequent heavy precipitation and accelerating human impact" 
</t>
        </r>
      </text>
    </comment>
    <comment ref="Y26" authorId="0">
      <text>
        <r>
          <rPr>
            <b/>
            <sz val="9"/>
            <color indexed="81"/>
            <rFont val="Tahoma"/>
            <family val="2"/>
          </rPr>
          <t xml:space="preserve">Galve, J.P., Bonachea, J., Remondo, J., Gutierrez, F., Guerrero, J., Lucha, P., Cendrero, A., Gutierrez, M., Sanchez, J.A. </t>
        </r>
        <r>
          <rPr>
            <sz val="9"/>
            <color indexed="81"/>
            <rFont val="Tahoma"/>
            <family val="2"/>
          </rPr>
          <t xml:space="preserve">(2008, Apr 25-30). </t>
        </r>
        <r>
          <rPr>
            <i/>
            <sz val="9"/>
            <color indexed="81"/>
            <rFont val="Tahoma"/>
            <family val="2"/>
          </rPr>
          <t xml:space="preserve">Development and validation of sinkholr susceptibility models in mantled karst settings. A case study from Ebro valley evaporite karst (NE Spain). </t>
        </r>
        <r>
          <rPr>
            <sz val="9"/>
            <color indexed="81"/>
            <rFont val="Tahoma"/>
            <family val="2"/>
          </rPr>
          <t xml:space="preserve">1st General Meeting of the European-Geosciences-Union Nice, FRANCE.
</t>
        </r>
        <r>
          <rPr>
            <u/>
            <sz val="9"/>
            <color indexed="81"/>
            <rFont val="Tahoma"/>
            <family val="2"/>
          </rPr>
          <t>My assumption:</t>
        </r>
        <r>
          <rPr>
            <sz val="9"/>
            <color indexed="81"/>
            <rFont val="Tahoma"/>
            <family val="2"/>
          </rPr>
          <t xml:space="preserve">
</t>
        </r>
        <r>
          <rPr>
            <b/>
            <sz val="9"/>
            <color indexed="81"/>
            <rFont val="Tahoma"/>
            <family val="2"/>
          </rPr>
          <t>Galve, J.P., Bonachea, J., Remondo, J., Gutierrez, F., Guerrero, J., Lucha, P., Cendrero, A., Gutierrez, M., Sanchez, J.A.</t>
        </r>
        <r>
          <rPr>
            <sz val="9"/>
            <color indexed="81"/>
            <rFont val="Tahoma"/>
            <family val="2"/>
          </rPr>
          <t xml:space="preserve"> (2008). Development and validation of sinkholr susceptibility models in mantled karst settings. A case study from Ebro valley evaporite karst (NE Spain). Engineering Geology 99(3-4), 185-197.
</t>
        </r>
      </text>
    </comment>
    <comment ref="A27" authorId="0">
      <text>
        <r>
          <rPr>
            <b/>
            <sz val="9"/>
            <color indexed="81"/>
            <rFont val="Tahoma"/>
            <family val="2"/>
          </rPr>
          <t>Renee: Chapter:</t>
        </r>
        <r>
          <rPr>
            <sz val="9"/>
            <color indexed="81"/>
            <rFont val="Tahoma"/>
            <family val="2"/>
          </rPr>
          <t xml:space="preserve">
Input Factors</t>
        </r>
      </text>
    </comment>
    <comment ref="B27" authorId="0">
      <text>
        <r>
          <rPr>
            <b/>
            <sz val="10"/>
            <color indexed="81"/>
            <rFont val="Tahoma"/>
            <family val="2"/>
          </rPr>
          <t xml:space="preserve">Uromeihy, A., &amp; Mahdavifar, M. R. (2000). </t>
        </r>
        <r>
          <rPr>
            <sz val="10"/>
            <color indexed="81"/>
            <rFont val="Tahoma"/>
            <family val="2"/>
          </rPr>
          <t xml:space="preserve">Landslide hazard zonation of the Khorshrostam area, Iran. </t>
        </r>
        <r>
          <rPr>
            <i/>
            <sz val="10"/>
            <color indexed="81"/>
            <rFont val="Tahoma"/>
            <family val="2"/>
          </rPr>
          <t>Bulletin of Engineering Geology and the Environment, 58</t>
        </r>
        <r>
          <rPr>
            <sz val="10"/>
            <color indexed="81"/>
            <rFont val="Tahoma"/>
            <family val="2"/>
          </rPr>
          <t xml:space="preserve">(3), 207-213
</t>
        </r>
      </text>
    </comment>
    <comment ref="I27" authorId="0">
      <text>
        <r>
          <rPr>
            <b/>
            <sz val="9"/>
            <color indexed="81"/>
            <rFont val="Tahoma"/>
            <family val="2"/>
          </rPr>
          <t xml:space="preserve">Renee: Chapter:
</t>
        </r>
        <r>
          <rPr>
            <sz val="9"/>
            <color indexed="81"/>
            <rFont val="Tahoma"/>
            <family val="2"/>
          </rPr>
          <t>Literature Review</t>
        </r>
        <r>
          <rPr>
            <b/>
            <sz val="9"/>
            <color indexed="81"/>
            <rFont val="Tahoma"/>
            <family val="2"/>
          </rPr>
          <t xml:space="preserve">
</t>
        </r>
        <r>
          <rPr>
            <sz val="9"/>
            <color indexed="81"/>
            <rFont val="Tahoma"/>
            <family val="2"/>
          </rPr>
          <t>Input Factors</t>
        </r>
        <r>
          <rPr>
            <b/>
            <sz val="9"/>
            <color indexed="81"/>
            <rFont val="Tahoma"/>
            <family val="2"/>
          </rPr>
          <t xml:space="preserve">
</t>
        </r>
        <r>
          <rPr>
            <sz val="9"/>
            <color indexed="81"/>
            <rFont val="Tahoma"/>
            <family val="2"/>
          </rPr>
          <t xml:space="preserve">Logistic Regression Method
</t>
        </r>
      </text>
    </comment>
    <comment ref="J27" authorId="0">
      <text>
        <r>
          <rPr>
            <b/>
            <sz val="9"/>
            <color indexed="81"/>
            <rFont val="Tahoma"/>
            <family val="2"/>
          </rPr>
          <t xml:space="preserve">Garcia-Rodriguez, M. J., Malpica, J. A., Benito, B., Diaz, M. </t>
        </r>
        <r>
          <rPr>
            <sz val="9"/>
            <color indexed="81"/>
            <rFont val="Tahoma"/>
            <family val="2"/>
          </rPr>
          <t xml:space="preserve">(2008). Susceptibility assessment of earthquake-triggered landslides in El Salvador using logistic regression. </t>
        </r>
        <r>
          <rPr>
            <i/>
            <sz val="9"/>
            <color indexed="81"/>
            <rFont val="Tahoma"/>
            <family val="2"/>
          </rPr>
          <t>Geomorphology 95</t>
        </r>
        <r>
          <rPr>
            <sz val="9"/>
            <color indexed="81"/>
            <rFont val="Tahoma"/>
            <family val="2"/>
          </rPr>
          <t xml:space="preserve">(3-4), 172-191.
</t>
        </r>
      </text>
    </comment>
    <comment ref="L27" authorId="1">
      <text>
        <r>
          <rPr>
            <b/>
            <sz val="8"/>
            <color indexed="81"/>
            <rFont val="Tahoma"/>
            <family val="2"/>
          </rPr>
          <t>rds5:</t>
        </r>
        <r>
          <rPr>
            <sz val="8"/>
            <color indexed="81"/>
            <rFont val="Tahoma"/>
            <family val="2"/>
          </rPr>
          <t xml:space="preserve">
Should read further, looks like good stuff on rainfall etc. </t>
        </r>
      </text>
    </comment>
    <comment ref="M27" authorId="0">
      <text>
        <r>
          <rPr>
            <b/>
            <sz val="9"/>
            <color indexed="81"/>
            <rFont val="Tahoma"/>
            <family val="2"/>
          </rPr>
          <t xml:space="preserve">Renee (regarding Garcia-Rodriguez </t>
        </r>
        <r>
          <rPr>
            <b/>
            <i/>
            <sz val="9"/>
            <color indexed="81"/>
            <rFont val="Tahoma"/>
            <family val="2"/>
          </rPr>
          <t>et al.,</t>
        </r>
        <r>
          <rPr>
            <b/>
            <sz val="9"/>
            <color indexed="81"/>
            <rFont val="Tahoma"/>
            <family val="2"/>
          </rPr>
          <t xml:space="preserve"> 2008):
</t>
        </r>
        <r>
          <rPr>
            <sz val="9"/>
            <color indexed="81"/>
            <rFont val="Tahoma"/>
            <family val="2"/>
          </rPr>
          <t>evaluate probability of earthquake-triggered landslides thorughout El Salvador using GIS and logistic regression. Consider slope, elevation, aspect, mean annual rainfall, lithology, land use, and terrain roughness, which are used to determine the dependent variable of occurrence or non-occurrence of landslides within an individual grid cell. Found terrain roughness and soil type to be key factors (significance level of 89.4% found). 
Looks to be some good input factor explanations e.g. rainfall. Also stepwise logistic regression. and area under the receiver operating characteristic (ROC) (AUROC) as estimator of model accuracy. 
Have a map of susceptibility (5 classes) with landslide points overlain.</t>
        </r>
      </text>
    </comment>
    <comment ref="R27" authorId="0">
      <text>
        <r>
          <rPr>
            <b/>
            <sz val="9"/>
            <color indexed="81"/>
            <rFont val="Tahoma"/>
            <family val="2"/>
          </rPr>
          <t xml:space="preserve">Van Westen, C. J. </t>
        </r>
        <r>
          <rPr>
            <sz val="9"/>
            <color indexed="81"/>
            <rFont val="Tahoma"/>
            <family val="2"/>
          </rPr>
          <t xml:space="preserve">(1998, Jun 29-Jul 10). </t>
        </r>
        <r>
          <rPr>
            <i/>
            <sz val="9"/>
            <color indexed="81"/>
            <rFont val="Tahoma"/>
            <family val="2"/>
          </rPr>
          <t>The modelling of landslide hazards using GIS.</t>
        </r>
        <r>
          <rPr>
            <sz val="9"/>
            <color indexed="81"/>
            <rFont val="Tahoma"/>
            <family val="2"/>
          </rPr>
          <t xml:space="preserve"> Paper presented t the European Commission Advanced Study Course on Space Techniques for Environmental Risks, Strabourg, France.</t>
        </r>
      </text>
    </comment>
    <comment ref="U27" authorId="0">
      <text>
        <r>
          <rPr>
            <b/>
            <sz val="9"/>
            <color indexed="81"/>
            <rFont val="Tahoma"/>
            <family val="2"/>
          </rPr>
          <t>Renee (regarding Van Western, 1998):</t>
        </r>
        <r>
          <rPr>
            <sz val="9"/>
            <color indexed="81"/>
            <rFont val="Tahoma"/>
            <family val="2"/>
          </rPr>
          <t xml:space="preserve">
Only 3 sentences in abstract - doesn't give much info, may need to read further to be certain.
Uses GIS for hslope instability assessment based on causative factors through 3 scale levels - "direct experience driven mapping at reconnaissance level, a statistical approach to determine the causative factors in a quantitative susceptibility mapping, and a methodology at large scale making use of deterministic models."</t>
        </r>
      </text>
    </comment>
    <comment ref="Y27" authorId="0">
      <text>
        <r>
          <rPr>
            <b/>
            <sz val="9"/>
            <color indexed="81"/>
            <rFont val="Tahoma"/>
            <family val="2"/>
          </rPr>
          <t xml:space="preserve">Green, A., Uken, R. </t>
        </r>
        <r>
          <rPr>
            <sz val="9"/>
            <color indexed="81"/>
            <rFont val="Tahoma"/>
            <family val="2"/>
          </rPr>
          <t xml:space="preserve">(2008). Submarine landsliding and canyon evolution on the northern KwaZulu-Natal continental shelf, South Africa, SW Indian Ocean. </t>
        </r>
        <r>
          <rPr>
            <i/>
            <sz val="9"/>
            <color indexed="81"/>
            <rFont val="Tahoma"/>
            <family val="2"/>
          </rPr>
          <t>Marine Geology 254</t>
        </r>
        <r>
          <rPr>
            <sz val="9"/>
            <color indexed="81"/>
            <rFont val="Tahoma"/>
            <family val="2"/>
          </rPr>
          <t>(3-4), 152-170.</t>
        </r>
        <r>
          <rPr>
            <sz val="9"/>
            <color indexed="81"/>
            <rFont val="Tahoma"/>
            <family val="2"/>
          </rPr>
          <t xml:space="preserve">
</t>
        </r>
      </text>
    </comment>
    <comment ref="I28" authorId="0">
      <text>
        <r>
          <rPr>
            <b/>
            <sz val="9"/>
            <color indexed="81"/>
            <rFont val="Tahoma"/>
            <family val="2"/>
          </rPr>
          <t xml:space="preserve">Renee: Chapter:
</t>
        </r>
        <r>
          <rPr>
            <sz val="9"/>
            <color indexed="81"/>
            <rFont val="Tahoma"/>
            <family val="2"/>
          </rPr>
          <t xml:space="preserve">
Literature Review
</t>
        </r>
      </text>
    </comment>
    <comment ref="J28" authorId="0">
      <text>
        <r>
          <rPr>
            <b/>
            <sz val="9"/>
            <color indexed="81"/>
            <rFont val="Tahoma"/>
            <family val="2"/>
          </rPr>
          <t xml:space="preserve">Gorsevski, P. V., Gessler, P. E., Boll, J., Elliot, W. J., &amp; Foltz, R. B. </t>
        </r>
        <r>
          <rPr>
            <sz val="9"/>
            <color indexed="81"/>
            <rFont val="Tahoma"/>
            <family val="2"/>
          </rPr>
          <t xml:space="preserve">(2006). Spatially and temporally distributed modeling of landslide susceptibility. </t>
        </r>
        <r>
          <rPr>
            <i/>
            <sz val="9"/>
            <color indexed="81"/>
            <rFont val="Tahoma"/>
            <family val="2"/>
          </rPr>
          <t>Geomorphology, 80</t>
        </r>
        <r>
          <rPr>
            <sz val="9"/>
            <color indexed="81"/>
            <rFont val="Tahoma"/>
            <family val="2"/>
          </rPr>
          <t>(3-4), 178-198.</t>
        </r>
      </text>
    </comment>
    <comment ref="M28" authorId="0">
      <text>
        <r>
          <rPr>
            <b/>
            <sz val="9"/>
            <color indexed="81"/>
            <rFont val="Tahoma"/>
            <family val="2"/>
          </rPr>
          <t xml:space="preserve">Renee (regarding Gorsevski </t>
        </r>
        <r>
          <rPr>
            <b/>
            <i/>
            <sz val="9"/>
            <color indexed="81"/>
            <rFont val="Tahoma"/>
            <family val="2"/>
          </rPr>
          <t>et al.,</t>
        </r>
        <r>
          <rPr>
            <b/>
            <sz val="9"/>
            <color indexed="81"/>
            <rFont val="Tahoma"/>
            <family val="2"/>
          </rPr>
          <t xml:space="preserve"> 2006):</t>
        </r>
        <r>
          <rPr>
            <sz val="9"/>
            <color indexed="81"/>
            <rFont val="Tahoma"/>
            <family val="2"/>
          </rPr>
          <t xml:space="preserve">
Monte Carlo simulation (and infinte slope model) used to evaluate landslide susceptibility in forested watersheds ( Pete King watershed, Clearwater National Forest, Idaho, USA). Comapred the GIS-based approach with existin models (FSmet and SHALSTAB) - better precision. LSA showed that ...
"(1) the proportion of susceptible and non-susceptible cells changes spatially and temporally,
(2) changed cells were a function of effective precipitation and soil storage amount, and
(3) cell stability increased over time especcially for clear-cut areas as root strength increased and vegetation transitioned to regenerated forest."</t>
        </r>
      </text>
    </comment>
    <comment ref="R28" authorId="0">
      <text>
        <r>
          <rPr>
            <b/>
            <sz val="9"/>
            <color indexed="81"/>
            <rFont val="Tahoma"/>
            <family val="2"/>
          </rPr>
          <t xml:space="preserve">Van Westen, C. J., &amp; Terlien, M. T. J. </t>
        </r>
        <r>
          <rPr>
            <sz val="9"/>
            <color indexed="81"/>
            <rFont val="Tahoma"/>
            <family val="2"/>
          </rPr>
          <t xml:space="preserve">(1996). An approach towards deterministic landslide hazard analysis in GIS. A case study from Manizales (Colombia). </t>
        </r>
        <r>
          <rPr>
            <i/>
            <sz val="9"/>
            <color indexed="81"/>
            <rFont val="Tahoma"/>
            <family val="2"/>
          </rPr>
          <t>Earth Surface Processes and Landforms, 21</t>
        </r>
        <r>
          <rPr>
            <sz val="9"/>
            <color indexed="81"/>
            <rFont val="Tahoma"/>
            <family val="2"/>
          </rPr>
          <t>(9), 853-868.</t>
        </r>
      </text>
    </comment>
    <comment ref="S28" authorId="0">
      <text>
        <r>
          <rPr>
            <b/>
            <sz val="9"/>
            <color indexed="81"/>
            <rFont val="Tahoma"/>
            <family val="2"/>
          </rPr>
          <t>Renee:</t>
        </r>
        <r>
          <rPr>
            <sz val="9"/>
            <color indexed="81"/>
            <rFont val="Tahoma"/>
            <family val="2"/>
          </rPr>
          <t xml:space="preserve">
referred to in Weirich &amp; Blesius, 2007.</t>
        </r>
      </text>
    </comment>
    <comment ref="U28" authorId="0">
      <text>
        <r>
          <rPr>
            <b/>
            <sz val="9"/>
            <color indexed="81"/>
            <rFont val="Tahoma"/>
            <family val="2"/>
          </rPr>
          <t>Renee (regarding Van Western &amp; Terlien, 1996):</t>
        </r>
        <r>
          <rPr>
            <sz val="9"/>
            <color indexed="81"/>
            <rFont val="Tahoma"/>
            <family val="2"/>
          </rPr>
          <t xml:space="preserve">
Use an infinite slope model (1D deterministic slope stability model)  to calc. av.safety factors and failure probabilities for Manizales (city in central Colombia) using logic reasoning in GIS of parameter maps of "geology, geomorphology, digital terrain models and slope classes". The results from a 2D hydro. model (used "to estimate groundwater levels in relation to rainfall events") and "a simple method for the calculation of horizontal seismic acceleration... used for different earthquake events" were combined with different return periods.</t>
        </r>
      </text>
    </comment>
    <comment ref="Y28" authorId="0">
      <text>
        <r>
          <rPr>
            <b/>
            <sz val="9"/>
            <color indexed="81"/>
            <rFont val="Tahoma"/>
            <family val="2"/>
          </rPr>
          <t xml:space="preserve">Gupta, R. P., &amp; Joshi, B. C. </t>
        </r>
        <r>
          <rPr>
            <sz val="9"/>
            <color indexed="81"/>
            <rFont val="Tahoma"/>
            <family val="2"/>
          </rPr>
          <t xml:space="preserve">(1990). LANDSLIDE HAZARD ZONING USING THE GIS APPROACH - A CASE-STUDY FROM THE RAMGANGA CATCHMENT, HIMALAYAS. </t>
        </r>
        <r>
          <rPr>
            <i/>
            <sz val="9"/>
            <color indexed="81"/>
            <rFont val="Tahoma"/>
            <family val="2"/>
          </rPr>
          <t>Engineering Geology, 28</t>
        </r>
        <r>
          <rPr>
            <sz val="9"/>
            <color indexed="81"/>
            <rFont val="Tahoma"/>
            <family val="2"/>
          </rPr>
          <t>(1-2), 119-131.</t>
        </r>
      </text>
    </comment>
    <comment ref="A29" authorId="0">
      <text>
        <r>
          <rPr>
            <b/>
            <sz val="9"/>
            <color indexed="81"/>
            <rFont val="Tahoma"/>
            <family val="2"/>
          </rPr>
          <t xml:space="preserve">Renee: Chapter:
</t>
        </r>
        <r>
          <rPr>
            <sz val="9"/>
            <color indexed="81"/>
            <rFont val="Tahoma"/>
            <family val="2"/>
          </rPr>
          <t xml:space="preserve">
Literature Review
Input Factors
Weights of Evidence
Validation</t>
        </r>
      </text>
    </comment>
    <comment ref="B29" authorId="0">
      <text>
        <r>
          <rPr>
            <b/>
            <sz val="9"/>
            <color indexed="81"/>
            <rFont val="Tahoma"/>
            <family val="2"/>
          </rPr>
          <t xml:space="preserve">Abdallah, C., Chorowicz, J., Kheir, R. B., &amp; Khawlie, A. </t>
        </r>
        <r>
          <rPr>
            <sz val="9"/>
            <color indexed="81"/>
            <rFont val="Tahoma"/>
            <family val="2"/>
          </rPr>
          <t>(2005). Detecting major terrain parameters relating to mass movements' occurrence using GIS, remote sensing and statistical correlations, case study Lebanon.</t>
        </r>
        <r>
          <rPr>
            <i/>
            <sz val="9"/>
            <color indexed="81"/>
            <rFont val="Tahoma"/>
            <family val="2"/>
          </rPr>
          <t xml:space="preserve"> Remote Sensing of Environment, 99</t>
        </r>
        <r>
          <rPr>
            <sz val="9"/>
            <color indexed="81"/>
            <rFont val="Tahoma"/>
            <family val="2"/>
          </rPr>
          <t>(4), 448-461.</t>
        </r>
      </text>
    </comment>
    <comment ref="E29" authorId="0">
      <text>
        <r>
          <rPr>
            <b/>
            <sz val="9"/>
            <color indexed="81"/>
            <rFont val="Tahoma"/>
            <family val="2"/>
          </rPr>
          <t xml:space="preserve">Renee (regarding Abdallah </t>
        </r>
        <r>
          <rPr>
            <b/>
            <i/>
            <sz val="9"/>
            <color indexed="81"/>
            <rFont val="Tahoma"/>
            <family val="2"/>
          </rPr>
          <t xml:space="preserve">et al., </t>
        </r>
        <r>
          <rPr>
            <b/>
            <sz val="9"/>
            <color indexed="81"/>
            <rFont val="Tahoma"/>
            <family val="2"/>
          </rPr>
          <t>2005):</t>
        </r>
        <r>
          <rPr>
            <sz val="9"/>
            <color indexed="81"/>
            <rFont val="Tahoma"/>
            <family val="2"/>
          </rPr>
          <t xml:space="preserve">
use GIS to establish relationships between mass movements and a range of parameters (</t>
        </r>
        <r>
          <rPr>
            <i/>
            <sz val="9"/>
            <color indexed="81"/>
            <rFont val="Tahoma"/>
            <family val="2"/>
          </rPr>
          <t>lithology, proximity to fault zone, soil type, land cover/use, distance to drain line, rainfall quantity, slope gradient, and slope aspect</t>
        </r>
        <r>
          <rPr>
            <sz val="9"/>
            <color indexed="81"/>
            <rFont val="Tahoma"/>
            <family val="2"/>
          </rPr>
          <t xml:space="preserve">) over a representative region of Lebanon. 
Rely on "bivariate Remote Sensing and GIS statisitcal correlations (Kendall Tau-b correlation)". 
They found the statistical correlations to mass movements that were significant at the 
</t>
        </r>
        <r>
          <rPr>
            <sz val="8.1"/>
            <color indexed="81"/>
            <rFont val="Tahoma"/>
            <family val="2"/>
          </rPr>
          <t xml:space="preserve"> ● </t>
        </r>
        <r>
          <rPr>
            <u/>
            <sz val="9"/>
            <color indexed="81"/>
            <rFont val="Tahoma"/>
            <family val="2"/>
          </rPr>
          <t>1% level of significance were:</t>
        </r>
        <r>
          <rPr>
            <sz val="9"/>
            <color indexed="81"/>
            <rFont val="Tahoma"/>
            <family val="2"/>
          </rPr>
          <t xml:space="preserve">
        </t>
        </r>
        <r>
          <rPr>
            <sz val="9"/>
            <color indexed="81"/>
            <rFont val="Arial"/>
            <family val="2"/>
          </rPr>
          <t>●</t>
        </r>
        <r>
          <rPr>
            <sz val="9"/>
            <color indexed="81"/>
            <rFont val="Tahoma"/>
            <family val="2"/>
          </rPr>
          <t xml:space="preserve"> lithology - proximity to fault line
        ● lithology - soil type
        ● lithology - distance to drainage
● </t>
        </r>
        <r>
          <rPr>
            <u/>
            <sz val="9"/>
            <color indexed="81"/>
            <rFont val="Tahoma"/>
            <family val="2"/>
          </rPr>
          <t>5% level of significance were:</t>
        </r>
        <r>
          <rPr>
            <sz val="9"/>
            <color indexed="81"/>
            <rFont val="Tahoma"/>
            <family val="2"/>
          </rPr>
          <t xml:space="preserve">
        ● soil - land cover/use
        ● slope aspect - land cover/use
        ● soil - slope gradient</t>
        </r>
      </text>
    </comment>
    <comment ref="I29" authorId="0">
      <text>
        <r>
          <rPr>
            <b/>
            <sz val="9"/>
            <color indexed="81"/>
            <rFont val="Tahoma"/>
            <family val="2"/>
          </rPr>
          <t xml:space="preserve">Renee: Chapter:
</t>
        </r>
        <r>
          <rPr>
            <sz val="9"/>
            <color indexed="81"/>
            <rFont val="Tahoma"/>
            <family val="2"/>
          </rPr>
          <t xml:space="preserve">Logistic Regression Method
</t>
        </r>
      </text>
    </comment>
    <comment ref="J29" authorId="0">
      <text>
        <r>
          <rPr>
            <b/>
            <sz val="9"/>
            <color indexed="81"/>
            <rFont val="Tahoma"/>
            <family val="2"/>
          </rPr>
          <t xml:space="preserve">Greco, R., Sorriso-Valvo, M., &amp; Catalano, E. </t>
        </r>
        <r>
          <rPr>
            <sz val="9"/>
            <color indexed="81"/>
            <rFont val="Tahoma"/>
            <family val="2"/>
          </rPr>
          <t xml:space="preserve">(2007). Logistic regression analysis in the evaluation of mass movements susceptibility: The Aspromonte case study, Calabria, Italy. </t>
        </r>
        <r>
          <rPr>
            <i/>
            <sz val="9"/>
            <color indexed="81"/>
            <rFont val="Tahoma"/>
            <family val="2"/>
          </rPr>
          <t>Engineering Geology 89</t>
        </r>
        <r>
          <rPr>
            <sz val="9"/>
            <color indexed="81"/>
            <rFont val="Tahoma"/>
            <family val="2"/>
          </rPr>
          <t xml:space="preserve">(1-2), 47-66.
</t>
        </r>
      </text>
    </comment>
    <comment ref="M29" authorId="0">
      <text>
        <r>
          <rPr>
            <b/>
            <sz val="9"/>
            <color indexed="81"/>
            <rFont val="Tahoma"/>
            <family val="2"/>
          </rPr>
          <t xml:space="preserve">Renee (regarding Greco </t>
        </r>
        <r>
          <rPr>
            <b/>
            <i/>
            <sz val="9"/>
            <color indexed="81"/>
            <rFont val="Tahoma"/>
            <family val="2"/>
          </rPr>
          <t>et al.,</t>
        </r>
        <r>
          <rPr>
            <b/>
            <sz val="9"/>
            <color indexed="81"/>
            <rFont val="Tahoma"/>
            <family val="2"/>
          </rPr>
          <t xml:space="preserve"> 2007)</t>
        </r>
        <r>
          <rPr>
            <b/>
            <sz val="9"/>
            <color indexed="81"/>
            <rFont val="Tahoma"/>
            <family val="2"/>
          </rPr>
          <t>:</t>
        </r>
        <r>
          <rPr>
            <sz val="9"/>
            <color indexed="81"/>
            <rFont val="Tahoma"/>
            <family val="2"/>
          </rPr>
          <t xml:space="preserve">
Study in Italy uses down slope and across slope curvatures, geology, slope, aspect, landuse, mention of faults (used but then excluded as found to be irrelevent). 
Group different mass movement types ~ 5 groups.
Logistic regression used, large Chi square ("In this analysis, RMSE=0.347 and Chi-square= 278,473. These values indicate a good accuracy.")
Sampling - using sampling zones, and Validation comparing with ground truth - something about a confusion matrix and a scatterplot of observed vs expected.</t>
        </r>
      </text>
    </comment>
    <comment ref="R29" authorId="0">
      <text>
        <r>
          <rPr>
            <b/>
            <sz val="9"/>
            <color indexed="81"/>
            <rFont val="Tahoma"/>
            <family val="2"/>
          </rPr>
          <t xml:space="preserve">Van Westen, C. J., van Asch, T. W. J., &amp; Soeters, R. </t>
        </r>
        <r>
          <rPr>
            <sz val="9"/>
            <color indexed="81"/>
            <rFont val="Tahoma"/>
            <family val="2"/>
          </rPr>
          <t xml:space="preserve">(2006). Landslide hazard and risk zonation - why is it still so difficult? </t>
        </r>
        <r>
          <rPr>
            <i/>
            <sz val="9"/>
            <color indexed="81"/>
            <rFont val="Tahoma"/>
            <family val="2"/>
          </rPr>
          <t>Bulletin of Engineering Geology and the Environment, 65</t>
        </r>
        <r>
          <rPr>
            <sz val="9"/>
            <color indexed="81"/>
            <rFont val="Tahoma"/>
            <family val="2"/>
          </rPr>
          <t>(2), 167-184.</t>
        </r>
      </text>
    </comment>
    <comment ref="U29" authorId="0">
      <text>
        <r>
          <rPr>
            <b/>
            <sz val="9"/>
            <color indexed="81"/>
            <rFont val="Tahoma"/>
            <family val="2"/>
          </rPr>
          <t xml:space="preserve">Renee (regarding van Western </t>
        </r>
        <r>
          <rPr>
            <b/>
            <i/>
            <sz val="9"/>
            <color indexed="81"/>
            <rFont val="Tahoma"/>
            <family val="2"/>
          </rPr>
          <t>et al.,</t>
        </r>
        <r>
          <rPr>
            <b/>
            <sz val="9"/>
            <color indexed="81"/>
            <rFont val="Tahoma"/>
            <family val="2"/>
          </rPr>
          <t xml:space="preserve"> 2006):</t>
        </r>
        <r>
          <rPr>
            <sz val="9"/>
            <color indexed="81"/>
            <rFont val="Tahoma"/>
            <family val="2"/>
          </rPr>
          <t xml:space="preserve">
Discuss the difficulty of trying to quantify landslide risk over large areas - "difficulties related to the generation of landslide inventory maps including information on date, type and volume of the landslide, the determinaion of its spatial and temporal probability, the modelling of its runout and the assessment of landslide vulnerability."
* Again, difficult to model temporal (time) data in GIS.  Asking for trouble by doing it.
* This focuses beyond location (spatial) and develops it to determine risk (associated cost) and vulnerability. </t>
        </r>
      </text>
    </comment>
    <comment ref="Y29" authorId="0">
      <text>
        <r>
          <rPr>
            <b/>
            <sz val="9"/>
            <color indexed="81"/>
            <rFont val="Tahoma"/>
            <family val="2"/>
          </rPr>
          <t xml:space="preserve">Guthrie, R. H., &amp; Evans, S. G. </t>
        </r>
        <r>
          <rPr>
            <sz val="9"/>
            <color indexed="81"/>
            <rFont val="Tahoma"/>
            <family val="2"/>
          </rPr>
          <t xml:space="preserve">(2004). Analysis of landslide frequencies and characteristics in a natural system, Coastal British Columbia. </t>
        </r>
        <r>
          <rPr>
            <i/>
            <sz val="9"/>
            <color indexed="81"/>
            <rFont val="Tahoma"/>
            <family val="2"/>
          </rPr>
          <t>Earth Surface Processes and Landforms, 29</t>
        </r>
        <r>
          <rPr>
            <sz val="9"/>
            <color indexed="81"/>
            <rFont val="Tahoma"/>
            <family val="2"/>
          </rPr>
          <t>(11), 1321-1339.</t>
        </r>
      </text>
    </comment>
    <comment ref="A30" authorId="0">
      <text>
        <r>
          <rPr>
            <b/>
            <sz val="9"/>
            <color indexed="81"/>
            <rFont val="Tahoma"/>
            <family val="2"/>
          </rPr>
          <t xml:space="preserve">Renee: Chapter:
</t>
        </r>
        <r>
          <rPr>
            <sz val="9"/>
            <color indexed="81"/>
            <rFont val="Tahoma"/>
            <family val="2"/>
          </rPr>
          <t>Logistic Regression Method
Validation</t>
        </r>
      </text>
    </comment>
    <comment ref="B30" authorId="0">
      <text>
        <r>
          <rPr>
            <b/>
            <sz val="9"/>
            <color indexed="81"/>
            <rFont val="Tahoma"/>
            <family val="2"/>
          </rPr>
          <t xml:space="preserve">Akgün, A., &amp; Bulut, F. </t>
        </r>
        <r>
          <rPr>
            <sz val="9"/>
            <color indexed="81"/>
            <rFont val="Tahoma"/>
            <family val="2"/>
          </rPr>
          <t xml:space="preserve">(2007). GIS-based landslide susceptibility for Arsin-Yomra (Trabzon, North Turkey) region. </t>
        </r>
        <r>
          <rPr>
            <i/>
            <sz val="9"/>
            <color indexed="81"/>
            <rFont val="Tahoma"/>
            <family val="2"/>
          </rPr>
          <t>Environmental Geology, 51</t>
        </r>
        <r>
          <rPr>
            <sz val="9"/>
            <color indexed="81"/>
            <rFont val="Tahoma"/>
            <family val="2"/>
          </rPr>
          <t xml:space="preserve">(8), 1377-1387.
</t>
        </r>
      </text>
    </comment>
    <comment ref="E30" authorId="0">
      <text>
        <r>
          <rPr>
            <b/>
            <sz val="9"/>
            <color indexed="81"/>
            <rFont val="Tahoma"/>
            <family val="2"/>
          </rPr>
          <t>Renee (regarding Akgun &amp; Bulut, 2008):</t>
        </r>
        <r>
          <rPr>
            <sz val="9"/>
            <color indexed="81"/>
            <rFont val="Tahoma"/>
            <family val="2"/>
          </rPr>
          <t xml:space="preserve">
Use Idrisi and ArcGIS to manipulate (weighted linear combination - WLC, and logistic regression) collected data (slope angle &amp; aspect, distance from drainage &amp; roads, and lithology) to produce a susceptibility maps of their study area (Arsin-Yomra region in N. Turkey). They assess their results based on "(a) effectiveness of the methods used and (b) effectiveness of the environmental casual [causal] parameters influencing the landslides."</t>
        </r>
      </text>
    </comment>
    <comment ref="I30" authorId="0">
      <text>
        <r>
          <rPr>
            <b/>
            <sz val="9"/>
            <color indexed="81"/>
            <rFont val="Tahoma"/>
            <family val="2"/>
          </rPr>
          <t>Renee: Chapter:</t>
        </r>
        <r>
          <rPr>
            <sz val="9"/>
            <color indexed="81"/>
            <rFont val="Tahoma"/>
            <family val="2"/>
          </rPr>
          <t xml:space="preserve">
Input Factors</t>
        </r>
      </text>
    </comment>
    <comment ref="J30" authorId="0">
      <text>
        <r>
          <rPr>
            <b/>
            <sz val="9"/>
            <color indexed="81"/>
            <rFont val="Tahoma"/>
            <family val="2"/>
          </rPr>
          <t xml:space="preserve">Guzzetti, F., Cardinali, M., Reichenbach, P., &amp; Carrara, A. </t>
        </r>
        <r>
          <rPr>
            <sz val="9"/>
            <color indexed="81"/>
            <rFont val="Tahoma"/>
            <family val="2"/>
          </rPr>
          <t xml:space="preserve">(2000). Comparing landslide maps: A case study in the Upper Tiber River basin, central Italy. </t>
        </r>
        <r>
          <rPr>
            <i/>
            <sz val="9"/>
            <color indexed="81"/>
            <rFont val="Tahoma"/>
            <family val="2"/>
          </rPr>
          <t>Environmental Management, 25</t>
        </r>
        <r>
          <rPr>
            <sz val="9"/>
            <color indexed="81"/>
            <rFont val="Tahoma"/>
            <family val="2"/>
          </rPr>
          <t>(3), 247-263.</t>
        </r>
      </text>
    </comment>
    <comment ref="K30" authorId="0">
      <text>
        <r>
          <rPr>
            <b/>
            <sz val="9"/>
            <color indexed="81"/>
            <rFont val="Tahoma"/>
            <family val="2"/>
          </rPr>
          <t>Renee:</t>
        </r>
        <r>
          <rPr>
            <sz val="9"/>
            <color indexed="81"/>
            <rFont val="Tahoma"/>
            <family val="2"/>
          </rPr>
          <t xml:space="preserve">
referred to in Weirich &amp; Blesius, 2007.</t>
        </r>
      </text>
    </comment>
    <comment ref="M30" authorId="0">
      <text>
        <r>
          <rPr>
            <b/>
            <sz val="9"/>
            <color indexed="81"/>
            <rFont val="Tahoma"/>
            <family val="2"/>
          </rPr>
          <t xml:space="preserve">Renee (regarding Guzzetti </t>
        </r>
        <r>
          <rPr>
            <b/>
            <i/>
            <sz val="9"/>
            <color indexed="81"/>
            <rFont val="Tahoma"/>
            <family val="2"/>
          </rPr>
          <t xml:space="preserve">et al., </t>
        </r>
        <r>
          <rPr>
            <b/>
            <sz val="9"/>
            <color indexed="81"/>
            <rFont val="Tahoma"/>
            <family val="2"/>
          </rPr>
          <t>2000):</t>
        </r>
        <r>
          <rPr>
            <sz val="9"/>
            <color indexed="81"/>
            <rFont val="Tahoma"/>
            <family val="2"/>
          </rPr>
          <t xml:space="preserve">
Discuss reliability, advantages/disadvantages of different maps. Define differences between landslide inventory, landslide density and landslide hazard maps and how to obtain them. </t>
        </r>
        <r>
          <rPr>
            <b/>
            <i/>
            <sz val="9"/>
            <color indexed="81"/>
            <rFont val="Tahoma"/>
            <family val="2"/>
          </rPr>
          <t>Has a lot on landslide inventory.</t>
        </r>
        <r>
          <rPr>
            <b/>
            <sz val="9"/>
            <color indexed="81"/>
            <rFont val="Tahoma"/>
            <family val="2"/>
          </rPr>
          <t xml:space="preserve">
</t>
        </r>
        <r>
          <rPr>
            <sz val="9"/>
            <color indexed="81"/>
            <rFont val="Tahoma"/>
            <family val="2"/>
          </rPr>
          <t xml:space="preserve">
preparation of  landslide maps is important for LHA .
Comment on a lack of effort by other publications in assessing reliability, outlining main characteristics, and pinpointing limitations; so attempt to address this by carrying out their own project in the Upper Tiber River basin, and through a discussion of "advantages and limitations of available maps" and by outlining "possible applications for decision-makers"</t>
        </r>
      </text>
    </comment>
    <comment ref="O30" authorId="0">
      <text>
        <r>
          <rPr>
            <b/>
            <sz val="9"/>
            <color indexed="81"/>
            <rFont val="Tahoma"/>
            <family val="2"/>
          </rPr>
          <t>Renee:</t>
        </r>
        <r>
          <rPr>
            <sz val="9"/>
            <color indexed="81"/>
            <rFont val="Tahoma"/>
            <family val="2"/>
          </rPr>
          <t xml:space="preserve">
cited 25 times</t>
        </r>
      </text>
    </comment>
    <comment ref="R30" authorId="0">
      <text>
        <r>
          <rPr>
            <b/>
            <sz val="9"/>
            <color indexed="81"/>
            <rFont val="Tahoma"/>
            <family val="2"/>
          </rPr>
          <t xml:space="preserve">Wang, H. B., &amp; Sassa, K. </t>
        </r>
        <r>
          <rPr>
            <sz val="9"/>
            <color indexed="81"/>
            <rFont val="Tahoma"/>
            <family val="2"/>
          </rPr>
          <t xml:space="preserve">(2005). Comparative evaluation of landslide susceptibility in Minamata area, Japan. </t>
        </r>
        <r>
          <rPr>
            <i/>
            <sz val="9"/>
            <color indexed="81"/>
            <rFont val="Tahoma"/>
            <family val="2"/>
          </rPr>
          <t>Environmental Geology, 47</t>
        </r>
        <r>
          <rPr>
            <sz val="9"/>
            <color indexed="81"/>
            <rFont val="Tahoma"/>
            <family val="2"/>
          </rPr>
          <t>(7), 956-966.</t>
        </r>
      </text>
    </comment>
    <comment ref="U30" authorId="0">
      <text>
        <r>
          <rPr>
            <b/>
            <sz val="9"/>
            <color indexed="81"/>
            <rFont val="Tahoma"/>
            <family val="2"/>
          </rPr>
          <t>Renee (regarding Wang &amp; Sassa, 2005):</t>
        </r>
        <r>
          <rPr>
            <sz val="9"/>
            <color indexed="81"/>
            <rFont val="Tahoma"/>
            <family val="2"/>
          </rPr>
          <t xml:space="preserve">
Their landslide inventory obtained from previous work in the Minamata area and interpretation of aerial photos from 1999 and 2002, identified 160 landslides in 4 periods. They adopted the logistice regression analysis and the information value model to produce landslide susceptibility maps.  Compare both approaches, 43% misclassified when the 2 methods were combined.</t>
        </r>
      </text>
    </comment>
    <comment ref="Y30" authorId="0">
      <text>
        <r>
          <rPr>
            <b/>
            <sz val="9"/>
            <color indexed="81"/>
            <rFont val="Tahoma"/>
            <family val="2"/>
          </rPr>
          <t xml:space="preserve">Guzzetti, F., Crosta, G., Detti, R., &amp; Agliardi, F. </t>
        </r>
        <r>
          <rPr>
            <sz val="9"/>
            <color indexed="81"/>
            <rFont val="Tahoma"/>
            <family val="2"/>
          </rPr>
          <t xml:space="preserve">(2002). STONE: a computer program for the three-dimensional simulation of rock-falls. </t>
        </r>
        <r>
          <rPr>
            <i/>
            <sz val="9"/>
            <color indexed="81"/>
            <rFont val="Tahoma"/>
            <family val="2"/>
          </rPr>
          <t>Computers &amp; Geosciences, 28</t>
        </r>
        <r>
          <rPr>
            <sz val="9"/>
            <color indexed="81"/>
            <rFont val="Tahoma"/>
            <family val="2"/>
          </rPr>
          <t>(9), 1079-1093.</t>
        </r>
      </text>
    </comment>
    <comment ref="A31" authorId="0">
      <text>
        <r>
          <rPr>
            <b/>
            <sz val="9"/>
            <color indexed="81"/>
            <rFont val="Tahoma"/>
            <family val="2"/>
          </rPr>
          <t xml:space="preserve">Renee: Chapter:
</t>
        </r>
        <r>
          <rPr>
            <sz val="9"/>
            <color indexed="81"/>
            <rFont val="Tahoma"/>
            <family val="2"/>
          </rPr>
          <t xml:space="preserve">
Literature Review
</t>
        </r>
      </text>
    </comment>
    <comment ref="B31" authorId="0">
      <text>
        <r>
          <rPr>
            <b/>
            <sz val="9"/>
            <color indexed="81"/>
            <rFont val="Tahoma"/>
            <family val="2"/>
          </rPr>
          <t xml:space="preserve">Alexander, D. E. </t>
        </r>
        <r>
          <rPr>
            <sz val="9"/>
            <color indexed="81"/>
            <rFont val="Tahoma"/>
            <family val="2"/>
          </rPr>
          <t xml:space="preserve">(2008). A brief survey of GIS in mass-movement studies, with reflections on theory and methods. </t>
        </r>
        <r>
          <rPr>
            <i/>
            <sz val="9"/>
            <color indexed="81"/>
            <rFont val="Tahoma"/>
            <family val="2"/>
          </rPr>
          <t>Geomorphology, 94</t>
        </r>
        <r>
          <rPr>
            <sz val="9"/>
            <color indexed="81"/>
            <rFont val="Tahoma"/>
            <family val="2"/>
          </rPr>
          <t>(3-4), 261-267.</t>
        </r>
      </text>
    </comment>
    <comment ref="E31" authorId="0">
      <text>
        <r>
          <rPr>
            <b/>
            <sz val="9"/>
            <color indexed="81"/>
            <rFont val="Tahoma"/>
            <family val="2"/>
          </rPr>
          <t>Renee (regarding Alexander, 2008):</t>
        </r>
        <r>
          <rPr>
            <sz val="9"/>
            <color indexed="81"/>
            <rFont val="Tahoma"/>
            <family val="2"/>
          </rPr>
          <t xml:space="preserve">
An interesting reflection on theories and methods, with definitions of terminology, and opinions of what has been neglected (cultural, perceptual and admin. Aspects of landslide risk management, defining and recognising vulnerability), and some examples through references. 
Discusses the changing focus of landslide studies (covering landslide classification and taxonomy; and methods, mechanisms and processes), mass movements as hazardous phenomena, GIS as inductive methodology, Landslide risk, and concludes with what is known and what remains to be learned.</t>
        </r>
      </text>
    </comment>
    <comment ref="I31" authorId="0">
      <text>
        <r>
          <rPr>
            <b/>
            <sz val="9"/>
            <color indexed="81"/>
            <rFont val="Tahoma"/>
            <family val="2"/>
          </rPr>
          <t>Renee: Chapter:</t>
        </r>
        <r>
          <rPr>
            <sz val="9"/>
            <color indexed="81"/>
            <rFont val="Tahoma"/>
            <family val="2"/>
          </rPr>
          <t xml:space="preserve">
Input Factors</t>
        </r>
      </text>
    </comment>
    <comment ref="J31" authorId="0">
      <text>
        <r>
          <rPr>
            <b/>
            <sz val="9"/>
            <color indexed="81"/>
            <rFont val="Tahoma"/>
            <family val="2"/>
          </rPr>
          <t xml:space="preserve">He, Y. P., Xie, H., Cui, P., Wei, F. Q., Zhong, D. L., &amp; Gardner, J. S. </t>
        </r>
        <r>
          <rPr>
            <sz val="9"/>
            <color indexed="81"/>
            <rFont val="Tahoma"/>
            <family val="2"/>
          </rPr>
          <t xml:space="preserve">(2003) GIS-based hazard mapping and zonation of debris flows in Xiaojiang Basin, southwestern China. </t>
        </r>
        <r>
          <rPr>
            <i/>
            <sz val="9"/>
            <color indexed="81"/>
            <rFont val="Tahoma"/>
            <family val="2"/>
          </rPr>
          <t>Environmental Geology, 45</t>
        </r>
        <r>
          <rPr>
            <sz val="9"/>
            <color indexed="81"/>
            <rFont val="Tahoma"/>
            <family val="2"/>
          </rPr>
          <t xml:space="preserve">(2), 286-293.
</t>
        </r>
      </text>
    </comment>
    <comment ref="M31" authorId="0">
      <text>
        <r>
          <rPr>
            <b/>
            <sz val="9"/>
            <color indexed="81"/>
            <rFont val="Tahoma"/>
            <family val="2"/>
          </rPr>
          <t xml:space="preserve">Renee (regarding He </t>
        </r>
        <r>
          <rPr>
            <b/>
            <i/>
            <sz val="9"/>
            <color indexed="81"/>
            <rFont val="Tahoma"/>
            <family val="2"/>
          </rPr>
          <t xml:space="preserve">et al., </t>
        </r>
        <r>
          <rPr>
            <b/>
            <sz val="9"/>
            <color indexed="81"/>
            <rFont val="Tahoma"/>
            <family val="2"/>
          </rPr>
          <t>2003):</t>
        </r>
        <r>
          <rPr>
            <sz val="9"/>
            <color indexed="81"/>
            <rFont val="Tahoma"/>
            <family val="2"/>
          </rPr>
          <t xml:space="preserve">
Debris flow hazard assessment.
identified 140 Debris flow sites in Xiojiang Basin (China) and describe spatial distribution and characteristics (based on previous research) air photos, field obs., and mapping using GIS. Use a statistical approach (but don't specify which in abstract) also don't elaborate on influencing factors, just loosely - "gradients" and "relative relief' of debris flow sites. 
 </t>
        </r>
      </text>
    </comment>
    <comment ref="R31" authorId="0">
      <text>
        <r>
          <rPr>
            <b/>
            <sz val="9"/>
            <color indexed="81"/>
            <rFont val="Tahoma"/>
            <family val="2"/>
          </rPr>
          <t xml:space="preserve">Wang, H. B., Sassa, K., &amp; Xu, W. Y. </t>
        </r>
        <r>
          <rPr>
            <sz val="9"/>
            <color indexed="81"/>
            <rFont val="Tahoma"/>
            <family val="2"/>
          </rPr>
          <t xml:space="preserve">(2007). Analysis of a spatial distribution of landslides triggered by the 2004 Chuetsu earthquakes of Niigata Prefecture, Japan. </t>
        </r>
        <r>
          <rPr>
            <i/>
            <sz val="9"/>
            <color indexed="81"/>
            <rFont val="Tahoma"/>
            <family val="2"/>
          </rPr>
          <t>Natural Hazards, 41</t>
        </r>
        <r>
          <rPr>
            <sz val="9"/>
            <color indexed="81"/>
            <rFont val="Tahoma"/>
            <family val="2"/>
          </rPr>
          <t>(1), 43-60.</t>
        </r>
      </text>
    </comment>
    <comment ref="S31" authorId="0">
      <text>
        <r>
          <rPr>
            <b/>
            <sz val="9"/>
            <color indexed="81"/>
            <rFont val="Tahoma"/>
            <family val="2"/>
          </rPr>
          <t>Renee:</t>
        </r>
        <r>
          <rPr>
            <sz val="9"/>
            <color indexed="81"/>
            <rFont val="Tahoma"/>
            <family val="2"/>
          </rPr>
          <t xml:space="preserve">
Apr. 2007</t>
        </r>
      </text>
    </comment>
    <comment ref="U31" authorId="0">
      <text>
        <r>
          <rPr>
            <b/>
            <sz val="9"/>
            <color indexed="81"/>
            <rFont val="Tahoma"/>
            <family val="2"/>
          </rPr>
          <t xml:space="preserve">Renee (regarding Wang </t>
        </r>
        <r>
          <rPr>
            <b/>
            <i/>
            <sz val="9"/>
            <color indexed="81"/>
            <rFont val="Tahoma"/>
            <family val="2"/>
          </rPr>
          <t xml:space="preserve">et al., </t>
        </r>
        <r>
          <rPr>
            <b/>
            <sz val="9"/>
            <color indexed="81"/>
            <rFont val="Tahoma"/>
            <family val="2"/>
          </rPr>
          <t>2007):</t>
        </r>
        <r>
          <rPr>
            <sz val="9"/>
            <color indexed="81"/>
            <rFont val="Tahoma"/>
            <family val="2"/>
          </rPr>
          <t xml:space="preserve">
Oct. 23, 2004 series of powerful earthquakes Max M (w) = 6.6, near western coast of northern Honshu (Chuetsu event) triggered 1000s of landslides of various types.
Purpose of study was "to detect correlations between landslide occurrence with geologic and geomorphic conditions, slope geometry and earthquake parameters using two indexes based on GIS"</t>
        </r>
      </text>
    </comment>
    <comment ref="Y31" authorId="0">
      <text>
        <r>
          <rPr>
            <b/>
            <sz val="9"/>
            <color indexed="81"/>
            <rFont val="Tahoma"/>
            <family val="2"/>
          </rPr>
          <t xml:space="preserve">Havenith, H.B., Torgoev, I., Meleshko, A., Alioshin, Y., Torgoev, A., Danneels, G. </t>
        </r>
        <r>
          <rPr>
            <sz val="9"/>
            <color indexed="81"/>
            <rFont val="Tahoma"/>
            <family val="2"/>
          </rPr>
          <t xml:space="preserve">(2006). Landslides in the Mailuu-Suu Valley, Kyrgyzstan - Hazards and impacts. </t>
        </r>
        <r>
          <rPr>
            <i/>
            <sz val="9"/>
            <color indexed="81"/>
            <rFont val="Tahoma"/>
            <family val="2"/>
          </rPr>
          <t>Landslides 3</t>
        </r>
        <r>
          <rPr>
            <sz val="9"/>
            <color indexed="81"/>
            <rFont val="Tahoma"/>
            <family val="2"/>
          </rPr>
          <t xml:space="preserve">(2), 137-147.
</t>
        </r>
      </text>
    </comment>
    <comment ref="A32" authorId="0">
      <text>
        <r>
          <rPr>
            <b/>
            <sz val="9"/>
            <color indexed="81"/>
            <rFont val="Tahoma"/>
            <family val="2"/>
          </rPr>
          <t xml:space="preserve">Renee: Chapter:
</t>
        </r>
        <r>
          <rPr>
            <sz val="9"/>
            <color indexed="81"/>
            <rFont val="Tahoma"/>
            <family val="2"/>
          </rPr>
          <t xml:space="preserve">
Literature Review
Input Factors
Weights of Evidence
Validation</t>
        </r>
      </text>
    </comment>
    <comment ref="B32" authorId="0">
      <text>
        <r>
          <rPr>
            <b/>
            <sz val="9"/>
            <color indexed="81"/>
            <rFont val="Tahoma"/>
            <family val="2"/>
          </rPr>
          <t xml:space="preserve">Arora, M. K., Das Gupta, A. S., &amp; Gupta, R. P. </t>
        </r>
        <r>
          <rPr>
            <sz val="9"/>
            <color indexed="81"/>
            <rFont val="Tahoma"/>
            <family val="2"/>
          </rPr>
          <t xml:space="preserve">(2004). An artificial neural network approach for landslide hazard zonation in the Bhagirathi (Ganga) Valley, Himalayas. </t>
        </r>
        <r>
          <rPr>
            <i/>
            <sz val="9"/>
            <color indexed="81"/>
            <rFont val="Tahoma"/>
            <family val="2"/>
          </rPr>
          <t>International Journal of Remote Sensing, 25</t>
        </r>
        <r>
          <rPr>
            <sz val="9"/>
            <color indexed="81"/>
            <rFont val="Tahoma"/>
            <family val="2"/>
          </rPr>
          <t xml:space="preserve">(3), 559-572.
</t>
        </r>
      </text>
    </comment>
    <comment ref="E32" authorId="0">
      <text>
        <r>
          <rPr>
            <b/>
            <sz val="9"/>
            <color indexed="81"/>
            <rFont val="Tahoma"/>
            <family val="2"/>
          </rPr>
          <t>Renee:</t>
        </r>
        <r>
          <rPr>
            <sz val="9"/>
            <color indexed="81"/>
            <rFont val="Tahoma"/>
            <family val="2"/>
          </rPr>
          <t xml:space="preserve">
Use ANNs as "the conventional ...(GIS)-based approaches for LHZ suffer from the subjective weigh rating system where weights are assigned to different causative factors responsible for triggering a landslide." They compare this method with the ordinal weight rating method they used in another attempt for the same area, and got better results with ANN.</t>
        </r>
      </text>
    </comment>
    <comment ref="I32" authorId="0">
      <text>
        <r>
          <rPr>
            <b/>
            <sz val="9"/>
            <color indexed="81"/>
            <rFont val="Tahoma"/>
            <family val="2"/>
          </rPr>
          <t>Renee: Chapter:</t>
        </r>
        <r>
          <rPr>
            <sz val="9"/>
            <color indexed="81"/>
            <rFont val="Tahoma"/>
            <family val="2"/>
          </rPr>
          <t xml:space="preserve">
Input Factors</t>
        </r>
      </text>
    </comment>
    <comment ref="J32" authorId="0">
      <text>
        <r>
          <rPr>
            <b/>
            <sz val="9"/>
            <color indexed="81"/>
            <rFont val="Tahoma"/>
            <family val="2"/>
          </rPr>
          <t xml:space="preserve">Lan, H. X., Zhou, C. H., Wang, L. J., Zhang, H. Y., &amp; Li, R. H. </t>
        </r>
        <r>
          <rPr>
            <sz val="9"/>
            <color indexed="81"/>
            <rFont val="Tahoma"/>
            <family val="2"/>
          </rPr>
          <t xml:space="preserve">(2004). Landslide hazard spatial analysis and prediction using GIS in the Xiaojiang watershed, Yunnan, China. </t>
        </r>
        <r>
          <rPr>
            <i/>
            <sz val="9"/>
            <color indexed="81"/>
            <rFont val="Tahoma"/>
            <family val="2"/>
          </rPr>
          <t>Engineering Geology, 76</t>
        </r>
        <r>
          <rPr>
            <sz val="9"/>
            <color indexed="81"/>
            <rFont val="Tahoma"/>
            <family val="2"/>
          </rPr>
          <t>(1-2), 109-128.</t>
        </r>
      </text>
    </comment>
    <comment ref="M32" authorId="0">
      <text>
        <r>
          <rPr>
            <b/>
            <sz val="9"/>
            <color indexed="81"/>
            <rFont val="Tahoma"/>
            <family val="2"/>
          </rPr>
          <t xml:space="preserve">Renee (regarding Lan </t>
        </r>
        <r>
          <rPr>
            <b/>
            <i/>
            <sz val="9"/>
            <color indexed="81"/>
            <rFont val="Tahoma"/>
            <family val="2"/>
          </rPr>
          <t>et al.,</t>
        </r>
        <r>
          <rPr>
            <b/>
            <sz val="9"/>
            <color indexed="81"/>
            <rFont val="Tahoma"/>
            <family val="2"/>
          </rPr>
          <t xml:space="preserve"> 2004):</t>
        </r>
        <r>
          <rPr>
            <sz val="9"/>
            <color indexed="81"/>
            <rFont val="Tahoma"/>
            <family val="2"/>
          </rPr>
          <t xml:space="preserve">
landslides in the Xiaojiang watershed (SW China) "are caused and triggered by heavy rain" so to attempt to model this they discuss combining a mechanistic infinite slope stability model with a hydro. model.
quantitative relationships between landslides and contributing factors (lithology, structure, slope angle, slope aspect, elevation and off-fault distance) were established by Certainty Factor model (CF) - which selects the most significant factors</t>
        </r>
      </text>
    </comment>
    <comment ref="R32" authorId="0">
      <text>
        <r>
          <rPr>
            <b/>
            <sz val="9"/>
            <color indexed="81"/>
            <rFont val="Tahoma"/>
            <family val="2"/>
          </rPr>
          <t xml:space="preserve">Yilmaz, I.,  and Yildirim, M. </t>
        </r>
        <r>
          <rPr>
            <sz val="9"/>
            <color indexed="81"/>
            <rFont val="Tahoma"/>
            <family val="2"/>
          </rPr>
          <t xml:space="preserve">(2006). Structural and geomorphological aspects of the Kat landslides (Tokat-Turkey) and susceptibility mapping by means of GIS. </t>
        </r>
        <r>
          <rPr>
            <i/>
            <sz val="9"/>
            <color indexed="81"/>
            <rFont val="Tahoma"/>
            <family val="2"/>
          </rPr>
          <t>Environmental Geology 50</t>
        </r>
        <r>
          <rPr>
            <sz val="9"/>
            <color indexed="81"/>
            <rFont val="Tahoma"/>
            <family val="2"/>
          </rPr>
          <t xml:space="preserve">(4), 461-472.
</t>
        </r>
      </text>
    </comment>
    <comment ref="Y32" authorId="0">
      <text>
        <r>
          <rPr>
            <b/>
            <sz val="9"/>
            <color indexed="81"/>
            <rFont val="Tahoma"/>
            <family val="2"/>
          </rPr>
          <t xml:space="preserve">Holm, K., Bovis, M., &amp; Jakob, M. </t>
        </r>
        <r>
          <rPr>
            <sz val="9"/>
            <color indexed="81"/>
            <rFont val="Tahoma"/>
            <family val="2"/>
          </rPr>
          <t xml:space="preserve">(2004). The landslide response of alpine basins to post-Little Ice Age glacial thinning and retreat in southwestern British Colombia. </t>
        </r>
        <r>
          <rPr>
            <i/>
            <sz val="9"/>
            <color indexed="81"/>
            <rFont val="Tahoma"/>
            <family val="2"/>
          </rPr>
          <t>Geomorphology, 57</t>
        </r>
        <r>
          <rPr>
            <sz val="9"/>
            <color indexed="81"/>
            <rFont val="Tahoma"/>
            <family val="2"/>
          </rPr>
          <t>(3-4), 201-216.</t>
        </r>
      </text>
    </comment>
    <comment ref="A33" authorId="0">
      <text>
        <r>
          <rPr>
            <b/>
            <sz val="9"/>
            <color indexed="81"/>
            <rFont val="Tahoma"/>
            <family val="2"/>
          </rPr>
          <t xml:space="preserve">Renee: Chapter:
</t>
        </r>
        <r>
          <rPr>
            <sz val="9"/>
            <color indexed="81"/>
            <rFont val="Tahoma"/>
            <family val="2"/>
          </rPr>
          <t>Literature Review
Input Factors</t>
        </r>
        <r>
          <rPr>
            <b/>
            <sz val="9"/>
            <color indexed="81"/>
            <rFont val="Tahoma"/>
            <family val="2"/>
          </rPr>
          <t xml:space="preserve">
</t>
        </r>
        <r>
          <rPr>
            <sz val="9"/>
            <color indexed="81"/>
            <rFont val="Tahoma"/>
            <family val="2"/>
          </rPr>
          <t xml:space="preserve">Logistic Regression Method
</t>
        </r>
      </text>
    </comment>
    <comment ref="B33" authorId="0">
      <text>
        <r>
          <rPr>
            <b/>
            <sz val="9"/>
            <color indexed="81"/>
            <rFont val="Tahoma"/>
            <family val="2"/>
          </rPr>
          <t xml:space="preserve">Ayalew, L., &amp; Yamagishi, H. </t>
        </r>
        <r>
          <rPr>
            <sz val="9"/>
            <color indexed="81"/>
            <rFont val="Tahoma"/>
            <family val="2"/>
          </rPr>
          <t xml:space="preserve">(2005). The application of GIS-based logistic regression for landslide susceptibility mapping in the Kakuda-Yahiko Mountains, Central Japan. </t>
        </r>
        <r>
          <rPr>
            <i/>
            <sz val="9"/>
            <color indexed="81"/>
            <rFont val="Tahoma"/>
            <family val="2"/>
          </rPr>
          <t>Geomorphology, 65</t>
        </r>
        <r>
          <rPr>
            <sz val="9"/>
            <color indexed="81"/>
            <rFont val="Tahoma"/>
            <family val="2"/>
          </rPr>
          <t>(1-2), 15-31.</t>
        </r>
      </text>
    </comment>
    <comment ref="E33" authorId="0">
      <text>
        <r>
          <rPr>
            <b/>
            <sz val="9"/>
            <color indexed="81"/>
            <rFont val="Tahoma"/>
            <family val="2"/>
          </rPr>
          <t>Renee (regarding Ayalew &amp; Yamagishi, 2005):</t>
        </r>
        <r>
          <rPr>
            <sz val="9"/>
            <color indexed="81"/>
            <rFont val="Tahoma"/>
            <family val="2"/>
          </rPr>
          <t xml:space="preserve">
Acknowledge different methods to prepare LSMs, they use logistic regression  as it "relaxes the strict assumptions required by other multivariate statistical methods" and to "demonstrate that it can be combined with bivariate statistical analyses (BSA)" which should simplify the interpretation of the end model.  </t>
        </r>
      </text>
    </comment>
    <comment ref="I33" authorId="0">
      <text>
        <r>
          <rPr>
            <b/>
            <sz val="9"/>
            <color indexed="81"/>
            <rFont val="Tahoma"/>
            <family val="2"/>
          </rPr>
          <t xml:space="preserve">Renee: Chapter:
</t>
        </r>
        <r>
          <rPr>
            <sz val="9"/>
            <color indexed="81"/>
            <rFont val="Tahoma"/>
            <family val="2"/>
          </rPr>
          <t xml:space="preserve">
Input Factors</t>
        </r>
        <r>
          <rPr>
            <b/>
            <sz val="9"/>
            <color indexed="81"/>
            <rFont val="Tahoma"/>
            <family val="2"/>
          </rPr>
          <t xml:space="preserve">
</t>
        </r>
        <r>
          <rPr>
            <sz val="9"/>
            <color indexed="81"/>
            <rFont val="Tahoma"/>
            <family val="2"/>
          </rPr>
          <t>Logistic Regression Method
Validation</t>
        </r>
      </text>
    </comment>
    <comment ref="J33" authorId="0">
      <text>
        <r>
          <rPr>
            <b/>
            <sz val="9"/>
            <color indexed="81"/>
            <rFont val="Tahoma"/>
            <family val="2"/>
          </rPr>
          <t xml:space="preserve">Lee, S. </t>
        </r>
        <r>
          <rPr>
            <sz val="9"/>
            <color indexed="81"/>
            <rFont val="Tahoma"/>
            <family val="2"/>
          </rPr>
          <t xml:space="preserve">(2005). Application of logistic regression model and its validation for landslide susceptibility mapping using GIS and remote sensing data journals. </t>
        </r>
        <r>
          <rPr>
            <i/>
            <sz val="9"/>
            <color indexed="81"/>
            <rFont val="Tahoma"/>
            <family val="2"/>
          </rPr>
          <t>International Journal of Remote Sensing, 26</t>
        </r>
        <r>
          <rPr>
            <sz val="9"/>
            <color indexed="81"/>
            <rFont val="Tahoma"/>
            <family val="2"/>
          </rPr>
          <t>(7), 1477-1491.</t>
        </r>
      </text>
    </comment>
    <comment ref="K33" authorId="0">
      <text>
        <r>
          <rPr>
            <b/>
            <sz val="9"/>
            <color indexed="81"/>
            <rFont val="Tahoma"/>
            <family val="2"/>
          </rPr>
          <t xml:space="preserve">Renee: 
</t>
        </r>
        <r>
          <rPr>
            <sz val="9"/>
            <color indexed="81"/>
            <rFont val="Tahoma"/>
            <family val="2"/>
          </rPr>
          <t>Apr. 2005</t>
        </r>
        <r>
          <rPr>
            <sz val="9"/>
            <color indexed="81"/>
            <rFont val="Tahoma"/>
            <family val="2"/>
          </rPr>
          <t xml:space="preserve">
</t>
        </r>
      </text>
    </comment>
    <comment ref="M33" authorId="0">
      <text>
        <r>
          <rPr>
            <b/>
            <sz val="9"/>
            <color indexed="81"/>
            <rFont val="Tahoma"/>
            <family val="2"/>
          </rPr>
          <t>Renee (regarding Lee, 2005):</t>
        </r>
        <r>
          <rPr>
            <sz val="9"/>
            <color indexed="81"/>
            <rFont val="Tahoma"/>
            <family val="2"/>
          </rPr>
          <t xml:space="preserve">
Evaluate landslide hazards at Penang, Malaysia using GIS (and remote sensing) to analyse and map landslide occurrence factors (topographic slope, aspect and curvature; distance from drainage, lithology, distance from lineament, and land use) by logistic regression model (LRM). validate - LRM better than probablistic model.</t>
        </r>
      </text>
    </comment>
    <comment ref="R33" authorId="0">
      <text>
        <r>
          <rPr>
            <b/>
            <u/>
            <sz val="9"/>
            <color indexed="81"/>
            <rFont val="Tahoma"/>
            <family val="2"/>
          </rPr>
          <t>EndNote Default:</t>
        </r>
        <r>
          <rPr>
            <b/>
            <sz val="9"/>
            <color indexed="81"/>
            <rFont val="Tahoma"/>
            <family val="2"/>
          </rPr>
          <t xml:space="preserve">
Zezere, J. L., Reis, E., Garcia, R., Oliveira, S., Rodrigues, M. L., Veira, G., &amp; Ferreira, A. B. (2003, Apr 07-11). </t>
        </r>
        <r>
          <rPr>
            <i/>
            <sz val="9"/>
            <color indexed="81"/>
            <rFont val="Tahoma"/>
            <family val="2"/>
          </rPr>
          <t>Integration of spatial and temporal data for the definition of different landslide hazard scenarios in the area north of Lisbon (Portugal).</t>
        </r>
        <r>
          <rPr>
            <sz val="9"/>
            <color indexed="81"/>
            <rFont val="Tahoma"/>
            <family val="2"/>
          </rPr>
          <t xml:space="preserve">Paper presented at the Symposium on Landslide and Flood Risk held at the Joint Assembly of the ESG/AGU/EUG, Nancy, France.
</t>
        </r>
        <r>
          <rPr>
            <b/>
            <sz val="9"/>
            <color indexed="81"/>
            <rFont val="Tahoma"/>
            <family val="2"/>
          </rPr>
          <t xml:space="preserve">
</t>
        </r>
        <r>
          <rPr>
            <b/>
            <u/>
            <sz val="9"/>
            <color indexed="81"/>
            <rFont val="Tahoma"/>
            <family val="2"/>
          </rPr>
          <t>My Assumption:</t>
        </r>
        <r>
          <rPr>
            <b/>
            <sz val="9"/>
            <color indexed="81"/>
            <rFont val="Tahoma"/>
            <family val="2"/>
          </rPr>
          <t xml:space="preserve">
Zezere, J. L., Reis, E., Garcia, R., Oliveira, S., Rodrigues, M. L., Veira, G., &amp; Ferreira, A. B. </t>
        </r>
        <r>
          <rPr>
            <sz val="9"/>
            <color indexed="81"/>
            <rFont val="Tahoma"/>
            <family val="2"/>
          </rPr>
          <t xml:space="preserve">(2004). Integration of spatial and temporal data for the definition of different landslide hazard scenarios in the area north of Lisbon (Portugal). </t>
        </r>
        <r>
          <rPr>
            <i/>
            <sz val="9"/>
            <color indexed="81"/>
            <rFont val="Tahoma"/>
            <family val="2"/>
          </rPr>
          <t>Natural Hazards and Earth System Sciences, 4</t>
        </r>
        <r>
          <rPr>
            <sz val="9"/>
            <color indexed="81"/>
            <rFont val="Tahoma"/>
            <family val="2"/>
          </rPr>
          <t xml:space="preserve">(1), 133-146.
</t>
        </r>
      </text>
    </comment>
    <comment ref="U33" authorId="0">
      <text>
        <r>
          <rPr>
            <b/>
            <sz val="9"/>
            <color indexed="81"/>
            <rFont val="Tahoma"/>
            <family val="2"/>
          </rPr>
          <t>Renee:</t>
        </r>
        <r>
          <rPr>
            <sz val="9"/>
            <color indexed="81"/>
            <rFont val="Tahoma"/>
            <family val="2"/>
          </rPr>
          <t xml:space="preserve">
Landslide hazard presented "as the probability of each pixel to  be affected by slope movement, and results from the coupling between the susceptibility map, the prediction-rate curve, and the return periods of critical rainfall events, on a scenario basis." (</t>
        </r>
        <r>
          <rPr>
            <b/>
            <sz val="9"/>
            <color indexed="81"/>
            <rFont val="Tahoma"/>
            <family val="2"/>
          </rPr>
          <t xml:space="preserve">Zezere </t>
        </r>
        <r>
          <rPr>
            <b/>
            <i/>
            <sz val="9"/>
            <color indexed="81"/>
            <rFont val="Tahoma"/>
            <family val="2"/>
          </rPr>
          <t xml:space="preserve">et al., </t>
        </r>
        <r>
          <rPr>
            <b/>
            <sz val="9"/>
            <color indexed="81"/>
            <rFont val="Tahoma"/>
            <family val="2"/>
          </rPr>
          <t>2004</t>
        </r>
        <r>
          <rPr>
            <sz val="9"/>
            <color indexed="81"/>
            <rFont val="Tahoma"/>
            <family val="2"/>
          </rPr>
          <t>).</t>
        </r>
      </text>
    </comment>
    <comment ref="W33" authorId="0">
      <text>
        <r>
          <rPr>
            <b/>
            <sz val="9"/>
            <color indexed="81"/>
            <rFont val="Tahoma"/>
            <family val="2"/>
          </rPr>
          <t>Renee:</t>
        </r>
        <r>
          <rPr>
            <sz val="9"/>
            <color indexed="81"/>
            <rFont val="Tahoma"/>
            <family val="2"/>
          </rPr>
          <t xml:space="preserve">
Somehow found on google scholar</t>
        </r>
      </text>
    </comment>
    <comment ref="Y33" authorId="0">
      <text>
        <r>
          <rPr>
            <b/>
            <sz val="9"/>
            <color indexed="81"/>
            <rFont val="Tahoma"/>
            <family val="2"/>
          </rPr>
          <t xml:space="preserve">Hong, Y., Adler, R., Huffman, G. </t>
        </r>
        <r>
          <rPr>
            <sz val="9"/>
            <color indexed="81"/>
            <rFont val="Tahoma"/>
            <family val="2"/>
          </rPr>
          <t xml:space="preserve">(2007).  Use of satellite remote sensing data in the mapping of global landslide susceptibility. </t>
        </r>
        <r>
          <rPr>
            <i/>
            <sz val="9"/>
            <color indexed="81"/>
            <rFont val="Tahoma"/>
            <family val="2"/>
          </rPr>
          <t xml:space="preserve"> Natural Hazards 43</t>
        </r>
        <r>
          <rPr>
            <sz val="9"/>
            <color indexed="81"/>
            <rFont val="Tahoma"/>
            <family val="2"/>
          </rPr>
          <t xml:space="preserve">(2), 245-256.
</t>
        </r>
      </text>
    </comment>
    <comment ref="A34" authorId="0">
      <text>
        <r>
          <rPr>
            <b/>
            <sz val="9"/>
            <color indexed="81"/>
            <rFont val="Tahoma"/>
            <family val="2"/>
          </rPr>
          <t xml:space="preserve">Renee: Chapter:
</t>
        </r>
        <r>
          <rPr>
            <sz val="9"/>
            <color indexed="81"/>
            <rFont val="Tahoma"/>
            <family val="2"/>
          </rPr>
          <t xml:space="preserve">
Literature Review
Input Factors
Validation</t>
        </r>
      </text>
    </comment>
    <comment ref="B34" authorId="0">
      <text>
        <r>
          <rPr>
            <b/>
            <sz val="9"/>
            <color indexed="81"/>
            <rFont val="Tahoma"/>
            <family val="2"/>
          </rPr>
          <t xml:space="preserve">Ayalew, L., Yamagishi, H., Marui, H., &amp; Kanno, T. </t>
        </r>
        <r>
          <rPr>
            <sz val="9"/>
            <color indexed="81"/>
            <rFont val="Tahoma"/>
            <family val="2"/>
          </rPr>
          <t xml:space="preserve">(2005). Landslides in Sado Island of Japan: Part II. GIS-based susceptibility mapping with comparisons of results from two methods and verifications. </t>
        </r>
        <r>
          <rPr>
            <i/>
            <sz val="9"/>
            <color indexed="81"/>
            <rFont val="Tahoma"/>
            <family val="2"/>
          </rPr>
          <t>Engineering Geology, 81</t>
        </r>
        <r>
          <rPr>
            <sz val="9"/>
            <color indexed="81"/>
            <rFont val="Tahoma"/>
            <family val="2"/>
          </rPr>
          <t>(4), 432-445.</t>
        </r>
      </text>
    </comment>
    <comment ref="E34" authorId="0">
      <text>
        <r>
          <rPr>
            <b/>
            <sz val="9"/>
            <color indexed="81"/>
            <rFont val="Tahoma"/>
            <family val="2"/>
          </rPr>
          <t xml:space="preserve">Renee (regarding Ayalew </t>
        </r>
        <r>
          <rPr>
            <b/>
            <i/>
            <sz val="9"/>
            <color indexed="81"/>
            <rFont val="Tahoma"/>
            <family val="2"/>
          </rPr>
          <t xml:space="preserve">et al., </t>
        </r>
        <r>
          <rPr>
            <b/>
            <sz val="9"/>
            <color indexed="81"/>
            <rFont val="Tahoma"/>
            <family val="2"/>
          </rPr>
          <t>2005):</t>
        </r>
        <r>
          <rPr>
            <sz val="9"/>
            <color indexed="81"/>
            <rFont val="Tahoma"/>
            <family val="2"/>
          </rPr>
          <t xml:space="preserve">
</t>
        </r>
        <r>
          <rPr>
            <b/>
            <sz val="9"/>
            <color indexed="81"/>
            <rFont val="Tahoma"/>
            <family val="2"/>
          </rPr>
          <t>They have done something similar with methods refer to p. 435.</t>
        </r>
        <r>
          <rPr>
            <sz val="9"/>
            <color indexed="81"/>
            <rFont val="Tahoma"/>
            <family val="2"/>
          </rPr>
          <t xml:space="preserve">
Used 2  methods, analytical hierarchy (AHP - a matrix-based pair-wise comparison of contributing factors) and logistic regression to produce and later compare LSMs.
Found when increasing the number of susceptibility classes, the logistic regression map gave more details, whereas the AHP derived one did not.
limit to rotational and translational slides with consideration to lithology, slope gradient and elevation.
Include a discussion on the practices of landslide susceptiblity mapping and some issues with landslide inventories and experience of those carrying ot the study. Nice explanation of causal factors and triggers. Discusses types of landslides and importance of knowing which in the landslide inventory (p435).
"Susceptibility can, however, be an important determinant of hazard." p 435
"... there are no universal guidelines for selecting the parameters that influence landslides in susceptibility mapping." p. 436.
"in GIS-based study, one has also to be sure that any selected factor is operational (has a certain degree of affinity with landslides), complete (is fairly represented all over the study area), nonuniform (varies spatially), measurable (can be expressed by nominal, ordinal, interval, ratio scales), and non-redundant (its effect should not account for double consequences in the final result)." p. 436.</t>
        </r>
      </text>
    </comment>
    <comment ref="I34" authorId="0">
      <text>
        <r>
          <rPr>
            <b/>
            <sz val="9"/>
            <color indexed="81"/>
            <rFont val="Tahoma"/>
            <family val="2"/>
          </rPr>
          <t xml:space="preserve">Renee: Chapter:
</t>
        </r>
        <r>
          <rPr>
            <sz val="9"/>
            <color indexed="81"/>
            <rFont val="Tahoma"/>
            <family val="2"/>
          </rPr>
          <t xml:space="preserve">
Literature Review
</t>
        </r>
      </text>
    </comment>
    <comment ref="J34" authorId="0">
      <text>
        <r>
          <rPr>
            <b/>
            <sz val="9"/>
            <color indexed="81"/>
            <rFont val="Tahoma"/>
            <family val="2"/>
          </rPr>
          <t xml:space="preserve">Lee, S., Choi, J., &amp; Min, K. </t>
        </r>
        <r>
          <rPr>
            <sz val="9"/>
            <color indexed="81"/>
            <rFont val="Tahoma"/>
            <family val="2"/>
          </rPr>
          <t xml:space="preserve">(2004). Probablistic landslide hazard mapping using GIS and remote sensing data at Boun, Korea. </t>
        </r>
        <r>
          <rPr>
            <i/>
            <sz val="9"/>
            <color indexed="81"/>
            <rFont val="Tahoma"/>
            <family val="2"/>
          </rPr>
          <t>International Journal of Remote Sensing, 25</t>
        </r>
        <r>
          <rPr>
            <sz val="9"/>
            <color indexed="81"/>
            <rFont val="Tahoma"/>
            <family val="2"/>
          </rPr>
          <t>(11), 2037-2052.</t>
        </r>
      </text>
    </comment>
    <comment ref="K34" authorId="0">
      <text>
        <r>
          <rPr>
            <b/>
            <sz val="9"/>
            <color indexed="81"/>
            <rFont val="Tahoma"/>
            <family val="2"/>
          </rPr>
          <t>Renee:</t>
        </r>
        <r>
          <rPr>
            <sz val="9"/>
            <color indexed="81"/>
            <rFont val="Tahoma"/>
            <family val="2"/>
          </rPr>
          <t xml:space="preserve">
June 2004</t>
        </r>
      </text>
    </comment>
    <comment ref="M34"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2004 c):</t>
        </r>
        <r>
          <rPr>
            <sz val="9"/>
            <color indexed="81"/>
            <rFont val="Tahoma"/>
            <family val="2"/>
          </rPr>
          <t xml:space="preserve">
Evaluate landslide hazards (at Boun, Korea) using GIS and remote sensing, used aerial photos, field surveys, satellite imagery and topographic, soil, forest, geologic, lineament and land cover data (then derived more specific factors from these). 
"Landslide hazard areas were analysed and mapped, using the landslide-occurrence factors, by the probability-likelihood ratio method." Then verified using actual landslide location data.</t>
        </r>
      </text>
    </comment>
    <comment ref="R34" authorId="0">
      <text>
        <r>
          <rPr>
            <b/>
            <sz val="9"/>
            <color indexed="81"/>
            <rFont val="Tahoma"/>
            <family val="2"/>
          </rPr>
          <t xml:space="preserve">Zhou, G., Esaki, T., Mitani, Y., Xie, M., &amp; Mori, J. </t>
        </r>
        <r>
          <rPr>
            <sz val="9"/>
            <color indexed="81"/>
            <rFont val="Tahoma"/>
            <family val="2"/>
          </rPr>
          <t xml:space="preserve">(2003). Spatial probablistic modeling of slope failure using an integrated GIS Monte Carlo simulation approach. </t>
        </r>
        <r>
          <rPr>
            <i/>
            <sz val="9"/>
            <color indexed="81"/>
            <rFont val="Tahoma"/>
            <family val="2"/>
          </rPr>
          <t>Engineering Geology, 68</t>
        </r>
        <r>
          <rPr>
            <sz val="9"/>
            <color indexed="81"/>
            <rFont val="Tahoma"/>
            <family val="2"/>
          </rPr>
          <t>(3-4), 373-386.</t>
        </r>
      </text>
    </comment>
    <comment ref="U34" authorId="0">
      <text>
        <r>
          <rPr>
            <b/>
            <sz val="9"/>
            <color indexed="81"/>
            <rFont val="Tahoma"/>
            <family val="2"/>
          </rPr>
          <t xml:space="preserve">Renee (regarding Zhou </t>
        </r>
        <r>
          <rPr>
            <b/>
            <i/>
            <sz val="9"/>
            <color indexed="81"/>
            <rFont val="Tahoma"/>
            <family val="2"/>
          </rPr>
          <t>et al.,</t>
        </r>
        <r>
          <rPr>
            <b/>
            <sz val="9"/>
            <color indexed="81"/>
            <rFont val="Tahoma"/>
            <family val="2"/>
          </rPr>
          <t xml:space="preserve"> 2003):</t>
        </r>
        <r>
          <rPr>
            <sz val="9"/>
            <color indexed="81"/>
            <rFont val="Tahoma"/>
            <family val="2"/>
          </rPr>
          <t xml:space="preserve">
Combine GIS, infinite slope stability model and Monte Carlo simulation approach using DEM (1:2,500) derived variables (slope angle, slope aspect) to achieve spatial probablistic modeling of slope failure for Sasebo city, southern Japan. 
Seems randomly thrown in (doesn't follow with the rest in abstract)... "Through the spatial interpolation of the identified stream network, the thickness distribution of colluvium above Tertiary strata is determined with precision."</t>
        </r>
      </text>
    </comment>
    <comment ref="Y34" authorId="0">
      <text>
        <r>
          <rPr>
            <b/>
            <sz val="9"/>
            <color indexed="81"/>
            <rFont val="Tahoma"/>
            <family val="2"/>
          </rPr>
          <t xml:space="preserve">Irigaray, C., Fernandez, T., &amp; Chacon, J. </t>
        </r>
        <r>
          <rPr>
            <sz val="9"/>
            <color indexed="81"/>
            <rFont val="Tahoma"/>
            <family val="2"/>
          </rPr>
          <t xml:space="preserve">(2003). Preliminary rock-slope-susceptibility assessment using GIS and the SMR classification. </t>
        </r>
        <r>
          <rPr>
            <i/>
            <sz val="9"/>
            <color indexed="81"/>
            <rFont val="Tahoma"/>
            <family val="2"/>
          </rPr>
          <t>Natural Hazards, 30</t>
        </r>
        <r>
          <rPr>
            <sz val="9"/>
            <color indexed="81"/>
            <rFont val="Tahoma"/>
            <family val="2"/>
          </rPr>
          <t>(3), 309-324.</t>
        </r>
      </text>
    </comment>
    <comment ref="A35" authorId="0">
      <text>
        <r>
          <rPr>
            <b/>
            <sz val="9"/>
            <color indexed="81"/>
            <rFont val="Tahoma"/>
            <family val="2"/>
          </rPr>
          <t xml:space="preserve">Renee: Chapter:
</t>
        </r>
        <r>
          <rPr>
            <sz val="9"/>
            <color indexed="81"/>
            <rFont val="Tahoma"/>
            <family val="2"/>
          </rPr>
          <t>Literature Review
Input Factors</t>
        </r>
        <r>
          <rPr>
            <b/>
            <sz val="9"/>
            <color indexed="81"/>
            <rFont val="Tahoma"/>
            <family val="2"/>
          </rPr>
          <t xml:space="preserve">
</t>
        </r>
        <r>
          <rPr>
            <sz val="9"/>
            <color indexed="81"/>
            <rFont val="Tahoma"/>
            <family val="2"/>
          </rPr>
          <t>Logistic Regression Method
Validation</t>
        </r>
      </text>
    </comment>
    <comment ref="B35" authorId="0">
      <text>
        <r>
          <rPr>
            <b/>
            <sz val="9"/>
            <color indexed="81"/>
            <rFont val="Tahoma"/>
            <family val="2"/>
          </rPr>
          <t xml:space="preserve">Can, T., Nefeslioglu, H. A., Gökceoglu, C., Sonmez, H., &amp; Duman, T. Y. </t>
        </r>
        <r>
          <rPr>
            <sz val="9"/>
            <color indexed="81"/>
            <rFont val="Tahoma"/>
            <family val="2"/>
          </rPr>
          <t xml:space="preserve">(2005). Susceptibility assessments of shallow earthflows triggered by heavy rainfall at three catchments by logistic regression analyses. </t>
        </r>
        <r>
          <rPr>
            <i/>
            <sz val="9"/>
            <color indexed="81"/>
            <rFont val="Tahoma"/>
            <family val="2"/>
          </rPr>
          <t>Geomorphology, 72</t>
        </r>
        <r>
          <rPr>
            <sz val="9"/>
            <color indexed="81"/>
            <rFont val="Tahoma"/>
            <family val="2"/>
          </rPr>
          <t xml:space="preserve">(1-4), 250-271.
</t>
        </r>
      </text>
    </comment>
    <comment ref="E35" authorId="0">
      <text>
        <r>
          <rPr>
            <b/>
            <sz val="9"/>
            <color indexed="81"/>
            <rFont val="Tahoma"/>
            <family val="2"/>
          </rPr>
          <t xml:space="preserve">Renee (regarding Can </t>
        </r>
        <r>
          <rPr>
            <b/>
            <i/>
            <sz val="9"/>
            <color indexed="81"/>
            <rFont val="Tahoma"/>
            <family val="2"/>
          </rPr>
          <t>et al.,</t>
        </r>
        <r>
          <rPr>
            <b/>
            <sz val="9"/>
            <color indexed="81"/>
            <rFont val="Tahoma"/>
            <family val="2"/>
          </rPr>
          <t xml:space="preserve"> 2005)</t>
        </r>
        <r>
          <rPr>
            <b/>
            <sz val="9"/>
            <color indexed="81"/>
            <rFont val="Tahoma"/>
            <family val="2"/>
          </rPr>
          <t>:</t>
        </r>
        <r>
          <rPr>
            <sz val="9"/>
            <color indexed="81"/>
            <rFont val="Tahoma"/>
            <family val="2"/>
          </rPr>
          <t xml:space="preserve">
 employ logistic regression analysis on landslides, however shallow earthflows pose a problem, which required the implementation of unique condition units (UCU), which then required "a series of sensitivity analyses were performed based on some decision rules"
They comment on raster and grid based data (p264 - 15th page).
Also quote the principle "the past is the key to the future"</t>
        </r>
      </text>
    </comment>
    <comment ref="I35" authorId="0">
      <text>
        <r>
          <rPr>
            <b/>
            <sz val="9"/>
            <color indexed="81"/>
            <rFont val="Tahoma"/>
            <family val="2"/>
          </rPr>
          <t>Renee: Chapter:</t>
        </r>
        <r>
          <rPr>
            <sz val="9"/>
            <color indexed="81"/>
            <rFont val="Tahoma"/>
            <family val="2"/>
          </rPr>
          <t xml:space="preserve">
Validation</t>
        </r>
      </text>
    </comment>
    <comment ref="J35" authorId="0">
      <text>
        <r>
          <rPr>
            <b/>
            <sz val="9"/>
            <color indexed="81"/>
            <rFont val="Tahoma"/>
            <family val="2"/>
          </rPr>
          <t xml:space="preserve">Lee, S., &amp; Evangelista, D. G. </t>
        </r>
        <r>
          <rPr>
            <sz val="9"/>
            <color indexed="81"/>
            <rFont val="Tahoma"/>
            <family val="2"/>
          </rPr>
          <t xml:space="preserve">(2006). Earthquake-induced landslide susceptibility mapping using an artificial neural network. </t>
        </r>
        <r>
          <rPr>
            <i/>
            <sz val="9"/>
            <color indexed="81"/>
            <rFont val="Tahoma"/>
            <family val="2"/>
          </rPr>
          <t>Natural Hazards and Earth System  Sciences, 6</t>
        </r>
        <r>
          <rPr>
            <sz val="9"/>
            <color indexed="81"/>
            <rFont val="Tahoma"/>
            <family val="2"/>
          </rPr>
          <t xml:space="preserve">(5), 687-695
</t>
        </r>
      </text>
    </comment>
    <comment ref="M35" authorId="0">
      <text>
        <r>
          <rPr>
            <b/>
            <sz val="9"/>
            <color indexed="81"/>
            <rFont val="Tahoma"/>
            <family val="2"/>
          </rPr>
          <t>Renee (regarding Lee &amp; Evangelista, 2006):</t>
        </r>
        <r>
          <rPr>
            <sz val="9"/>
            <color indexed="81"/>
            <rFont val="Tahoma"/>
            <family val="2"/>
          </rPr>
          <t xml:space="preserve">
use GIS and an ANN with weights determied by back propagation in a LSA for Baguio City (Philippines) in relation to July 16 1990 earthquake-induced landslides. LSM compared with known landslide locations,  verified - prediction accuracy of 93.20%
Variables included geology, land cover, terrainm slope, aspect, curvature, and distance from drainage.</t>
        </r>
      </text>
    </comment>
    <comment ref="O35" authorId="0">
      <text>
        <r>
          <rPr>
            <b/>
            <sz val="9"/>
            <color indexed="81"/>
            <rFont val="Tahoma"/>
            <family val="2"/>
          </rPr>
          <t>Renee:</t>
        </r>
        <r>
          <rPr>
            <sz val="9"/>
            <color indexed="81"/>
            <rFont val="Tahoma"/>
            <family val="2"/>
          </rPr>
          <t xml:space="preserve">
Somehow found on google scholar</t>
        </r>
      </text>
    </comment>
    <comment ref="R35" authorId="0">
      <text>
        <r>
          <rPr>
            <b/>
            <sz val="9"/>
            <color indexed="81"/>
            <rFont val="Tahoma"/>
            <family val="2"/>
          </rPr>
          <t xml:space="preserve">Zhou, C.H., Lee, C.F., Li, J., and Xu, Z.W. </t>
        </r>
        <r>
          <rPr>
            <sz val="9"/>
            <color indexed="81"/>
            <rFont val="Tahoma"/>
            <family val="2"/>
          </rPr>
          <t xml:space="preserve">(2002). On the spatial relationship between landslides and causative factors on Lantau Island, Hong Kong. </t>
        </r>
        <r>
          <rPr>
            <i/>
            <sz val="9"/>
            <color indexed="81"/>
            <rFont val="Tahoma"/>
            <family val="2"/>
          </rPr>
          <t>Geomorphology</t>
        </r>
        <r>
          <rPr>
            <sz val="9"/>
            <color indexed="81"/>
            <rFont val="Tahoma"/>
            <family val="2"/>
          </rPr>
          <t xml:space="preserve"> </t>
        </r>
        <r>
          <rPr>
            <i/>
            <sz val="9"/>
            <color indexed="81"/>
            <rFont val="Tahoma"/>
            <family val="2"/>
          </rPr>
          <t>43</t>
        </r>
        <r>
          <rPr>
            <sz val="9"/>
            <color indexed="81"/>
            <rFont val="Tahoma"/>
            <family val="2"/>
          </rPr>
          <t xml:space="preserve">(3-4), 197-207.
</t>
        </r>
      </text>
    </comment>
    <comment ref="Y35" authorId="0">
      <text>
        <r>
          <rPr>
            <b/>
            <sz val="9"/>
            <color indexed="81"/>
            <rFont val="Tahoma"/>
            <family val="2"/>
          </rPr>
          <t xml:space="preserve">Iwahashi, J., Watanabe, S., &amp; Furuya, T. </t>
        </r>
        <r>
          <rPr>
            <sz val="9"/>
            <color indexed="81"/>
            <rFont val="Tahoma"/>
            <family val="2"/>
          </rPr>
          <t xml:space="preserve">(2003). Mean slope-angle frequency distribution and size frequency distribution of landslide masses in Higashikubiki area, Japan. </t>
        </r>
        <r>
          <rPr>
            <i/>
            <sz val="9"/>
            <color indexed="81"/>
            <rFont val="Tahoma"/>
            <family val="2"/>
          </rPr>
          <t>Geomorphology, 50</t>
        </r>
        <r>
          <rPr>
            <sz val="9"/>
            <color indexed="81"/>
            <rFont val="Tahoma"/>
            <family val="2"/>
          </rPr>
          <t>(4), 349-364.</t>
        </r>
      </text>
    </comment>
    <comment ref="A36" authorId="0">
      <text>
        <r>
          <rPr>
            <b/>
            <sz val="9"/>
            <color indexed="81"/>
            <rFont val="Tahoma"/>
            <family val="2"/>
          </rPr>
          <t xml:space="preserve">Renee: Chapter:
</t>
        </r>
        <r>
          <rPr>
            <sz val="9"/>
            <color indexed="81"/>
            <rFont val="Tahoma"/>
            <family val="2"/>
          </rPr>
          <t xml:space="preserve">
Literature Review
</t>
        </r>
      </text>
    </comment>
    <comment ref="B36" authorId="0">
      <text>
        <r>
          <rPr>
            <b/>
            <sz val="9"/>
            <color indexed="81"/>
            <rFont val="Tahoma"/>
            <family val="2"/>
          </rPr>
          <t xml:space="preserve">Carrara, A., Cardinali, M., Detti, R., Guzzetti, F., Pasqui, V., &amp; Reichenbach, P. </t>
        </r>
        <r>
          <rPr>
            <sz val="9"/>
            <color indexed="81"/>
            <rFont val="Tahoma"/>
            <family val="2"/>
          </rPr>
          <t xml:space="preserve">(1991). GIS techniques and statistical-models in evaluating landslide hazard. </t>
        </r>
        <r>
          <rPr>
            <i/>
            <sz val="9"/>
            <color indexed="81"/>
            <rFont val="Tahoma"/>
            <family val="2"/>
          </rPr>
          <t>Earth Surface Processes and Landforms, 16</t>
        </r>
        <r>
          <rPr>
            <sz val="9"/>
            <color indexed="81"/>
            <rFont val="Tahoma"/>
            <family val="2"/>
          </rPr>
          <t>(5), 427-445.</t>
        </r>
      </text>
    </comment>
    <comment ref="E36" authorId="0">
      <text>
        <r>
          <rPr>
            <b/>
            <sz val="9"/>
            <color indexed="81"/>
            <rFont val="Tahoma"/>
            <family val="2"/>
          </rPr>
          <t xml:space="preserve">Renee (regarding Carrara </t>
        </r>
        <r>
          <rPr>
            <b/>
            <i/>
            <sz val="9"/>
            <color indexed="81"/>
            <rFont val="Tahoma"/>
            <family val="2"/>
          </rPr>
          <t xml:space="preserve">et al., </t>
        </r>
        <r>
          <rPr>
            <b/>
            <sz val="9"/>
            <color indexed="81"/>
            <rFont val="Tahoma"/>
            <family val="2"/>
          </rPr>
          <t>1991):</t>
        </r>
        <r>
          <rPr>
            <sz val="9"/>
            <color indexed="81"/>
            <rFont val="Tahoma"/>
            <family val="2"/>
          </rPr>
          <t xml:space="preserve">
Use of GIS and numerical cartography with statistical models (in their case discriminant analysis) for regional landslide assessment (in Central Italy). Using discriminant analysis they could evaluate landslide hazard and risk in each slope unit, however there were still some drawbacks, but otherwise they found it to be "a feasible and cost-effective approach" to LSA and mapping.</t>
        </r>
      </text>
    </comment>
    <comment ref="G36" authorId="0">
      <text>
        <r>
          <rPr>
            <b/>
            <sz val="9"/>
            <color indexed="81"/>
            <rFont val="Tahoma"/>
            <family val="2"/>
          </rPr>
          <t>Renee:</t>
        </r>
        <r>
          <rPr>
            <sz val="9"/>
            <color indexed="81"/>
            <rFont val="Tahoma"/>
            <family val="2"/>
          </rPr>
          <t xml:space="preserve">
Somehow obtained a full text throught google scholar.
cited 174 times
         193 times
</t>
        </r>
      </text>
    </comment>
    <comment ref="I36" authorId="0">
      <text>
        <r>
          <rPr>
            <b/>
            <sz val="9"/>
            <color indexed="81"/>
            <rFont val="Tahoma"/>
            <family val="2"/>
          </rPr>
          <t>Renee: Chapter:</t>
        </r>
        <r>
          <rPr>
            <sz val="9"/>
            <color indexed="81"/>
            <rFont val="Tahoma"/>
            <family val="2"/>
          </rPr>
          <t xml:space="preserve">
Input Factors</t>
        </r>
      </text>
    </comment>
    <comment ref="J36" authorId="0">
      <text>
        <r>
          <rPr>
            <b/>
            <sz val="9"/>
            <color indexed="81"/>
            <rFont val="Tahoma"/>
            <family val="2"/>
          </rPr>
          <t xml:space="preserve">Lee, S., &amp; Min, K. </t>
        </r>
        <r>
          <rPr>
            <sz val="9"/>
            <color indexed="81"/>
            <rFont val="Tahoma"/>
            <family val="2"/>
          </rPr>
          <t xml:space="preserve">(2001). Statistical analysis of landslide susceptibility at Yongin, Korea. </t>
        </r>
        <r>
          <rPr>
            <i/>
            <sz val="9"/>
            <color indexed="81"/>
            <rFont val="Tahoma"/>
            <family val="2"/>
          </rPr>
          <t>Environmental Geology, 40</t>
        </r>
        <r>
          <rPr>
            <sz val="9"/>
            <color indexed="81"/>
            <rFont val="Tahoma"/>
            <family val="2"/>
          </rPr>
          <t>(9), 1095-1113.</t>
        </r>
      </text>
    </comment>
    <comment ref="M36" authorId="0">
      <text>
        <r>
          <rPr>
            <b/>
            <sz val="9"/>
            <color indexed="81"/>
            <rFont val="Tahoma"/>
            <family val="2"/>
          </rPr>
          <t>Renee (regarding Lee &amp; Min, 2001):</t>
        </r>
        <r>
          <rPr>
            <sz val="9"/>
            <color indexed="81"/>
            <rFont val="Tahoma"/>
            <family val="2"/>
          </rPr>
          <t xml:space="preserve">
Using GIS, evaluate landslide susceptibility [at Yongin, Korea] through "probability and logistic regression methods"  Using factors (Topographic slope, aspect and curvature; Soil texture, material, drainage and effective thickness; Timber type, age, diameter and density; lithology, and landuse) from a range of data sources (aerial photos, satellite images, databases, field surveys)</t>
        </r>
      </text>
    </comment>
    <comment ref="Y36" authorId="0">
      <text>
        <r>
          <rPr>
            <b/>
            <sz val="9"/>
            <color indexed="81"/>
            <rFont val="Tahoma"/>
            <family val="2"/>
          </rPr>
          <t xml:space="preserve">Kilburn, C. R. J., &amp; Pasuto, A. </t>
        </r>
        <r>
          <rPr>
            <sz val="9"/>
            <color indexed="81"/>
            <rFont val="Tahoma"/>
            <family val="2"/>
          </rPr>
          <t xml:space="preserve">(2003). Major risk from rapid, large-volume landslides in Europe (EU Project RUNOUT). </t>
        </r>
        <r>
          <rPr>
            <i/>
            <sz val="9"/>
            <color indexed="81"/>
            <rFont val="Tahoma"/>
            <family val="2"/>
          </rPr>
          <t>Geomorphology, 54</t>
        </r>
        <r>
          <rPr>
            <sz val="9"/>
            <color indexed="81"/>
            <rFont val="Tahoma"/>
            <family val="2"/>
          </rPr>
          <t>(1-2), 3-9.</t>
        </r>
      </text>
    </comment>
    <comment ref="A37" authorId="0">
      <text>
        <r>
          <rPr>
            <b/>
            <sz val="9"/>
            <color indexed="81"/>
            <rFont val="Tahoma"/>
            <family val="2"/>
          </rPr>
          <t xml:space="preserve">Renee: Chapter:
</t>
        </r>
        <r>
          <rPr>
            <sz val="9"/>
            <color indexed="81"/>
            <rFont val="Tahoma"/>
            <family val="2"/>
          </rPr>
          <t xml:space="preserve">
Introduction
Literature Review
</t>
        </r>
      </text>
    </comment>
    <comment ref="B37" authorId="0">
      <text>
        <r>
          <rPr>
            <b/>
            <sz val="9"/>
            <color indexed="81"/>
            <rFont val="Tahoma"/>
            <family val="2"/>
          </rPr>
          <t>Carrara, A., Guzzetti, F., Cardinali, M., &amp; Reichenbach, P.</t>
        </r>
        <r>
          <rPr>
            <sz val="9"/>
            <color indexed="81"/>
            <rFont val="Tahoma"/>
            <family val="2"/>
          </rPr>
          <t xml:space="preserve"> (1999). Use of GIS technology in the prediction and monitoring of landslide hazard. </t>
        </r>
        <r>
          <rPr>
            <i/>
            <sz val="9"/>
            <color indexed="81"/>
            <rFont val="Tahoma"/>
            <family val="2"/>
          </rPr>
          <t>Natural Hazards, 20</t>
        </r>
        <r>
          <rPr>
            <sz val="9"/>
            <color indexed="81"/>
            <rFont val="Tahoma"/>
            <family val="2"/>
          </rPr>
          <t xml:space="preserve">(2-3), 117-135.   </t>
        </r>
      </text>
    </comment>
    <comment ref="E37" authorId="0">
      <text>
        <r>
          <rPr>
            <b/>
            <sz val="9"/>
            <color indexed="81"/>
            <rFont val="Tahoma"/>
            <family val="2"/>
          </rPr>
          <t xml:space="preserve">Renee (regarding Carrara </t>
        </r>
        <r>
          <rPr>
            <b/>
            <i/>
            <sz val="9"/>
            <color indexed="81"/>
            <rFont val="Tahoma"/>
            <family val="2"/>
          </rPr>
          <t xml:space="preserve">et al., </t>
        </r>
        <r>
          <rPr>
            <b/>
            <sz val="9"/>
            <color indexed="81"/>
            <rFont val="Tahoma"/>
            <family val="2"/>
          </rPr>
          <t>1999):</t>
        </r>
        <r>
          <rPr>
            <sz val="9"/>
            <color indexed="81"/>
            <rFont val="Tahoma"/>
            <family val="2"/>
          </rPr>
          <t xml:space="preserve">
Mainly discusses the negative aspects of GIS technology in prediction and monitoring of landslide hazard.
These include flaws with user knowledge (e.g. Skilled in one field but not in the other, so good understanding of GIS but poor understanding of engineering geology and vice versa), software (differences in data types, functions, languages... bottlenecking, size of data, download times, processing times), computer capabiliity (if it can handle the vast amount of data).
Covers some misconceptions, and various other drawbacks.
Must keep in mind that technology has advanced since, computers more powerful, newer/ more updated versions of GIS, more development since.</t>
        </r>
      </text>
    </comment>
    <comment ref="I37" authorId="0">
      <text>
        <r>
          <rPr>
            <b/>
            <sz val="9"/>
            <color indexed="81"/>
            <rFont val="Tahoma"/>
            <family val="2"/>
          </rPr>
          <t>Renee: Chapter:</t>
        </r>
        <r>
          <rPr>
            <sz val="9"/>
            <color indexed="81"/>
            <rFont val="Tahoma"/>
            <family val="2"/>
          </rPr>
          <t xml:space="preserve">
Validation</t>
        </r>
      </text>
    </comment>
    <comment ref="J37" authorId="0">
      <text>
        <r>
          <rPr>
            <b/>
            <sz val="9"/>
            <color indexed="81"/>
            <rFont val="Tahoma"/>
            <family val="2"/>
          </rPr>
          <t xml:space="preserve">Lee, S., &amp; Pradhan, B. </t>
        </r>
        <r>
          <rPr>
            <sz val="9"/>
            <color indexed="81"/>
            <rFont val="Tahoma"/>
            <family val="2"/>
          </rPr>
          <t xml:space="preserve">(2007). Landslide hazard mapping at Selangor, Malaysia using frequency ratio and logistic regression models. </t>
        </r>
        <r>
          <rPr>
            <i/>
            <sz val="9"/>
            <color indexed="81"/>
            <rFont val="Tahoma"/>
            <family val="2"/>
          </rPr>
          <t>Landslides, 4</t>
        </r>
        <r>
          <rPr>
            <sz val="9"/>
            <color indexed="81"/>
            <rFont val="Tahoma"/>
            <family val="2"/>
          </rPr>
          <t>(1), 33-41.</t>
        </r>
      </text>
    </comment>
    <comment ref="M37" authorId="0">
      <text>
        <r>
          <rPr>
            <b/>
            <sz val="9"/>
            <color indexed="81"/>
            <rFont val="Tahoma"/>
            <family val="2"/>
          </rPr>
          <t>Renee (regarding Lee &amp; Pradhan, 2007):</t>
        </r>
        <r>
          <rPr>
            <sz val="9"/>
            <color indexed="81"/>
            <rFont val="Tahoma"/>
            <family val="2"/>
          </rPr>
          <t xml:space="preserve">
study &amp; evaluate landslide hazards at Selangor (Malaysia) using GIS, remote sensing, with the use of frequency ratio and logistic regression to analyze their choice of landslide-occurrence factors ("slope, aspect, curvature, distance from drainage, lithology, distance from lineaments, land cover, vegetation index, and precipitation distribution"). 
The analysis was "verified using the landslide location data and compared with probability model", they found the frequency ratio model was better (93.04%) than the logistic regression (90.34%).</t>
        </r>
      </text>
    </comment>
    <comment ref="R37" authorId="0">
      <text>
        <r>
          <rPr>
            <b/>
            <sz val="9"/>
            <color indexed="81"/>
            <rFont val="Tahoma"/>
            <family val="2"/>
          </rPr>
          <t xml:space="preserve">Renee: </t>
        </r>
        <r>
          <rPr>
            <sz val="9"/>
            <color indexed="81"/>
            <rFont val="Tahoma"/>
            <family val="2"/>
          </rPr>
          <t xml:space="preserve">its a book with editors. Need to add to EndNote &amp; check reference style.
</t>
        </r>
        <r>
          <rPr>
            <b/>
            <sz val="9"/>
            <color indexed="81"/>
            <rFont val="Tahoma"/>
            <family val="2"/>
          </rPr>
          <t xml:space="preserve">
Glade, T. </t>
        </r>
        <r>
          <rPr>
            <sz val="9"/>
            <color indexed="81"/>
            <rFont val="Tahoma"/>
            <family val="2"/>
          </rPr>
          <t xml:space="preserve">(2001). Landslide hazard assessment and historical landslide data - An inseparable couple? </t>
        </r>
        <r>
          <rPr>
            <i/>
            <sz val="9"/>
            <color indexed="81"/>
            <rFont val="Tahoma"/>
            <family val="2"/>
          </rPr>
          <t>Advances in Natural and Teechnological Hazards Research, 17,</t>
        </r>
        <r>
          <rPr>
            <sz val="9"/>
            <color indexed="81"/>
            <rFont val="Tahoma"/>
            <family val="2"/>
          </rPr>
          <t xml:space="preserve"> 153-168.</t>
        </r>
        <r>
          <rPr>
            <sz val="9"/>
            <color indexed="81"/>
            <rFont val="Tahoma"/>
            <family val="2"/>
          </rPr>
          <t xml:space="preserve">
</t>
        </r>
      </text>
    </comment>
    <comment ref="U37" authorId="0">
      <text>
        <r>
          <rPr>
            <b/>
            <sz val="9"/>
            <color indexed="81"/>
            <rFont val="Tahoma"/>
            <family val="2"/>
          </rPr>
          <t>Renee (regarding Glade, 2001):</t>
        </r>
        <r>
          <rPr>
            <sz val="9"/>
            <color indexed="81"/>
            <rFont val="Tahoma"/>
            <family val="2"/>
          </rPr>
          <t xml:space="preserve">
A book/ conference/ proceedings paper with editors with examples from Germany and New Zealand, which looks at hazard assessment (defines as probability of landslide occurrence for a given area and/or time).</t>
        </r>
      </text>
    </comment>
    <comment ref="Y37" authorId="0">
      <text>
        <r>
          <rPr>
            <b/>
            <sz val="9"/>
            <color indexed="81"/>
            <rFont val="Tahoma"/>
            <family val="2"/>
          </rPr>
          <t xml:space="preserve">Korup, O. </t>
        </r>
        <r>
          <rPr>
            <sz val="9"/>
            <color indexed="81"/>
            <rFont val="Tahoma"/>
            <family val="2"/>
          </rPr>
          <t xml:space="preserve">(2004). Geomorphometric characteristics of New Zealand landslide dams. </t>
        </r>
        <r>
          <rPr>
            <i/>
            <sz val="9"/>
            <color indexed="81"/>
            <rFont val="Tahoma"/>
            <family val="2"/>
          </rPr>
          <t>Engineering Geology, 73</t>
        </r>
        <r>
          <rPr>
            <sz val="9"/>
            <color indexed="81"/>
            <rFont val="Tahoma"/>
            <family val="2"/>
          </rPr>
          <t>(1-2), 13-35.</t>
        </r>
      </text>
    </comment>
    <comment ref="AA37" authorId="0">
      <text>
        <r>
          <rPr>
            <b/>
            <sz val="9"/>
            <color indexed="81"/>
            <rFont val="Tahoma"/>
            <family val="2"/>
          </rPr>
          <t xml:space="preserve">Renee (regarding Korup, 2004):
</t>
        </r>
        <r>
          <rPr>
            <sz val="9"/>
            <color indexed="81"/>
            <rFont val="Tahoma"/>
            <family val="2"/>
          </rPr>
          <t>relates to NZ, but don't think I have to worry about "landslide dams"</t>
        </r>
        <r>
          <rPr>
            <b/>
            <sz val="9"/>
            <color indexed="81"/>
            <rFont val="Tahoma"/>
            <family val="2"/>
          </rPr>
          <t xml:space="preserve">
</t>
        </r>
        <r>
          <rPr>
            <sz val="9"/>
            <color indexed="81"/>
            <rFont val="Tahoma"/>
            <family val="2"/>
          </rPr>
          <t xml:space="preserve">
</t>
        </r>
        <r>
          <rPr>
            <b/>
            <sz val="9"/>
            <color indexed="81"/>
            <rFont val="Tahoma"/>
            <family val="2"/>
          </rPr>
          <t>Korup (2004)</t>
        </r>
        <r>
          <rPr>
            <sz val="9"/>
            <color indexed="81"/>
            <rFont val="Tahoma"/>
            <family val="2"/>
          </rPr>
          <t xml:space="preserve"> uses 3 "newly proposed indices, i.e., the Backstow Index I-s, Basin Index I-a, and Relief Index I-r, based on landslide dam height H-D... Landslide dam stability."</t>
        </r>
      </text>
    </comment>
    <comment ref="A38" authorId="0">
      <text>
        <r>
          <rPr>
            <b/>
            <sz val="9"/>
            <color indexed="81"/>
            <rFont val="Tahoma"/>
            <family val="2"/>
          </rPr>
          <t xml:space="preserve">Renee: Chapter:
</t>
        </r>
        <r>
          <rPr>
            <sz val="9"/>
            <color indexed="81"/>
            <rFont val="Tahoma"/>
            <family val="2"/>
          </rPr>
          <t xml:space="preserve">
Literature Review
</t>
        </r>
      </text>
    </comment>
    <comment ref="B38" authorId="0">
      <text>
        <r>
          <rPr>
            <b/>
            <sz val="9"/>
            <color indexed="81"/>
            <rFont val="Tahoma"/>
            <family val="2"/>
          </rPr>
          <t xml:space="preserve">EndNote 9 APA 5th (uow) Style:
</t>
        </r>
        <r>
          <rPr>
            <b/>
            <u/>
            <sz val="9"/>
            <color indexed="81"/>
            <rFont val="Tahoma"/>
            <family val="2"/>
          </rPr>
          <t>EndNote 9 (APA 5th (uow)) Journal:</t>
        </r>
        <r>
          <rPr>
            <b/>
            <sz val="9"/>
            <color indexed="81"/>
            <rFont val="Tahoma"/>
            <family val="2"/>
          </rPr>
          <t xml:space="preserve">
Carrara, A., &amp; Pike, R. J. </t>
        </r>
        <r>
          <rPr>
            <sz val="9"/>
            <color indexed="81"/>
            <rFont val="Tahoma"/>
            <family val="2"/>
          </rPr>
          <t xml:space="preserve">(2008). GIS technology and models for assessing landslide hazard and risk. </t>
        </r>
        <r>
          <rPr>
            <i/>
            <sz val="9"/>
            <color indexed="81"/>
            <rFont val="Tahoma"/>
            <family val="2"/>
          </rPr>
          <t>Geomorphology, 94</t>
        </r>
        <r>
          <rPr>
            <sz val="9"/>
            <color indexed="81"/>
            <rFont val="Tahoma"/>
            <family val="2"/>
          </rPr>
          <t>(3-4), 257-260.</t>
        </r>
        <r>
          <rPr>
            <b/>
            <sz val="9"/>
            <color indexed="81"/>
            <rFont val="Tahoma"/>
            <family val="2"/>
          </rPr>
          <t xml:space="preserve">
How I had it:
Carrara, A., and Pike, R.J. </t>
        </r>
        <r>
          <rPr>
            <sz val="9"/>
            <color indexed="81"/>
            <rFont val="Tahoma"/>
            <family val="2"/>
          </rPr>
          <t>(Editorial). (2008). GIS technology and models for assessing landslide hazardand  risk. Geomorphology 94b(3-4): 257-260.</t>
        </r>
      </text>
    </comment>
    <comment ref="E38" authorId="0">
      <text>
        <r>
          <rPr>
            <b/>
            <sz val="9"/>
            <color indexed="81"/>
            <rFont val="Tahoma"/>
            <family val="2"/>
          </rPr>
          <t xml:space="preserve">Renee (regarding Carrara &amp; Pike, 2008):
</t>
        </r>
        <r>
          <rPr>
            <sz val="9"/>
            <color indexed="81"/>
            <rFont val="Tahoma"/>
            <family val="2"/>
          </rPr>
          <t>Editorial, which seems to discuss more recent (2008) literature, most of which doesn't appear in the reference list. Following a review of this, they add some of their own points. e.g.
- "... caution against use of 'validation' ..." (have noted this quote in methods tab)
- "quality of model input data, both landslide inventories and triggering factors, continues to attract less concern than method and technology. All too often, inferior observations collected quickly at low cost offer greater appeal than the difficult to acquire information most likely to explain slope instability."</t>
        </r>
        <r>
          <rPr>
            <b/>
            <sz val="9"/>
            <color indexed="81"/>
            <rFont val="Tahoma"/>
            <family val="2"/>
          </rPr>
          <t xml:space="preserve">
Important extract to remember...
</t>
        </r>
        <r>
          <rPr>
            <sz val="9"/>
            <color indexed="81"/>
            <rFont val="Tahoma"/>
            <family val="2"/>
          </rPr>
          <t xml:space="preserve">
"... problems arise from the terminology itself: landslide </t>
        </r>
        <r>
          <rPr>
            <i/>
            <sz val="9"/>
            <color indexed="81"/>
            <rFont val="Tahoma"/>
            <family val="2"/>
          </rPr>
          <t>hazard</t>
        </r>
        <r>
          <rPr>
            <sz val="9"/>
            <color indexed="81"/>
            <rFont val="Tahoma"/>
            <family val="2"/>
          </rPr>
          <t xml:space="preserve"> ... understood as the occurrence probability of a landslide of a particular size/speed (</t>
        </r>
        <r>
          <rPr>
            <i/>
            <sz val="9"/>
            <color indexed="81"/>
            <rFont val="Tahoma"/>
            <family val="2"/>
          </rPr>
          <t>magnitude</t>
        </r>
        <r>
          <rPr>
            <sz val="9"/>
            <color indexed="81"/>
            <rFont val="Tahoma"/>
            <family val="2"/>
          </rPr>
          <t>), in a give area (</t>
        </r>
        <r>
          <rPr>
            <i/>
            <sz val="9"/>
            <color indexed="81"/>
            <rFont val="Tahoma"/>
            <family val="2"/>
          </rPr>
          <t>where</t>
        </r>
        <r>
          <rPr>
            <sz val="9"/>
            <color indexed="81"/>
            <rFont val="Tahoma"/>
            <family val="2"/>
          </rPr>
          <t>), within a specified time interval (</t>
        </r>
        <r>
          <rPr>
            <i/>
            <sz val="9"/>
            <color indexed="81"/>
            <rFont val="Tahoma"/>
            <family val="2"/>
          </rPr>
          <t>when</t>
        </r>
        <r>
          <rPr>
            <sz val="9"/>
            <color indexed="81"/>
            <rFont val="Tahoma"/>
            <family val="2"/>
          </rPr>
          <t xml:space="preserve">)... accurate prediction of all three essential attributes is fraught with ... difficulty ... no current GIS-based landslide model up to the task... Time dimension... defied most attempts... </t>
        </r>
        <r>
          <rPr>
            <i/>
            <sz val="9"/>
            <color indexed="81"/>
            <rFont val="Tahoma"/>
            <family val="2"/>
          </rPr>
          <t>hazard</t>
        </r>
        <r>
          <rPr>
            <sz val="9"/>
            <color indexed="81"/>
            <rFont val="Tahoma"/>
            <family val="2"/>
          </rPr>
          <t xml:space="preserve"> is more or less synonymous with landslide </t>
        </r>
        <r>
          <rPr>
            <i/>
            <sz val="9"/>
            <color indexed="81"/>
            <rFont val="Tahoma"/>
            <family val="2"/>
          </rPr>
          <t>susceptibility.</t>
        </r>
        <r>
          <rPr>
            <sz val="9"/>
            <color indexed="81"/>
            <rFont val="Tahoma"/>
            <family val="2"/>
          </rPr>
          <t>"
"... need to be mindful of limitations in the art, science, and technology of landslide modelling"</t>
        </r>
      </text>
    </comment>
    <comment ref="I38" authorId="0">
      <text>
        <r>
          <rPr>
            <b/>
            <sz val="9"/>
            <color indexed="81"/>
            <rFont val="Tahoma"/>
            <family val="2"/>
          </rPr>
          <t>Renee: Chapter:</t>
        </r>
        <r>
          <rPr>
            <sz val="9"/>
            <color indexed="81"/>
            <rFont val="Tahoma"/>
            <family val="2"/>
          </rPr>
          <t xml:space="preserve">
Input Factors</t>
        </r>
      </text>
    </comment>
    <comment ref="J38" authorId="0">
      <text>
        <r>
          <rPr>
            <b/>
            <sz val="9"/>
            <color indexed="81"/>
            <rFont val="Tahoma"/>
            <family val="2"/>
          </rPr>
          <t xml:space="preserve">Lee, S., Ryu, J. H., Min, K. D., &amp; Won, J. S. </t>
        </r>
        <r>
          <rPr>
            <sz val="9"/>
            <color indexed="81"/>
            <rFont val="Tahoma"/>
            <family val="2"/>
          </rPr>
          <t xml:space="preserve">(2003). Landslide susceptibility analysis using GIS and artificial neural network. </t>
        </r>
        <r>
          <rPr>
            <i/>
            <sz val="9"/>
            <color indexed="81"/>
            <rFont val="Tahoma"/>
            <family val="2"/>
          </rPr>
          <t>Earth Surface Processes and Landforms, 28</t>
        </r>
        <r>
          <rPr>
            <sz val="9"/>
            <color indexed="81"/>
            <rFont val="Tahoma"/>
            <family val="2"/>
          </rPr>
          <t>(12), 1361-1376.</t>
        </r>
      </text>
    </comment>
    <comment ref="K38" authorId="0">
      <text>
        <r>
          <rPr>
            <b/>
            <sz val="9"/>
            <color indexed="81"/>
            <rFont val="Tahoma"/>
            <family val="2"/>
          </rPr>
          <t>Renee:</t>
        </r>
        <r>
          <rPr>
            <sz val="9"/>
            <color indexed="81"/>
            <rFont val="Tahoma"/>
            <family val="2"/>
          </rPr>
          <t xml:space="preserve">
Nov. 2003</t>
        </r>
      </text>
    </comment>
    <comment ref="M38" authorId="0">
      <text>
        <r>
          <rPr>
            <b/>
            <sz val="9"/>
            <color indexed="81"/>
            <rFont val="Tahoma"/>
            <family val="2"/>
          </rPr>
          <t xml:space="preserve">Renee (regarding Lee </t>
        </r>
        <r>
          <rPr>
            <b/>
            <i/>
            <sz val="9"/>
            <color indexed="81"/>
            <rFont val="Tahoma"/>
            <family val="2"/>
          </rPr>
          <t>et al.,</t>
        </r>
        <r>
          <rPr>
            <b/>
            <sz val="9"/>
            <color indexed="81"/>
            <rFont val="Tahoma"/>
            <family val="2"/>
          </rPr>
          <t xml:space="preserve"> 2003 b):</t>
        </r>
        <r>
          <rPr>
            <sz val="9"/>
            <color indexed="81"/>
            <rFont val="Tahoma"/>
            <family val="2"/>
          </rPr>
          <t xml:space="preserve">
use ANN (back-propagation method) to develop LSA and apply to study area (Yongin, Korea). Factors used: "slope, curvature, soil texture, soil drainage, soil effective thickness, timber age, and timber diameter" Verified with landslide location data and found the produced LSM to be satisfactory "artificial neural network... an effective tool to maintain precision and accuracy."</t>
        </r>
      </text>
    </comment>
    <comment ref="R38" authorId="0">
      <text>
        <r>
          <rPr>
            <b/>
            <sz val="9"/>
            <color indexed="81"/>
            <rFont val="Tahoma"/>
            <family val="2"/>
          </rPr>
          <t xml:space="preserve">Lan, H. X., Wu, F. Q., Zhou, C. H., &amp; Wang, L. J. </t>
        </r>
        <r>
          <rPr>
            <sz val="9"/>
            <color indexed="81"/>
            <rFont val="Tahoma"/>
            <family val="2"/>
          </rPr>
          <t xml:space="preserve">(2003). Spatial hazard analysis and prediction on rainfall-induced landslide using GIS. </t>
        </r>
        <r>
          <rPr>
            <i/>
            <sz val="9"/>
            <color indexed="81"/>
            <rFont val="Tahoma"/>
            <family val="2"/>
          </rPr>
          <t>Chinese Science Bulletin, 48</t>
        </r>
        <r>
          <rPr>
            <sz val="9"/>
            <color indexed="81"/>
            <rFont val="Tahoma"/>
            <family val="2"/>
          </rPr>
          <t>(7), 703-708.</t>
        </r>
      </text>
    </comment>
    <comment ref="U38" authorId="0">
      <text>
        <r>
          <rPr>
            <b/>
            <sz val="9"/>
            <color indexed="81"/>
            <rFont val="Tahoma"/>
            <family val="2"/>
          </rPr>
          <t xml:space="preserve">Renee (regarding Lan </t>
        </r>
        <r>
          <rPr>
            <b/>
            <i/>
            <sz val="9"/>
            <color indexed="81"/>
            <rFont val="Tahoma"/>
            <family val="2"/>
          </rPr>
          <t xml:space="preserve">et al., </t>
        </r>
        <r>
          <rPr>
            <b/>
            <sz val="9"/>
            <color indexed="81"/>
            <rFont val="Tahoma"/>
            <family val="2"/>
          </rPr>
          <t>2003):</t>
        </r>
        <r>
          <rPr>
            <sz val="9"/>
            <color indexed="81"/>
            <rFont val="Tahoma"/>
            <family val="2"/>
          </rPr>
          <t xml:space="preserve">
Couple a landslide hazard model with GIS in spatial anlaysis in order to predict rainfall induced landslides using a determinisitic model (SINMAP).
They include a "detailed discussion on the spatial distribution characteristics of landslide hazard and its extending trend, as well as the quantitative  relationship between landslide hazard and precipitation, slope angle and specific catchment area."
Focuses on landslide hazard, not susceptibility by the looks of it</t>
        </r>
      </text>
    </comment>
    <comment ref="W38" authorId="0">
      <text>
        <r>
          <rPr>
            <b/>
            <sz val="9"/>
            <color indexed="81"/>
            <rFont val="Tahoma"/>
            <family val="2"/>
          </rPr>
          <t>Renee:</t>
        </r>
        <r>
          <rPr>
            <sz val="9"/>
            <color indexed="81"/>
            <rFont val="Tahoma"/>
            <family val="2"/>
          </rPr>
          <t xml:space="preserve">
Couldn't find on google scholar</t>
        </r>
      </text>
    </comment>
    <comment ref="Y38" authorId="0">
      <text>
        <r>
          <rPr>
            <b/>
            <sz val="9"/>
            <color indexed="81"/>
            <rFont val="Tahoma"/>
            <family val="2"/>
          </rPr>
          <t xml:space="preserve">Korup, O. </t>
        </r>
        <r>
          <rPr>
            <sz val="9"/>
            <color indexed="81"/>
            <rFont val="Tahoma"/>
            <family val="2"/>
          </rPr>
          <t xml:space="preserve">(2005). Geomorphic hazard assessment of landslide dams in South Westland, New Zealand: Fundamental problems and approaches. </t>
        </r>
        <r>
          <rPr>
            <i/>
            <sz val="9"/>
            <color indexed="81"/>
            <rFont val="Tahoma"/>
            <family val="2"/>
          </rPr>
          <t>Geomorphology, 66</t>
        </r>
        <r>
          <rPr>
            <sz val="9"/>
            <color indexed="81"/>
            <rFont val="Tahoma"/>
            <family val="2"/>
          </rPr>
          <t>(1-4), 167-188.</t>
        </r>
      </text>
    </comment>
    <comment ref="AA38" authorId="0">
      <text>
        <r>
          <rPr>
            <b/>
            <sz val="9"/>
            <color indexed="81"/>
            <rFont val="Tahoma"/>
            <family val="2"/>
          </rPr>
          <t xml:space="preserve">Renee (regarding Korup, 2005):
</t>
        </r>
        <r>
          <rPr>
            <sz val="9"/>
            <color indexed="81"/>
            <rFont val="Tahoma"/>
            <family val="2"/>
          </rPr>
          <t xml:space="preserve">relates to South Westland NZ, but don't think I have to worry about "landslide dams"
</t>
        </r>
        <r>
          <rPr>
            <b/>
            <u/>
            <sz val="9"/>
            <color indexed="81"/>
            <rFont val="Tahoma"/>
            <family val="2"/>
          </rPr>
          <t>Hoever</t>
        </r>
        <r>
          <rPr>
            <b/>
            <sz val="9"/>
            <color indexed="81"/>
            <rFont val="Tahoma"/>
            <family val="2"/>
          </rPr>
          <t xml:space="preserve">... </t>
        </r>
        <r>
          <rPr>
            <sz val="9"/>
            <color indexed="81"/>
            <rFont val="Tahoma"/>
            <family val="2"/>
          </rPr>
          <t xml:space="preserve">It mentions LHAs using empiricaql, heuristic, deterministic or statistical methods to determine "estimate of magnitude-frequency distributions of landsliding"
</t>
        </r>
      </text>
    </comment>
    <comment ref="A39" authorId="0">
      <text>
        <r>
          <rPr>
            <b/>
            <sz val="9"/>
            <color indexed="81"/>
            <rFont val="Tahoma"/>
            <family val="2"/>
          </rPr>
          <t xml:space="preserve">Renee: Chapter:
</t>
        </r>
        <r>
          <rPr>
            <sz val="9"/>
            <color indexed="81"/>
            <rFont val="Tahoma"/>
            <family val="2"/>
          </rPr>
          <t xml:space="preserve">
Literature Review
Input Factors</t>
        </r>
      </text>
    </comment>
    <comment ref="B39" authorId="0">
      <text>
        <r>
          <rPr>
            <b/>
            <sz val="9"/>
            <color indexed="81"/>
            <rFont val="Tahoma"/>
            <family val="2"/>
          </rPr>
          <t xml:space="preserve">Cevik, E., &amp; Topal, T. </t>
        </r>
        <r>
          <rPr>
            <sz val="9"/>
            <color indexed="81"/>
            <rFont val="Tahoma"/>
            <family val="2"/>
          </rPr>
          <t xml:space="preserve">(2003). GIS-based landslide susceptibility mapping for a problematic segment of the natural gas pipeline, Hendek (Turkey). </t>
        </r>
        <r>
          <rPr>
            <i/>
            <sz val="9"/>
            <color indexed="81"/>
            <rFont val="Tahoma"/>
            <family val="2"/>
          </rPr>
          <t>Environmental Geology, 44</t>
        </r>
        <r>
          <rPr>
            <sz val="9"/>
            <color indexed="81"/>
            <rFont val="Tahoma"/>
            <family val="2"/>
          </rPr>
          <t xml:space="preserve">(8), 949-962.
</t>
        </r>
      </text>
    </comment>
    <comment ref="E39" authorId="0">
      <text>
        <r>
          <rPr>
            <b/>
            <sz val="9"/>
            <color indexed="81"/>
            <rFont val="Tahoma"/>
            <family val="2"/>
          </rPr>
          <t>Renee (regarding Cevik &amp; Topal, 2003):</t>
        </r>
        <r>
          <rPr>
            <sz val="9"/>
            <color indexed="81"/>
            <rFont val="Tahoma"/>
            <family val="2"/>
          </rPr>
          <t xml:space="preserve">
for purpose of re-routing a gas pipeline, a LSM was required. They use statistical index (Wi) and weighting factor (Wf) methods with GIS to produce an LSM, and found the Wf method gave better results than the Wi method.</t>
        </r>
      </text>
    </comment>
    <comment ref="I39" authorId="0">
      <text>
        <r>
          <rPr>
            <b/>
            <sz val="9"/>
            <color indexed="81"/>
            <rFont val="Tahoma"/>
            <family val="2"/>
          </rPr>
          <t>Renee: Chapter:</t>
        </r>
        <r>
          <rPr>
            <sz val="9"/>
            <color indexed="81"/>
            <rFont val="Tahoma"/>
            <family val="2"/>
          </rPr>
          <t xml:space="preserve">
Input Factors</t>
        </r>
      </text>
    </comment>
    <comment ref="J39" authorId="0">
      <text>
        <r>
          <rPr>
            <b/>
            <sz val="9"/>
            <color indexed="81"/>
            <rFont val="Tahoma"/>
            <family val="2"/>
          </rPr>
          <t xml:space="preserve">Nagarajan, R., Mukherjee, A., Roy, A., &amp; Khire, M. V. </t>
        </r>
        <r>
          <rPr>
            <sz val="9"/>
            <color indexed="81"/>
            <rFont val="Tahoma"/>
            <family val="2"/>
          </rPr>
          <t xml:space="preserve">(1998). Temporal remote sensing data and GIS application in landslide hazard zonation of part of Western ghat, India. </t>
        </r>
        <r>
          <rPr>
            <i/>
            <sz val="9"/>
            <color indexed="81"/>
            <rFont val="Tahoma"/>
            <family val="2"/>
          </rPr>
          <t>International Journal of Remote Sensing, 19</t>
        </r>
        <r>
          <rPr>
            <sz val="9"/>
            <color indexed="81"/>
            <rFont val="Tahoma"/>
            <family val="2"/>
          </rPr>
          <t xml:space="preserve">(4), 573-585.
</t>
        </r>
      </text>
    </comment>
    <comment ref="R39" authorId="0">
      <text>
        <r>
          <rPr>
            <u/>
            <sz val="9"/>
            <color indexed="81"/>
            <rFont val="Tahoma"/>
            <family val="2"/>
          </rPr>
          <t>EndNote Style (APA 5th (uow)):</t>
        </r>
        <r>
          <rPr>
            <b/>
            <sz val="9"/>
            <color indexed="81"/>
            <rFont val="Tahoma"/>
            <family val="2"/>
          </rPr>
          <t xml:space="preserve">
McKean, J., Buechel, S., &amp; Gaydos, L. </t>
        </r>
        <r>
          <rPr>
            <sz val="9"/>
            <color indexed="81"/>
            <rFont val="Tahoma"/>
            <family val="2"/>
          </rPr>
          <t xml:space="preserve">(1991, Apr 29-May 02). </t>
        </r>
        <r>
          <rPr>
            <i/>
            <sz val="9"/>
            <color indexed="81"/>
            <rFont val="Tahoma"/>
            <family val="2"/>
          </rPr>
          <t>REMOTE-SENSING AND  LANDSLIDE HAZARD ASSESSMENT.</t>
        </r>
        <r>
          <rPr>
            <sz val="9"/>
            <color indexed="81"/>
            <rFont val="Tahoma"/>
            <family val="2"/>
          </rPr>
          <t>Paper presented at the 8th Thematic Conf on Geologic Remote Sensing, Denver, Co.</t>
        </r>
        <r>
          <rPr>
            <b/>
            <sz val="9"/>
            <color indexed="81"/>
            <rFont val="Tahoma"/>
            <family val="2"/>
          </rPr>
          <t xml:space="preserve">
</t>
        </r>
        <r>
          <rPr>
            <u/>
            <sz val="9"/>
            <color indexed="81"/>
            <rFont val="Tahoma"/>
            <family val="2"/>
          </rPr>
          <t>My assumption:</t>
        </r>
        <r>
          <rPr>
            <b/>
            <sz val="9"/>
            <color indexed="81"/>
            <rFont val="Tahoma"/>
            <family val="2"/>
          </rPr>
          <t xml:space="preserve">
McKean, J., Buechel, S., &amp; Gaydos, L. </t>
        </r>
        <r>
          <rPr>
            <sz val="9"/>
            <color indexed="81"/>
            <rFont val="Tahoma"/>
            <family val="2"/>
          </rPr>
          <t xml:space="preserve">(1991). Remote-sensing and landslide hazard assessment. </t>
        </r>
        <r>
          <rPr>
            <i/>
            <sz val="9"/>
            <color indexed="81"/>
            <rFont val="Tahoma"/>
            <family val="2"/>
          </rPr>
          <t>Photogrammetric Engineering and Remote Sensing, 57</t>
        </r>
        <r>
          <rPr>
            <sz val="9"/>
            <color indexed="81"/>
            <rFont val="Tahoma"/>
            <family val="2"/>
          </rPr>
          <t xml:space="preserve">(9), 1185-1193.
</t>
        </r>
      </text>
    </comment>
    <comment ref="U39" authorId="0">
      <text>
        <r>
          <rPr>
            <b/>
            <sz val="9"/>
            <color indexed="81"/>
            <rFont val="Tahoma"/>
            <family val="2"/>
          </rPr>
          <t xml:space="preserve">Renee (regarding McKean </t>
        </r>
        <r>
          <rPr>
            <b/>
            <i/>
            <sz val="9"/>
            <color indexed="81"/>
            <rFont val="Tahoma"/>
            <family val="2"/>
          </rPr>
          <t xml:space="preserve">et al., </t>
        </r>
        <r>
          <rPr>
            <b/>
            <sz val="9"/>
            <color indexed="81"/>
            <rFont val="Tahoma"/>
            <family val="2"/>
          </rPr>
          <t>1991):</t>
        </r>
        <r>
          <rPr>
            <sz val="9"/>
            <color indexed="81"/>
            <rFont val="Tahoma"/>
            <family val="2"/>
          </rPr>
          <t xml:space="preserve">
Probably not very helpful. Looks at "remotely acquired multispectral data... To improve landslide hazard assessments at all scales of landslide investigation." with a vegetation map produced through automated interpretation in GIS to explore its effect on debris flow occurrence. Correlation between vegetation and soil thickness variations on hillslopes (e.g. "grassland senescence is delayed over deeper, wetter soils that are likely debris flow source areas")</t>
        </r>
      </text>
    </comment>
    <comment ref="W39" authorId="0">
      <text>
        <r>
          <rPr>
            <b/>
            <sz val="9"/>
            <color indexed="81"/>
            <rFont val="Tahoma"/>
            <family val="2"/>
          </rPr>
          <t>Renee:</t>
        </r>
        <r>
          <rPr>
            <sz val="9"/>
            <color indexed="81"/>
            <rFont val="Tahoma"/>
            <family val="2"/>
          </rPr>
          <t xml:space="preserve">
Couldn't find on google scholar</t>
        </r>
      </text>
    </comment>
    <comment ref="Y39" authorId="0">
      <text>
        <r>
          <rPr>
            <b/>
            <sz val="9"/>
            <color indexed="81"/>
            <rFont val="Tahoma"/>
            <family val="2"/>
          </rPr>
          <t xml:space="preserve">Lamelas, M.T., Marinoni, O., Hoppe, A., de la Riva, J. </t>
        </r>
        <r>
          <rPr>
            <sz val="9"/>
            <color indexed="81"/>
            <rFont val="Tahoma"/>
            <family val="2"/>
          </rPr>
          <t>(2008).</t>
        </r>
        <r>
          <rPr>
            <b/>
            <sz val="9"/>
            <color indexed="81"/>
            <rFont val="Tahoma"/>
            <family val="2"/>
          </rPr>
          <t xml:space="preserve"> </t>
        </r>
        <r>
          <rPr>
            <sz val="9"/>
            <color indexed="81"/>
            <rFont val="Tahoma"/>
            <family val="2"/>
          </rPr>
          <t xml:space="preserve">Doline probability map using logistic regression and GIS technology in the central Ebro Basin (Spain). </t>
        </r>
        <r>
          <rPr>
            <i/>
            <sz val="9"/>
            <color indexed="81"/>
            <rFont val="Tahoma"/>
            <family val="2"/>
          </rPr>
          <t>Environmental Geology 54</t>
        </r>
        <r>
          <rPr>
            <sz val="9"/>
            <color indexed="81"/>
            <rFont val="Tahoma"/>
            <family val="2"/>
          </rPr>
          <t xml:space="preserve">(5), 963-977.
</t>
        </r>
      </text>
    </comment>
    <comment ref="A40" authorId="0">
      <text>
        <r>
          <rPr>
            <b/>
            <sz val="9"/>
            <color indexed="81"/>
            <rFont val="Tahoma"/>
            <family val="2"/>
          </rPr>
          <t xml:space="preserve">Renee: Chapter:
</t>
        </r>
        <r>
          <rPr>
            <sz val="9"/>
            <color indexed="81"/>
            <rFont val="Tahoma"/>
            <family val="2"/>
          </rPr>
          <t xml:space="preserve">
Introduction - fixed
Literature Review - fixed
Input Factors
Weights of Evidence - fixed
Validation</t>
        </r>
      </text>
    </comment>
    <comment ref="B40" authorId="0">
      <text>
        <r>
          <rPr>
            <b/>
            <sz val="9"/>
            <color indexed="81"/>
            <rFont val="Tahoma"/>
            <family val="2"/>
          </rPr>
          <t>Dahal, R. K., Hasegawa, S., Nonomura, A., Yamanaka, M., Masuda, T., &amp; Nishino, K.</t>
        </r>
        <r>
          <rPr>
            <sz val="9"/>
            <color indexed="81"/>
            <rFont val="Tahoma"/>
            <family val="2"/>
          </rPr>
          <t xml:space="preserve"> (2008). GIS-based weights-of-evidence modelling of rainfall-induced landslides in small catchments for landslide susceptibility mapping.</t>
        </r>
        <r>
          <rPr>
            <i/>
            <sz val="9"/>
            <color indexed="81"/>
            <rFont val="Tahoma"/>
            <family val="2"/>
          </rPr>
          <t xml:space="preserve"> Environmental Geology, 54</t>
        </r>
        <r>
          <rPr>
            <sz val="9"/>
            <color indexed="81"/>
            <rFont val="Tahoma"/>
            <family val="2"/>
          </rPr>
          <t xml:space="preserve">(2), 311-324.
</t>
        </r>
      </text>
    </comment>
    <comment ref="E40" authorId="0">
      <text>
        <r>
          <rPr>
            <b/>
            <sz val="9"/>
            <color indexed="81"/>
            <rFont val="Tahoma"/>
            <family val="2"/>
          </rPr>
          <t xml:space="preserve">Renee (regarding Dahal </t>
        </r>
        <r>
          <rPr>
            <b/>
            <i/>
            <sz val="9"/>
            <color indexed="81"/>
            <rFont val="Tahoma"/>
            <family val="2"/>
          </rPr>
          <t>et al.,</t>
        </r>
        <r>
          <rPr>
            <b/>
            <sz val="9"/>
            <color indexed="81"/>
            <rFont val="Tahoma"/>
            <family val="2"/>
          </rPr>
          <t xml:space="preserve"> 2008):</t>
        </r>
        <r>
          <rPr>
            <sz val="9"/>
            <color indexed="81"/>
            <rFont val="Tahoma"/>
            <family val="2"/>
          </rPr>
          <t xml:space="preserve">
Apply a weights-of-evidence (a Bayesian probabilitymodel) statistical approach to the Moriyuki and Monnyu (Japan) catchments (which were struck by typhoon Tokage). While they disregard geology (considered homogenous), they look at slope angle, aspect, relief, flow accumulation, land use, distance to roads, soil depth, and soil type. They validate their findings using success rate curves.
Used as an example in ERTH551 lit review.</t>
        </r>
      </text>
    </comment>
    <comment ref="I40" authorId="0">
      <text>
        <r>
          <rPr>
            <b/>
            <sz val="9"/>
            <color indexed="81"/>
            <rFont val="Tahoma"/>
            <family val="2"/>
          </rPr>
          <t>Renee: Chapter:</t>
        </r>
        <r>
          <rPr>
            <sz val="9"/>
            <color indexed="81"/>
            <rFont val="Tahoma"/>
            <family val="2"/>
          </rPr>
          <t xml:space="preserve">
Input Factors</t>
        </r>
      </text>
    </comment>
    <comment ref="J40" authorId="0">
      <text>
        <r>
          <rPr>
            <b/>
            <sz val="9"/>
            <color indexed="81"/>
            <rFont val="Tahoma"/>
            <family val="2"/>
          </rPr>
          <t xml:space="preserve">Nefeslioglu, H.A., Gökceoglu, C., Sonmez, H. </t>
        </r>
        <r>
          <rPr>
            <sz val="9"/>
            <color indexed="81"/>
            <rFont val="Tahoma"/>
            <family val="2"/>
          </rPr>
          <t xml:space="preserve">(2008). An assessment on the use of logistic regression and artificial neural networks with different sampling strategies for the preparation of landslide susceptibility. </t>
        </r>
        <r>
          <rPr>
            <i/>
            <sz val="9"/>
            <color indexed="81"/>
            <rFont val="Tahoma"/>
            <family val="2"/>
          </rPr>
          <t>Engineering Geology 97</t>
        </r>
        <r>
          <rPr>
            <sz val="9"/>
            <color indexed="81"/>
            <rFont val="Tahoma"/>
            <family val="2"/>
          </rPr>
          <t xml:space="preserve">(3-4), 171-191.
</t>
        </r>
      </text>
    </comment>
    <comment ref="M40" authorId="0">
      <text>
        <r>
          <rPr>
            <b/>
            <sz val="9"/>
            <color indexed="81"/>
            <rFont val="Tahoma"/>
            <family val="2"/>
          </rPr>
          <t xml:space="preserve">Renee (regarding Nefeslioglu </t>
        </r>
        <r>
          <rPr>
            <b/>
            <i/>
            <sz val="9"/>
            <color indexed="81"/>
            <rFont val="Tahoma"/>
            <family val="2"/>
          </rPr>
          <t>et al.,</t>
        </r>
        <r>
          <rPr>
            <b/>
            <sz val="9"/>
            <color indexed="81"/>
            <rFont val="Tahoma"/>
            <family val="2"/>
          </rPr>
          <t xml:space="preserve"> 2008):</t>
        </r>
        <r>
          <rPr>
            <sz val="9"/>
            <color indexed="81"/>
            <rFont val="Tahoma"/>
            <family val="2"/>
          </rPr>
          <t xml:space="preserve">
Outline some damages from landslides.
Quite a bit on rupture zones
Use some of the usual variables and some others (e.g. Stream power index, topographic wetness index, sediment transport capacity index) which are explained and have equations to show how they are determined.
Use Logistic Rgression and Artificial Neural Networks.
Use ROC Curves for validation based on Area Under the Curve (AUC). Axes are false positive (x) vs true positive (y) and use a threshold of 0.5.</t>
        </r>
      </text>
    </comment>
    <comment ref="O40" authorId="0">
      <text>
        <r>
          <rPr>
            <b/>
            <sz val="9"/>
            <color indexed="81"/>
            <rFont val="Tahoma"/>
            <family val="2"/>
          </rPr>
          <t>Renee:</t>
        </r>
        <r>
          <rPr>
            <sz val="9"/>
            <color indexed="81"/>
            <rFont val="Tahoma"/>
            <family val="2"/>
          </rPr>
          <t xml:space="preserve">
Somehow found on google scholar</t>
        </r>
      </text>
    </comment>
    <comment ref="R40" authorId="0">
      <text>
        <r>
          <rPr>
            <b/>
            <sz val="9"/>
            <color indexed="81"/>
            <rFont val="Tahoma"/>
            <family val="2"/>
          </rPr>
          <t xml:space="preserve">Sarkar, S., Kanungo, D.P., Patra, A.K., Kumar, P. </t>
        </r>
        <r>
          <rPr>
            <sz val="9"/>
            <color indexed="81"/>
            <rFont val="Tahoma"/>
            <family val="2"/>
          </rPr>
          <t xml:space="preserve">(2008). GIS based spatial data analysis for landslide susceptibility mapping. </t>
        </r>
        <r>
          <rPr>
            <i/>
            <sz val="9"/>
            <color indexed="81"/>
            <rFont val="Tahoma"/>
            <family val="2"/>
          </rPr>
          <t>Journal of Mountain Science 5</t>
        </r>
        <r>
          <rPr>
            <sz val="9"/>
            <color indexed="81"/>
            <rFont val="Tahoma"/>
            <family val="2"/>
          </rPr>
          <t xml:space="preserve">(1), 52-62.
</t>
        </r>
      </text>
    </comment>
    <comment ref="W40" authorId="0">
      <text>
        <r>
          <rPr>
            <b/>
            <sz val="9"/>
            <color indexed="81"/>
            <rFont val="Tahoma"/>
            <family val="2"/>
          </rPr>
          <t>Renee:</t>
        </r>
        <r>
          <rPr>
            <sz val="9"/>
            <color indexed="81"/>
            <rFont val="Tahoma"/>
            <family val="2"/>
          </rPr>
          <t xml:space="preserve">
Couldn't find on google scholar</t>
        </r>
      </text>
    </comment>
    <comment ref="Y40" authorId="0">
      <text>
        <r>
          <rPr>
            <b/>
            <sz val="9"/>
            <color indexed="81"/>
            <rFont val="Tahoma"/>
            <family val="2"/>
          </rPr>
          <t xml:space="preserve">Larsen, M. C., &amp; Parks, J. E. </t>
        </r>
        <r>
          <rPr>
            <sz val="9"/>
            <color indexed="81"/>
            <rFont val="Tahoma"/>
            <family val="2"/>
          </rPr>
          <t xml:space="preserve">(1997). How wide is a road? The association of roads and mass-wasting in a forested montane environment. </t>
        </r>
        <r>
          <rPr>
            <i/>
            <sz val="9"/>
            <color indexed="81"/>
            <rFont val="Tahoma"/>
            <family val="2"/>
          </rPr>
          <t>Earth Surface Processes and Landforms, 22</t>
        </r>
        <r>
          <rPr>
            <sz val="9"/>
            <color indexed="81"/>
            <rFont val="Tahoma"/>
            <family val="2"/>
          </rPr>
          <t>(9), 835-848.</t>
        </r>
      </text>
    </comment>
    <comment ref="A41" authorId="0">
      <text>
        <r>
          <rPr>
            <b/>
            <sz val="9"/>
            <color indexed="81"/>
            <rFont val="Tahoma"/>
            <family val="2"/>
          </rPr>
          <t xml:space="preserve">Renee: Chapter:
</t>
        </r>
        <r>
          <rPr>
            <sz val="9"/>
            <color indexed="81"/>
            <rFont val="Tahoma"/>
            <family val="2"/>
          </rPr>
          <t xml:space="preserve">
Literature Review
Input Factors</t>
        </r>
      </text>
    </comment>
    <comment ref="B41" authorId="0">
      <text>
        <r>
          <rPr>
            <b/>
            <sz val="9"/>
            <color indexed="81"/>
            <rFont val="Tahoma"/>
            <family val="2"/>
          </rPr>
          <t xml:space="preserve">Dai, F. C., &amp; Lee, C. F. </t>
        </r>
        <r>
          <rPr>
            <sz val="9"/>
            <color indexed="81"/>
            <rFont val="Tahoma"/>
            <family val="2"/>
          </rPr>
          <t xml:space="preserve">(2001). Terrain-based mapping of landslide susceptibility using a geographical information system: a case study. </t>
        </r>
        <r>
          <rPr>
            <i/>
            <sz val="9"/>
            <color indexed="81"/>
            <rFont val="Tahoma"/>
            <family val="2"/>
          </rPr>
          <t>Canadian Geotechnical Journal, 38</t>
        </r>
        <r>
          <rPr>
            <sz val="9"/>
            <color indexed="81"/>
            <rFont val="Tahoma"/>
            <family val="2"/>
          </rPr>
          <t>(5), 911-923.</t>
        </r>
      </text>
    </comment>
    <comment ref="E41" authorId="0">
      <text>
        <r>
          <rPr>
            <b/>
            <sz val="9"/>
            <color indexed="81"/>
            <rFont val="Tahoma"/>
            <family val="2"/>
          </rPr>
          <t>Renee (regarding Dai &amp; Lee, 2001):</t>
        </r>
        <r>
          <rPr>
            <sz val="9"/>
            <color indexed="81"/>
            <rFont val="Tahoma"/>
            <family val="2"/>
          </rPr>
          <t xml:space="preserve">
development of a technique for mapping LS using GIS, particularly "landslides on natural terrain" for Lantau Island, Hong Kong. They use multiple correspondence analysis (MCA) to "generate the principal axes that are linear combinations" of their variables ("viz.[??], lithology, slope gradient, slope aspect, elevation, land cover,and distance to drainage line"). GIS used to project principal axes values and relate them to LS by logistic regression. </t>
        </r>
      </text>
    </comment>
    <comment ref="G41" authorId="0">
      <text>
        <r>
          <rPr>
            <b/>
            <sz val="9"/>
            <color indexed="81"/>
            <rFont val="Tahoma"/>
            <family val="2"/>
          </rPr>
          <t>Renee:</t>
        </r>
        <r>
          <rPr>
            <sz val="9"/>
            <color indexed="81"/>
            <rFont val="Tahoma"/>
            <family val="2"/>
          </rPr>
          <t xml:space="preserve">
Somehow found on google scholar</t>
        </r>
      </text>
    </comment>
    <comment ref="I41" authorId="0">
      <text>
        <r>
          <rPr>
            <b/>
            <sz val="9"/>
            <color indexed="81"/>
            <rFont val="Tahoma"/>
            <family val="2"/>
          </rPr>
          <t xml:space="preserve">Renee: Chapter:
</t>
        </r>
        <r>
          <rPr>
            <sz val="9"/>
            <color indexed="81"/>
            <rFont val="Tahoma"/>
            <family val="2"/>
          </rPr>
          <t xml:space="preserve">
Literature Review
</t>
        </r>
      </text>
    </comment>
    <comment ref="J41" authorId="0">
      <text>
        <r>
          <rPr>
            <b/>
            <sz val="9"/>
            <color indexed="81"/>
            <rFont val="Tahoma"/>
            <family val="2"/>
          </rPr>
          <t xml:space="preserve">Ohlmacher, G. C. </t>
        </r>
        <r>
          <rPr>
            <sz val="9"/>
            <color indexed="81"/>
            <rFont val="Tahoma"/>
            <family val="2"/>
          </rPr>
          <t xml:space="preserve">(2007). Plan curvature and landslide probability in regions dominated by earth flows and earth slides. </t>
        </r>
        <r>
          <rPr>
            <i/>
            <sz val="9"/>
            <color indexed="81"/>
            <rFont val="Tahoma"/>
            <family val="2"/>
          </rPr>
          <t>Engineering Geology, 91</t>
        </r>
        <r>
          <rPr>
            <sz val="9"/>
            <color indexed="81"/>
            <rFont val="Tahoma"/>
            <family val="2"/>
          </rPr>
          <t>(2-4), 117-134.</t>
        </r>
      </text>
    </comment>
    <comment ref="M41" authorId="0">
      <text>
        <r>
          <rPr>
            <b/>
            <sz val="9"/>
            <color indexed="81"/>
            <rFont val="Tahoma"/>
            <family val="2"/>
          </rPr>
          <t>Renee (regarding Ohlmacher, 2007):</t>
        </r>
        <r>
          <rPr>
            <sz val="9"/>
            <color indexed="81"/>
            <rFont val="Tahoma"/>
            <family val="2"/>
          </rPr>
          <t xml:space="preserve">
indicate a need for LHM and better geomorphic development of landslide terrains. 
Discuss how plan curvature needs further investigation in LHA . Discuss types of curvature and earth flows and earth slides in clayey soils and probability with hill being more concave or convex. </t>
        </r>
      </text>
    </comment>
    <comment ref="R41" authorId="0">
      <text>
        <r>
          <rPr>
            <b/>
            <sz val="9"/>
            <color indexed="81"/>
            <rFont val="Tahoma"/>
            <family val="2"/>
          </rPr>
          <t xml:space="preserve">Wang, H. B., Liu, G. J., Xu, W. Y., &amp; Wang, G. H. </t>
        </r>
        <r>
          <rPr>
            <sz val="9"/>
            <color indexed="81"/>
            <rFont val="Tahoma"/>
            <family val="2"/>
          </rPr>
          <t xml:space="preserve">(2005). GIS-based landslide hazard assessment: an overview. </t>
        </r>
        <r>
          <rPr>
            <i/>
            <sz val="9"/>
            <color indexed="81"/>
            <rFont val="Tahoma"/>
            <family val="2"/>
          </rPr>
          <t>Pogress in Physical Geography, 29</t>
        </r>
        <r>
          <rPr>
            <sz val="9"/>
            <color indexed="81"/>
            <rFont val="Tahoma"/>
            <family val="2"/>
          </rPr>
          <t>(4), 548-567.</t>
        </r>
      </text>
    </comment>
    <comment ref="U41" authorId="0">
      <text>
        <r>
          <rPr>
            <b/>
            <sz val="9"/>
            <color indexed="81"/>
            <rFont val="Tahoma"/>
            <family val="2"/>
          </rPr>
          <t xml:space="preserve">Renee (regarding Wang </t>
        </r>
        <r>
          <rPr>
            <b/>
            <i/>
            <sz val="9"/>
            <color indexed="81"/>
            <rFont val="Tahoma"/>
            <family val="2"/>
          </rPr>
          <t xml:space="preserve">et al., </t>
        </r>
        <r>
          <rPr>
            <b/>
            <sz val="9"/>
            <color indexed="81"/>
            <rFont val="Tahoma"/>
            <family val="2"/>
          </rPr>
          <t>2005):</t>
        </r>
        <r>
          <rPr>
            <sz val="9"/>
            <color indexed="81"/>
            <rFont val="Tahoma"/>
            <family val="2"/>
          </rPr>
          <t xml:space="preserve">
A review of various landslide susceptibility assement approaches with the use of GIS and DEMs for landslide hazard mitigation.
They include a "discription of an integrated system for effective landslide hazard assessment and zonation incoporating artificial intelligence an data mining technology in a GIS-based framework of knowledge discovery"</t>
        </r>
      </text>
    </comment>
    <comment ref="W41" authorId="0">
      <text>
        <r>
          <rPr>
            <b/>
            <sz val="9"/>
            <color indexed="81"/>
            <rFont val="Tahoma"/>
            <family val="2"/>
          </rPr>
          <t>Renee:</t>
        </r>
        <r>
          <rPr>
            <sz val="9"/>
            <color indexed="81"/>
            <rFont val="Tahoma"/>
            <family val="2"/>
          </rPr>
          <t xml:space="preserve">
Would be good to read further. But will have to hunt it down
Couldn't find on google scholar</t>
        </r>
      </text>
    </comment>
    <comment ref="Y41" authorId="0">
      <text>
        <r>
          <rPr>
            <b/>
            <sz val="9"/>
            <color indexed="81"/>
            <rFont val="Tahoma"/>
            <family val="2"/>
          </rPr>
          <t xml:space="preserve">Lazzari, M., &amp; Salvaneschi, P. </t>
        </r>
        <r>
          <rPr>
            <sz val="9"/>
            <color indexed="81"/>
            <rFont val="Tahoma"/>
            <family val="2"/>
          </rPr>
          <t xml:space="preserve">(1999). Embedding a geographic information system in a decision support system for landslide hazard monitoring. </t>
        </r>
        <r>
          <rPr>
            <i/>
            <sz val="9"/>
            <color indexed="81"/>
            <rFont val="Tahoma"/>
            <family val="2"/>
          </rPr>
          <t>Natural Hazards, 20</t>
        </r>
        <r>
          <rPr>
            <sz val="9"/>
            <color indexed="81"/>
            <rFont val="Tahoma"/>
            <family val="2"/>
          </rPr>
          <t>(2-3), 185-195.</t>
        </r>
      </text>
    </comment>
    <comment ref="A42" authorId="0">
      <text>
        <r>
          <rPr>
            <b/>
            <sz val="9"/>
            <color indexed="81"/>
            <rFont val="Tahoma"/>
            <family val="2"/>
          </rPr>
          <t xml:space="preserve">Renee: Chapter:
</t>
        </r>
        <r>
          <rPr>
            <sz val="9"/>
            <color indexed="81"/>
            <rFont val="Tahoma"/>
            <family val="2"/>
          </rPr>
          <t>Literature Review
Input Factors</t>
        </r>
        <r>
          <rPr>
            <b/>
            <sz val="9"/>
            <color indexed="81"/>
            <rFont val="Tahoma"/>
            <family val="2"/>
          </rPr>
          <t xml:space="preserve">
</t>
        </r>
        <r>
          <rPr>
            <sz val="9"/>
            <color indexed="81"/>
            <rFont val="Tahoma"/>
            <family val="2"/>
          </rPr>
          <t xml:space="preserve">Logistic Regression Method
</t>
        </r>
      </text>
    </comment>
    <comment ref="B42" authorId="0">
      <text>
        <r>
          <rPr>
            <b/>
            <sz val="9"/>
            <color indexed="81"/>
            <rFont val="Tahoma"/>
            <family val="2"/>
          </rPr>
          <t>Dai, F. C., &amp; Lee, C. F.</t>
        </r>
        <r>
          <rPr>
            <sz val="9"/>
            <color indexed="81"/>
            <rFont val="Tahoma"/>
            <family val="2"/>
          </rPr>
          <t xml:space="preserve"> (2002). Landslide characteristics and slope instability modeling using GIS, Lantau Island, Hong Kong. </t>
        </r>
        <r>
          <rPr>
            <i/>
            <sz val="9"/>
            <color indexed="81"/>
            <rFont val="Tahoma"/>
            <family val="2"/>
          </rPr>
          <t>Geomorphology, 42</t>
        </r>
        <r>
          <rPr>
            <sz val="9"/>
            <color indexed="81"/>
            <rFont val="Tahoma"/>
            <family val="2"/>
          </rPr>
          <t>(3-4), 213-228.</t>
        </r>
      </text>
    </comment>
    <comment ref="E42" authorId="0">
      <text>
        <r>
          <rPr>
            <b/>
            <sz val="9"/>
            <color indexed="81"/>
            <rFont val="Tahoma"/>
            <family val="2"/>
          </rPr>
          <t>Renee (regarding Dai &amp; lee, 2002):</t>
        </r>
        <r>
          <rPr>
            <sz val="9"/>
            <color indexed="81"/>
            <rFont val="Tahoma"/>
            <family val="2"/>
          </rPr>
          <t xml:space="preserve">
</t>
        </r>
        <r>
          <rPr>
            <u/>
            <sz val="9"/>
            <color indexed="81"/>
            <rFont val="Tahoma"/>
            <family val="2"/>
          </rPr>
          <t xml:space="preserve">
They had four objectives:</t>
        </r>
        <r>
          <rPr>
            <sz val="9"/>
            <color indexed="81"/>
            <rFont val="Tahoma"/>
            <family val="2"/>
          </rPr>
          <t xml:space="preserve">
(1) characterize landslides on natural terrain of Lanatau Island (Hong Kong);
(2) determine statisitcal correlations between landslide freq. &amp; phys. Parameters 
     contributing to initiation of landslides
(3) develop GIS method for modelling slope instability
(4) characterize runout behaviour of landslide mass
They use logistic multiple regression and give a good explanation of why they use it and how they applied it. Also discuss graphs and equations in relation to LMR, and the ability to calculate probabilities within the GIS environment.</t>
        </r>
      </text>
    </comment>
    <comment ref="I42" authorId="0">
      <text>
        <r>
          <rPr>
            <b/>
            <sz val="9"/>
            <color indexed="81"/>
            <rFont val="Tahoma"/>
            <family val="2"/>
          </rPr>
          <t>Renee: Chapter:</t>
        </r>
        <r>
          <rPr>
            <sz val="9"/>
            <color indexed="81"/>
            <rFont val="Tahoma"/>
            <family val="2"/>
          </rPr>
          <t xml:space="preserve">
Input Factors</t>
        </r>
      </text>
    </comment>
    <comment ref="J42" authorId="0">
      <text>
        <r>
          <rPr>
            <b/>
            <sz val="9"/>
            <color indexed="81"/>
            <rFont val="Tahoma"/>
            <family val="2"/>
          </rPr>
          <t xml:space="preserve">Sarkar, S., &amp; Kanungo, D. P. </t>
        </r>
        <r>
          <rPr>
            <sz val="9"/>
            <color indexed="81"/>
            <rFont val="Tahoma"/>
            <family val="2"/>
          </rPr>
          <t xml:space="preserve">(2004). An integrated approach for landslide susceptibility mapping using remote sensing and GIS. </t>
        </r>
        <r>
          <rPr>
            <i/>
            <sz val="9"/>
            <color indexed="81"/>
            <rFont val="Tahoma"/>
            <family val="2"/>
          </rPr>
          <t>Photogrammatic Engineering and Remote Sensing, 70</t>
        </r>
        <r>
          <rPr>
            <sz val="9"/>
            <color indexed="81"/>
            <rFont val="Tahoma"/>
            <family val="2"/>
          </rPr>
          <t>(5), 617-625.</t>
        </r>
      </text>
    </comment>
    <comment ref="M42" authorId="0">
      <text>
        <r>
          <rPr>
            <b/>
            <sz val="9"/>
            <color indexed="81"/>
            <rFont val="Tahoma"/>
            <family val="2"/>
          </rPr>
          <t>Renee (regarding Sarkar &amp; Kanungo, 2004):</t>
        </r>
        <r>
          <rPr>
            <sz val="9"/>
            <color indexed="81"/>
            <rFont val="Tahoma"/>
            <family val="2"/>
          </rPr>
          <t xml:space="preserve">
Rate geological, topographical and hydrological factors contributing to landslide occrrence numerically in GIS to produce a LSM that delineates a part of the Darjeeling Himalaya area into different zones of 4 relative susceptibility classes. Validation was agreeable, and map confirmed to be effective by way of significance in a chi-square test.</t>
        </r>
      </text>
    </comment>
    <comment ref="O42" authorId="0">
      <text>
        <r>
          <rPr>
            <b/>
            <sz val="9"/>
            <color indexed="81"/>
            <rFont val="Tahoma"/>
            <family val="2"/>
          </rPr>
          <t>Renee:</t>
        </r>
        <r>
          <rPr>
            <sz val="9"/>
            <color indexed="81"/>
            <rFont val="Tahoma"/>
            <family val="2"/>
          </rPr>
          <t xml:space="preserve">
Somehow found on google scholar</t>
        </r>
      </text>
    </comment>
    <comment ref="R42" authorId="0">
      <text>
        <r>
          <rPr>
            <b/>
            <sz val="9"/>
            <color indexed="81"/>
            <rFont val="Tahoma"/>
            <family val="2"/>
          </rPr>
          <t xml:space="preserve">Wang, H. B., Sassa, K., &amp; Xu, W. Y. </t>
        </r>
        <r>
          <rPr>
            <sz val="9"/>
            <color indexed="81"/>
            <rFont val="Tahoma"/>
            <family val="2"/>
          </rPr>
          <t xml:space="preserve">(2007). Assessment of landslide susceptibility using multivariate logistic regression: A case study in Southern Japan. </t>
        </r>
        <r>
          <rPr>
            <i/>
            <sz val="9"/>
            <color indexed="81"/>
            <rFont val="Tahoma"/>
            <family val="2"/>
          </rPr>
          <t>Environmental &amp; Engineering Geoscience, 13</t>
        </r>
        <r>
          <rPr>
            <sz val="9"/>
            <color indexed="81"/>
            <rFont val="Tahoma"/>
            <family val="2"/>
          </rPr>
          <t>(2), 183-192.</t>
        </r>
      </text>
    </comment>
    <comment ref="S42" authorId="0">
      <text>
        <r>
          <rPr>
            <b/>
            <sz val="9"/>
            <color indexed="81"/>
            <rFont val="Tahoma"/>
            <family val="2"/>
          </rPr>
          <t>Renee:</t>
        </r>
        <r>
          <rPr>
            <sz val="9"/>
            <color indexed="81"/>
            <rFont val="Tahoma"/>
            <family val="2"/>
          </rPr>
          <t xml:space="preserve">
May 2007</t>
        </r>
      </text>
    </comment>
    <comment ref="U42" authorId="0">
      <text>
        <r>
          <rPr>
            <b/>
            <sz val="9"/>
            <color indexed="81"/>
            <rFont val="Tahoma"/>
            <family val="2"/>
          </rPr>
          <t xml:space="preserve">Renee (regarding Wang </t>
        </r>
        <r>
          <rPr>
            <b/>
            <i/>
            <sz val="9"/>
            <color indexed="81"/>
            <rFont val="Tahoma"/>
            <family val="2"/>
          </rPr>
          <t xml:space="preserve">et al., </t>
        </r>
        <r>
          <rPr>
            <b/>
            <sz val="9"/>
            <color indexed="81"/>
            <rFont val="Tahoma"/>
            <family val="2"/>
          </rPr>
          <t>2007)</t>
        </r>
        <r>
          <rPr>
            <b/>
            <sz val="9"/>
            <color indexed="81"/>
            <rFont val="Tahoma"/>
            <family val="2"/>
          </rPr>
          <t>:</t>
        </r>
        <r>
          <rPr>
            <sz val="9"/>
            <color indexed="81"/>
            <rFont val="Tahoma"/>
            <family val="2"/>
          </rPr>
          <t xml:space="preserve">
determine landslide susceptibility of the Minamata area (S. Kyushu Island, Japan) using multivariate statistical methods (log. regression) and GIS with "high accuracy and reliability".
They compiled a landslide inventory from aerial photos and constructed a geospatial database of geology, topography, soil, and land use/cover.
</t>
        </r>
      </text>
    </comment>
    <comment ref="W42" authorId="0">
      <text>
        <r>
          <rPr>
            <b/>
            <sz val="9"/>
            <color indexed="81"/>
            <rFont val="Tahoma"/>
            <family val="2"/>
          </rPr>
          <t>Renee:</t>
        </r>
        <r>
          <rPr>
            <sz val="9"/>
            <color indexed="81"/>
            <rFont val="Tahoma"/>
            <family val="2"/>
          </rPr>
          <t xml:space="preserve">
Couldn't find on google scholar</t>
        </r>
      </text>
    </comment>
    <comment ref="Y42" authorId="0">
      <text>
        <r>
          <rPr>
            <b/>
            <sz val="9"/>
            <color indexed="81"/>
            <rFont val="Tahoma"/>
            <family val="2"/>
          </rPr>
          <t xml:space="preserve">Lee, S. </t>
        </r>
        <r>
          <rPr>
            <sz val="9"/>
            <color indexed="81"/>
            <rFont val="Tahoma"/>
            <family val="2"/>
          </rPr>
          <t xml:space="preserve">(2004). Soil erosion assessment and its verification using the Universal Soil Loss Equation and Geographic Information System: A case study at Boun, Korea. </t>
        </r>
        <r>
          <rPr>
            <i/>
            <sz val="9"/>
            <color indexed="81"/>
            <rFont val="Tahoma"/>
            <family val="2"/>
          </rPr>
          <t>Environmental Geology, 45</t>
        </r>
        <r>
          <rPr>
            <sz val="9"/>
            <color indexed="81"/>
            <rFont val="Tahoma"/>
            <family val="2"/>
          </rPr>
          <t>(4), 457-465.</t>
        </r>
      </text>
    </comment>
    <comment ref="A43" authorId="0">
      <text>
        <r>
          <rPr>
            <b/>
            <sz val="9"/>
            <color indexed="81"/>
            <rFont val="Tahoma"/>
            <family val="2"/>
          </rPr>
          <t xml:space="preserve">Renee: Chapter:
</t>
        </r>
        <r>
          <rPr>
            <sz val="9"/>
            <color indexed="81"/>
            <rFont val="Tahoma"/>
            <family val="2"/>
          </rPr>
          <t>Literature Review</t>
        </r>
        <r>
          <rPr>
            <b/>
            <sz val="9"/>
            <color indexed="81"/>
            <rFont val="Tahoma"/>
            <family val="2"/>
          </rPr>
          <t xml:space="preserve">
</t>
        </r>
        <r>
          <rPr>
            <sz val="9"/>
            <color indexed="81"/>
            <rFont val="Tahoma"/>
            <family val="2"/>
          </rPr>
          <t xml:space="preserve">Logistic Regression Method
</t>
        </r>
      </text>
    </comment>
    <comment ref="B43" authorId="0">
      <text>
        <r>
          <rPr>
            <b/>
            <sz val="9"/>
            <color indexed="81"/>
            <rFont val="Tahoma"/>
            <family val="2"/>
          </rPr>
          <t xml:space="preserve">Dai, F. C., Lee, C. F., Li, J., &amp; Xu, Z. W. </t>
        </r>
        <r>
          <rPr>
            <sz val="9"/>
            <color indexed="81"/>
            <rFont val="Tahoma"/>
            <family val="2"/>
          </rPr>
          <t xml:space="preserve">(2001). Assessment of landslide susceptibility on the natural terrain of Lantau Island, Hong Kong. </t>
        </r>
        <r>
          <rPr>
            <i/>
            <sz val="9"/>
            <color indexed="81"/>
            <rFont val="Tahoma"/>
            <family val="2"/>
          </rPr>
          <t>Environmental Geology, 40</t>
        </r>
        <r>
          <rPr>
            <sz val="9"/>
            <color indexed="81"/>
            <rFont val="Tahoma"/>
            <family val="2"/>
          </rPr>
          <t>(3), 381-391.</t>
        </r>
      </text>
    </comment>
    <comment ref="E43" authorId="0">
      <text>
        <r>
          <rPr>
            <b/>
            <sz val="9"/>
            <color indexed="81"/>
            <rFont val="Tahoma"/>
            <family val="2"/>
          </rPr>
          <t xml:space="preserve">Renee (regarding Dai </t>
        </r>
        <r>
          <rPr>
            <b/>
            <i/>
            <sz val="9"/>
            <color indexed="81"/>
            <rFont val="Tahoma"/>
            <family val="2"/>
          </rPr>
          <t xml:space="preserve">et al., </t>
        </r>
        <r>
          <rPr>
            <b/>
            <sz val="9"/>
            <color indexed="81"/>
            <rFont val="Tahoma"/>
            <family val="2"/>
          </rPr>
          <t>2001):</t>
        </r>
        <r>
          <rPr>
            <sz val="9"/>
            <color indexed="81"/>
            <rFont val="Tahoma"/>
            <family val="2"/>
          </rPr>
          <t xml:space="preserve">
Steep terrain &amp; high freq. tropical rainstorms mean landslide occurrence is a common phenomenon in Hong Kong. E.g. &gt; 800 slope failures triggered in Nov. 1993 rainstorm on Lantau Island, Hong Kong.
Obtained a stepwise logistic regression model (stated as multivariate although once classified as bivariate in text) between landslide susceptibility and their physical parameters (lithology, slope gradient, slope aspect, elevation, vege. cover, and proximity to drainage line). 
Gives an explanation of heuristic, statistical and deterministic approaches and an explanation and discussion of the variables they have selected.
Provided bar graphs of each variable's frequency in presence and absence of landslides occurring. Mention further development to develop a landslide risk assessment taking rainfall into account [probably more hazard assessment - bringing in time variable whereas risk has been described as impact on people &amp; their properties in other texts].</t>
        </r>
      </text>
    </comment>
    <comment ref="I43" authorId="0">
      <text>
        <r>
          <rPr>
            <b/>
            <sz val="9"/>
            <color indexed="81"/>
            <rFont val="Tahoma"/>
            <family val="2"/>
          </rPr>
          <t>Renee: Chapter:</t>
        </r>
        <r>
          <rPr>
            <sz val="9"/>
            <color indexed="81"/>
            <rFont val="Tahoma"/>
            <family val="2"/>
          </rPr>
          <t xml:space="preserve">
Input Factors</t>
        </r>
      </text>
    </comment>
    <comment ref="J43" authorId="0">
      <text>
        <r>
          <rPr>
            <b/>
            <sz val="9"/>
            <color indexed="81"/>
            <rFont val="Tahoma"/>
            <family val="2"/>
          </rPr>
          <t xml:space="preserve">Song, R.-H., Hiromu, D., Kazutoki, A., Usio, K., and Sumio, M. </t>
        </r>
        <r>
          <rPr>
            <sz val="9"/>
            <color indexed="81"/>
            <rFont val="Tahoma"/>
            <family val="2"/>
          </rPr>
          <t xml:space="preserve">(2008). Modelling the potential distribution of shallow-seated landslides using the weights of evidence method and a logistic regression model: a case study of the Sabae Area, Japan. </t>
        </r>
        <r>
          <rPr>
            <i/>
            <sz val="9"/>
            <color indexed="81"/>
            <rFont val="Tahoma"/>
            <family val="2"/>
          </rPr>
          <t xml:space="preserve"> International Journal of Sediment Research 23</t>
        </r>
        <r>
          <rPr>
            <sz val="9"/>
            <color indexed="81"/>
            <rFont val="Tahoma"/>
            <family val="2"/>
          </rPr>
          <t xml:space="preserve">(2), 106-118.
</t>
        </r>
      </text>
    </comment>
    <comment ref="Y43" authorId="0">
      <text>
        <r>
          <rPr>
            <b/>
            <sz val="9"/>
            <color indexed="81"/>
            <rFont val="Tahoma"/>
            <family val="2"/>
          </rPr>
          <t>Lee, S., &amp; Choi, U. C.</t>
        </r>
        <r>
          <rPr>
            <sz val="9"/>
            <color indexed="81"/>
            <rFont val="Tahoma"/>
            <family val="2"/>
          </rPr>
          <t xml:space="preserve"> (2003). Development of GIS-based geological hazard information system and its application for landslide analysis in Korea. </t>
        </r>
        <r>
          <rPr>
            <i/>
            <sz val="9"/>
            <color indexed="81"/>
            <rFont val="Tahoma"/>
            <family val="2"/>
          </rPr>
          <t>Geosciences Journal, 7</t>
        </r>
        <r>
          <rPr>
            <sz val="9"/>
            <color indexed="81"/>
            <rFont val="Tahoma"/>
            <family val="2"/>
          </rPr>
          <t>(3), 243-252.</t>
        </r>
      </text>
    </comment>
    <comment ref="A44" authorId="0">
      <text>
        <r>
          <rPr>
            <b/>
            <sz val="9"/>
            <color indexed="81"/>
            <rFont val="Tahoma"/>
            <family val="2"/>
          </rPr>
          <t xml:space="preserve">Renee: Chapter:
</t>
        </r>
        <r>
          <rPr>
            <sz val="9"/>
            <color indexed="81"/>
            <rFont val="Tahoma"/>
            <family val="2"/>
          </rPr>
          <t xml:space="preserve">
Literature Review
Input Factors</t>
        </r>
      </text>
    </comment>
    <comment ref="B44" authorId="0">
      <text>
        <r>
          <rPr>
            <b/>
            <u/>
            <sz val="9"/>
            <color indexed="81"/>
            <rFont val="Tahoma"/>
            <family val="2"/>
          </rPr>
          <t>EndNote 9 APA 5th (uow) Journal:</t>
        </r>
        <r>
          <rPr>
            <b/>
            <sz val="9"/>
            <color indexed="81"/>
            <rFont val="Tahoma"/>
            <family val="2"/>
          </rPr>
          <t xml:space="preserve">
Dikau, R., Cavallin, A., &amp; Jager, S. </t>
        </r>
        <r>
          <rPr>
            <sz val="9"/>
            <color indexed="81"/>
            <rFont val="Tahoma"/>
            <family val="2"/>
          </rPr>
          <t xml:space="preserve">(1996). Databases and GIS for landslide research in Europe. </t>
        </r>
        <r>
          <rPr>
            <i/>
            <sz val="9"/>
            <color indexed="81"/>
            <rFont val="Tahoma"/>
            <family val="2"/>
          </rPr>
          <t>Geomorphology, 15</t>
        </r>
        <r>
          <rPr>
            <sz val="9"/>
            <color indexed="81"/>
            <rFont val="Tahoma"/>
            <family val="2"/>
          </rPr>
          <t xml:space="preserve">(3-4), 227-239.
</t>
        </r>
        <r>
          <rPr>
            <b/>
            <u/>
            <sz val="9"/>
            <color indexed="81"/>
            <rFont val="Tahoma"/>
            <family val="2"/>
          </rPr>
          <t xml:space="preserve">EndNote 9 APA 5th (uow) Conference Proceedings:
</t>
        </r>
        <r>
          <rPr>
            <b/>
            <sz val="9"/>
            <color indexed="81"/>
            <rFont val="Tahoma"/>
            <family val="2"/>
          </rPr>
          <t xml:space="preserve">Dikau, R., Cavallin, A., &amp; Jager, S. </t>
        </r>
        <r>
          <rPr>
            <sz val="9"/>
            <color indexed="81"/>
            <rFont val="Tahoma"/>
            <family val="2"/>
          </rPr>
          <t xml:space="preserve">(1993, Aug 23-28). </t>
        </r>
        <r>
          <rPr>
            <i/>
            <sz val="9"/>
            <color indexed="81"/>
            <rFont val="Tahoma"/>
            <family val="2"/>
          </rPr>
          <t>Database and GIS for landslide research in Europe.</t>
        </r>
        <r>
          <rPr>
            <sz val="9"/>
            <color indexed="81"/>
            <rFont val="Tahoma"/>
            <family val="2"/>
          </rPr>
          <t xml:space="preserve"> Paper presented at the 3rd International Geomorphology Conference, Hamilton, Canada.</t>
        </r>
      </text>
    </comment>
    <comment ref="C44" authorId="0">
      <text>
        <r>
          <rPr>
            <b/>
            <sz val="9"/>
            <color indexed="81"/>
            <rFont val="Tahoma"/>
            <family val="2"/>
          </rPr>
          <t>Renee:</t>
        </r>
        <r>
          <rPr>
            <sz val="9"/>
            <color indexed="81"/>
            <rFont val="Tahoma"/>
            <family val="2"/>
          </rPr>
          <t xml:space="preserve">
journal: 1996
conference: 1993</t>
        </r>
      </text>
    </comment>
    <comment ref="E44" authorId="0">
      <text>
        <r>
          <rPr>
            <b/>
            <sz val="9"/>
            <color indexed="81"/>
            <rFont val="Tahoma"/>
            <family val="2"/>
          </rPr>
          <t xml:space="preserve">Renee (regarding Dikau </t>
        </r>
        <r>
          <rPr>
            <b/>
            <i/>
            <sz val="9"/>
            <color indexed="81"/>
            <rFont val="Tahoma"/>
            <family val="2"/>
          </rPr>
          <t xml:space="preserve">et al., </t>
        </r>
        <r>
          <rPr>
            <b/>
            <sz val="9"/>
            <color indexed="81"/>
            <rFont val="Tahoma"/>
            <family val="2"/>
          </rPr>
          <t>1993):</t>
        </r>
        <r>
          <rPr>
            <sz val="9"/>
            <color indexed="81"/>
            <rFont val="Tahoma"/>
            <family val="2"/>
          </rPr>
          <t xml:space="preserve">
Upon further reading, not a lot of help, more related to a questionnaire of who does what in Europe around back then. Suppose the prediction of where future development may be slightly useful for comparrison but othewise wouldn't bother reading again.
"three major strategies in European landslide research using GIS and database technologies" ...
</t>
        </r>
        <r>
          <rPr>
            <u/>
            <sz val="9"/>
            <color indexed="81"/>
            <rFont val="Tahoma"/>
            <family val="2"/>
          </rPr>
          <t>Medium and broad scales:</t>
        </r>
        <r>
          <rPr>
            <sz val="9"/>
            <color indexed="81"/>
            <rFont val="Tahoma"/>
            <family val="2"/>
          </rPr>
          <t xml:space="preserve"> 
"... different combinations of landslide data with factor maps (e.g. Slope angle, lithology and geomorphological units) lead to static susceptibility and hazard assessments... "
</t>
        </r>
        <r>
          <rPr>
            <u/>
            <sz val="9"/>
            <color indexed="81"/>
            <rFont val="Tahoma"/>
            <family val="2"/>
          </rPr>
          <t>Local scale</t>
        </r>
        <r>
          <rPr>
            <sz val="9"/>
            <color indexed="81"/>
            <rFont val="Tahoma"/>
            <family val="2"/>
          </rPr>
          <t xml:space="preserve">: 
"... models to simulate trajectories of paths for slope processes and determininstic slope stability models are in use"
</t>
        </r>
        <r>
          <rPr>
            <u/>
            <sz val="9"/>
            <color indexed="81"/>
            <rFont val="Tahoma"/>
            <family val="2"/>
          </rPr>
          <t>Landslide frequency analysis:</t>
        </r>
        <r>
          <rPr>
            <sz val="9"/>
            <color indexed="81"/>
            <rFont val="Tahoma"/>
            <family val="2"/>
          </rPr>
          <t xml:space="preserve">
"... temporal database information are correlated with recent and historical triggering factors (e.g. precipitation and precipitation indices) to calculate temporal probabilities for landslide forecasting."
"...there remains a high degree of uncertainty in spatial and temporal modelling despite highly developed computer
tools. This is mainly due to: insufficient geotechnical data on regional scales; uncertainties in landslide locations; insufficient temporal data of landslide occurrence; limited access and/or existence to necessary factor data (e.g. high quality DEMs); limited availability of digital data. These problems can only in part be solved by advanced computer technoIogies" </t>
        </r>
        <r>
          <rPr>
            <b/>
            <sz val="9"/>
            <color indexed="81"/>
            <rFont val="Tahoma"/>
            <family val="2"/>
          </rPr>
          <t>P.237</t>
        </r>
        <r>
          <rPr>
            <sz val="9"/>
            <color indexed="81"/>
            <rFont val="Tahoma"/>
            <family val="2"/>
          </rPr>
          <t xml:space="preserve">
</t>
        </r>
      </text>
    </comment>
    <comment ref="I44" authorId="0">
      <text>
        <r>
          <rPr>
            <b/>
            <sz val="9"/>
            <color indexed="81"/>
            <rFont val="Tahoma"/>
            <family val="2"/>
          </rPr>
          <t>Renee: Chapter:</t>
        </r>
        <r>
          <rPr>
            <sz val="9"/>
            <color indexed="81"/>
            <rFont val="Tahoma"/>
            <family val="2"/>
          </rPr>
          <t xml:space="preserve">
Input Factors</t>
        </r>
      </text>
    </comment>
    <comment ref="J44" authorId="0">
      <text>
        <r>
          <rPr>
            <b/>
            <sz val="9"/>
            <color indexed="81"/>
            <rFont val="Tahoma"/>
            <family val="2"/>
          </rPr>
          <t xml:space="preserve">Tangestani, M. H. </t>
        </r>
        <r>
          <rPr>
            <sz val="9"/>
            <color indexed="81"/>
            <rFont val="Tahoma"/>
            <family val="2"/>
          </rPr>
          <t xml:space="preserve">(2004). Landslide susceptibility mapping using the fuzzy gamma approach in a GIS, Kakan catchment area, southwest Iran. </t>
        </r>
        <r>
          <rPr>
            <i/>
            <sz val="9"/>
            <color indexed="81"/>
            <rFont val="Tahoma"/>
            <family val="2"/>
          </rPr>
          <t>Australian Journal of Earth Sciences, 51</t>
        </r>
        <r>
          <rPr>
            <sz val="9"/>
            <color indexed="81"/>
            <rFont val="Tahoma"/>
            <family val="2"/>
          </rPr>
          <t>(3), 439-450.</t>
        </r>
      </text>
    </comment>
    <comment ref="M44" authorId="0">
      <text>
        <r>
          <rPr>
            <b/>
            <sz val="9"/>
            <color indexed="81"/>
            <rFont val="Tahoma"/>
            <family val="2"/>
          </rPr>
          <t xml:space="preserve">Renee (regarding Tangestani, 2004):
</t>
        </r>
        <r>
          <rPr>
            <sz val="9"/>
            <color indexed="81"/>
            <rFont val="Tahoma"/>
            <family val="2"/>
          </rPr>
          <t xml:space="preserve">
Fuzzy gamma approach used, with "three values for gamma were examined and output maps were evauated using the known factors for the study area".
Variables considered include lithology, slope angle, slope aspect, land cover, weathering depth, proximity to roads, topographical elevation, and soil depth.
</t>
        </r>
      </text>
    </comment>
    <comment ref="Y44" authorId="0">
      <text>
        <r>
          <rPr>
            <b/>
            <sz val="9"/>
            <color indexed="81"/>
            <rFont val="Tahoma"/>
            <family val="2"/>
          </rPr>
          <t xml:space="preserve">Li, M. H., Hsu, M. H., Hsieh, L. S., &amp; Teng, W. H. </t>
        </r>
        <r>
          <rPr>
            <sz val="9"/>
            <color indexed="81"/>
            <rFont val="Tahoma"/>
            <family val="2"/>
          </rPr>
          <t xml:space="preserve">(2002). Inundation potentials analysis for Tsao-Ling landslide lake formed by Chi-Chi earthquake in Taiwan. </t>
        </r>
        <r>
          <rPr>
            <i/>
            <sz val="9"/>
            <color indexed="81"/>
            <rFont val="Tahoma"/>
            <family val="2"/>
          </rPr>
          <t>Natural Hazards, 25</t>
        </r>
        <r>
          <rPr>
            <sz val="9"/>
            <color indexed="81"/>
            <rFont val="Tahoma"/>
            <family val="2"/>
          </rPr>
          <t>(3), 289-303.</t>
        </r>
      </text>
    </comment>
    <comment ref="A45" authorId="0">
      <text>
        <r>
          <rPr>
            <b/>
            <sz val="9"/>
            <color indexed="81"/>
            <rFont val="Tahoma"/>
            <family val="2"/>
          </rPr>
          <t>Renee: Chapter:</t>
        </r>
        <r>
          <rPr>
            <sz val="9"/>
            <color indexed="81"/>
            <rFont val="Tahoma"/>
            <family val="2"/>
          </rPr>
          <t xml:space="preserve">
Input Factors
Validation</t>
        </r>
      </text>
    </comment>
    <comment ref="B45" authorId="0">
      <text>
        <r>
          <rPr>
            <b/>
            <sz val="9"/>
            <color indexed="81"/>
            <rFont val="Tahoma"/>
            <family val="2"/>
          </rPr>
          <t xml:space="preserve">Dominguez-Cuesta, M. J., Jimenez-Sanchez, M., &amp; Berrezueta, E. </t>
        </r>
        <r>
          <rPr>
            <sz val="9"/>
            <color indexed="81"/>
            <rFont val="Tahoma"/>
            <family val="2"/>
          </rPr>
          <t>(2007). Landslides in the Central Coalfield (Cantabrian Mountains, NW Spain): Geomorphological features, conditioning factors and methodological implications in susceptibility assessment.</t>
        </r>
        <r>
          <rPr>
            <i/>
            <sz val="9"/>
            <color indexed="81"/>
            <rFont val="Tahoma"/>
            <family val="2"/>
          </rPr>
          <t>Geomorphology, 89</t>
        </r>
        <r>
          <rPr>
            <sz val="9"/>
            <color indexed="81"/>
            <rFont val="Tahoma"/>
            <family val="2"/>
          </rPr>
          <t>(3-4), 358-369.</t>
        </r>
      </text>
    </comment>
    <comment ref="E45" authorId="0">
      <text>
        <r>
          <rPr>
            <b/>
            <sz val="9"/>
            <color indexed="81"/>
            <rFont val="Tahoma"/>
            <family val="2"/>
          </rPr>
          <t xml:space="preserve">Renee (regarding Dominguez-Cuesta </t>
        </r>
        <r>
          <rPr>
            <b/>
            <i/>
            <sz val="9"/>
            <color indexed="81"/>
            <rFont val="Tahoma"/>
            <family val="2"/>
          </rPr>
          <t>et al.,</t>
        </r>
        <r>
          <rPr>
            <b/>
            <sz val="9"/>
            <color indexed="81"/>
            <rFont val="Tahoma"/>
            <family val="2"/>
          </rPr>
          <t xml:space="preserve"> 2007):</t>
        </r>
        <r>
          <rPr>
            <sz val="9"/>
            <color indexed="81"/>
            <rFont val="Tahoma"/>
            <family val="2"/>
          </rPr>
          <t xml:space="preserve">
Slope instability and susceptibility modelling geomorphological study of Nalon River Basin (NW Spain). Involves 3 main steps, geomorph. Mapping at different scales; Digital terrain model &amp; GIS; statistical log. regression model.
Factors include: lithology, vegetation, topography,slope angle, aspect, and curvature.</t>
        </r>
      </text>
    </comment>
    <comment ref="I45" authorId="0">
      <text>
        <r>
          <rPr>
            <b/>
            <sz val="9"/>
            <color indexed="81"/>
            <rFont val="Tahoma"/>
            <family val="2"/>
          </rPr>
          <t>Renee: Chapter:</t>
        </r>
        <r>
          <rPr>
            <sz val="9"/>
            <color indexed="81"/>
            <rFont val="Tahoma"/>
            <family val="2"/>
          </rPr>
          <t xml:space="preserve">
Input Factors</t>
        </r>
      </text>
    </comment>
    <comment ref="J45" authorId="0">
      <text>
        <r>
          <rPr>
            <b/>
            <sz val="9"/>
            <color indexed="81"/>
            <rFont val="Tahoma"/>
            <family val="2"/>
          </rPr>
          <t xml:space="preserve">Van Beek, L. P. H., &amp; Van Asch, T. W. J. </t>
        </r>
        <r>
          <rPr>
            <sz val="9"/>
            <color indexed="81"/>
            <rFont val="Tahoma"/>
            <family val="2"/>
          </rPr>
          <t xml:space="preserve">(2004). Regional assessment of the effects of land-use change on landslide hazard by means of physically based modelling. </t>
        </r>
        <r>
          <rPr>
            <i/>
            <sz val="9"/>
            <color indexed="81"/>
            <rFont val="Tahoma"/>
            <family val="2"/>
          </rPr>
          <t>Natural Hazards, 31</t>
        </r>
        <r>
          <rPr>
            <sz val="9"/>
            <color indexed="81"/>
            <rFont val="Tahoma"/>
            <family val="2"/>
          </rPr>
          <t>(1), 289-304.</t>
        </r>
      </text>
    </comment>
    <comment ref="M45" authorId="0">
      <text>
        <r>
          <rPr>
            <b/>
            <sz val="9"/>
            <color indexed="81"/>
            <rFont val="Tahoma"/>
            <family val="2"/>
          </rPr>
          <t>Renee (regarding Van Beek &amp; Van Asch, 2004):</t>
        </r>
        <r>
          <rPr>
            <sz val="9"/>
            <color indexed="81"/>
            <rFont val="Tahoma"/>
            <family val="2"/>
          </rPr>
          <t xml:space="preserve">
QUite a bit on triggering events
Physically based models have an edge over traditional statistically based techniques as they are can evaluate "effects of environmental changes through adaptations in their parameters" making them more objective, also they don't require large datasets. Usefulness depends on the "ability of the physical model to mimic the landscape system"
Model can assess spatial (aerial extent of instability) and temporal activity (total duration of instability over a given period) of slope instability as it couples transient, distributed hydro. model with a probablistic slope stability assessment.
</t>
        </r>
      </text>
    </comment>
    <comment ref="Y45" authorId="0">
      <text>
        <r>
          <rPr>
            <b/>
            <sz val="9"/>
            <color indexed="81"/>
            <rFont val="Tahoma"/>
            <family val="2"/>
          </rPr>
          <t xml:space="preserve">Lin, Z., &amp; Oguchi, T. </t>
        </r>
        <r>
          <rPr>
            <sz val="9"/>
            <color indexed="81"/>
            <rFont val="Tahoma"/>
            <family val="2"/>
          </rPr>
          <t xml:space="preserve">(2004). Drainage density, slope angle, and relative basin position in Japanese bare lands from high-resolution DEMs. </t>
        </r>
        <r>
          <rPr>
            <i/>
            <sz val="9"/>
            <color indexed="81"/>
            <rFont val="Tahoma"/>
            <family val="2"/>
          </rPr>
          <t>Geomorphology, 63</t>
        </r>
        <r>
          <rPr>
            <sz val="9"/>
            <color indexed="81"/>
            <rFont val="Tahoma"/>
            <family val="2"/>
          </rPr>
          <t>(3-4), 159-173.</t>
        </r>
      </text>
    </comment>
    <comment ref="A46" authorId="0">
      <text>
        <r>
          <rPr>
            <b/>
            <sz val="9"/>
            <color indexed="81"/>
            <rFont val="Tahoma"/>
            <family val="2"/>
          </rPr>
          <t xml:space="preserve">Renee: Chapter:
</t>
        </r>
        <r>
          <rPr>
            <sz val="9"/>
            <color indexed="81"/>
            <rFont val="Tahoma"/>
            <family val="2"/>
          </rPr>
          <t xml:space="preserve">
Literature Review
</t>
        </r>
      </text>
    </comment>
    <comment ref="B46" authorId="0">
      <text>
        <r>
          <rPr>
            <b/>
            <sz val="9"/>
            <color indexed="81"/>
            <rFont val="Tahoma"/>
            <family val="2"/>
          </rPr>
          <t xml:space="preserve">Donati, L., &amp; Turrini, M. C. </t>
        </r>
        <r>
          <rPr>
            <sz val="9"/>
            <color indexed="81"/>
            <rFont val="Tahoma"/>
            <family val="2"/>
          </rPr>
          <t xml:space="preserve">(2002). An objective method to rank the importance of the factors predisposing to landslide with the GIS methodology: application to an area of the Apennines (Valnerina; Perugia, Italy). </t>
        </r>
        <r>
          <rPr>
            <i/>
            <sz val="9"/>
            <color indexed="81"/>
            <rFont val="Tahoma"/>
            <family val="2"/>
          </rPr>
          <t>Engineering Geology, 63</t>
        </r>
        <r>
          <rPr>
            <sz val="9"/>
            <color indexed="81"/>
            <rFont val="Tahoma"/>
            <family val="2"/>
          </rPr>
          <t>(3-4), 277-289.</t>
        </r>
      </text>
    </comment>
    <comment ref="E46" authorId="0">
      <text>
        <r>
          <rPr>
            <b/>
            <sz val="9"/>
            <color indexed="81"/>
            <rFont val="Tahoma"/>
            <family val="2"/>
          </rPr>
          <t>Renee (regarding Donati &amp; Turrini, 2002):</t>
        </r>
        <r>
          <rPr>
            <sz val="9"/>
            <color indexed="81"/>
            <rFont val="Tahoma"/>
            <family val="2"/>
          </rPr>
          <t xml:space="preserve">
Gives good explanations on why they use the variables they chose, however the method is not specified other than the use of IDRISI software and GIS with some statistical functions. The maps produced aren't flash, pretty basic raster images. Probably done that way to get a per pixel value for each variable.</t>
        </r>
      </text>
    </comment>
    <comment ref="I46" authorId="0">
      <text>
        <r>
          <rPr>
            <b/>
            <sz val="9"/>
            <color indexed="81"/>
            <rFont val="Tahoma"/>
            <family val="2"/>
          </rPr>
          <t>Renee: Chapter:</t>
        </r>
        <r>
          <rPr>
            <sz val="9"/>
            <color indexed="81"/>
            <rFont val="Tahoma"/>
            <family val="2"/>
          </rPr>
          <t xml:space="preserve">
Input Factors
Validation</t>
        </r>
      </text>
    </comment>
    <comment ref="J46" authorId="0">
      <text>
        <r>
          <rPr>
            <b/>
            <sz val="9"/>
            <color indexed="81"/>
            <rFont val="Tahoma"/>
            <family val="2"/>
          </rPr>
          <t xml:space="preserve">Van Westen, C. J., Rengers, N., &amp; Soeters, R. </t>
        </r>
        <r>
          <rPr>
            <sz val="9"/>
            <color indexed="81"/>
            <rFont val="Tahoma"/>
            <family val="2"/>
          </rPr>
          <t xml:space="preserve">(2000, Dec 10-12). </t>
        </r>
        <r>
          <rPr>
            <i/>
            <sz val="9"/>
            <color indexed="81"/>
            <rFont val="Tahoma"/>
            <family val="2"/>
          </rPr>
          <t>Use of geomorphological information in indirect landslide susceptibility assessment.</t>
        </r>
        <r>
          <rPr>
            <sz val="9"/>
            <color indexed="81"/>
            <rFont val="Tahoma"/>
            <family val="2"/>
          </rPr>
          <t xml:space="preserve"> Paper presented at the GISLYT-Project International Workshop, Castro Urdiales, Spain.
</t>
        </r>
        <r>
          <rPr>
            <b/>
            <sz val="9"/>
            <color indexed="81"/>
            <rFont val="Tahoma"/>
            <family val="2"/>
          </rPr>
          <t>Van Westen, C. J., Rengers, N., &amp; Soeters, R.</t>
        </r>
        <r>
          <rPr>
            <sz val="9"/>
            <color indexed="81"/>
            <rFont val="Tahoma"/>
            <family val="2"/>
          </rPr>
          <t xml:space="preserve"> (2003).Use of geomorphological information in indirect landslide susceptibility assessment. </t>
        </r>
        <r>
          <rPr>
            <i/>
            <sz val="9"/>
            <color indexed="81"/>
            <rFont val="Tahoma"/>
            <family val="2"/>
          </rPr>
          <t>Natural Hazards 30</t>
        </r>
        <r>
          <rPr>
            <sz val="9"/>
            <color indexed="81"/>
            <rFont val="Tahoma"/>
            <family val="2"/>
          </rPr>
          <t>(3) 399-419.</t>
        </r>
      </text>
    </comment>
    <comment ref="K46" authorId="0">
      <text>
        <r>
          <rPr>
            <b/>
            <sz val="9"/>
            <color indexed="81"/>
            <rFont val="Tahoma"/>
            <family val="2"/>
          </rPr>
          <t>Renee:</t>
        </r>
        <r>
          <rPr>
            <sz val="9"/>
            <color indexed="81"/>
            <rFont val="Tahoma"/>
            <family val="2"/>
          </rPr>
          <t xml:space="preserve">
journal: 2003
conference: 2000
</t>
        </r>
      </text>
    </comment>
    <comment ref="M46" authorId="0">
      <text>
        <r>
          <rPr>
            <b/>
            <sz val="9"/>
            <color indexed="81"/>
            <rFont val="Tahoma"/>
            <family val="2"/>
          </rPr>
          <t xml:space="preserve">Renee (regarding Van Western </t>
        </r>
        <r>
          <rPr>
            <b/>
            <i/>
            <sz val="9"/>
            <color indexed="81"/>
            <rFont val="Tahoma"/>
            <family val="2"/>
          </rPr>
          <t>et al.,</t>
        </r>
        <r>
          <rPr>
            <b/>
            <sz val="9"/>
            <color indexed="81"/>
            <rFont val="Tahoma"/>
            <family val="2"/>
          </rPr>
          <t xml:space="preserve"> 2000)</t>
        </r>
        <r>
          <rPr>
            <b/>
            <sz val="9"/>
            <color indexed="81"/>
            <rFont val="Tahoma"/>
            <family val="2"/>
          </rPr>
          <t>:</t>
        </r>
        <r>
          <rPr>
            <sz val="9"/>
            <color indexed="81"/>
            <rFont val="Tahoma"/>
            <family val="2"/>
          </rPr>
          <t xml:space="preserve">
Evaluates "... the importance of geomorphological expert knowledge" for LSM "using GIS supported indirect bivariate statistics" (use weights-of-evidence) for study area of Alpago region (Italy). 
Factors include lith., structural geol., "surficial materials, slope classes, land use, distance from streams, roads, and houses."</t>
        </r>
      </text>
    </comment>
    <comment ref="Y46" authorId="0">
      <text>
        <r>
          <rPr>
            <b/>
            <sz val="9"/>
            <color indexed="81"/>
            <rFont val="Tahoma"/>
            <family val="2"/>
          </rPr>
          <t xml:space="preserve">Lin, M.L., and Tung, C.C. </t>
        </r>
        <r>
          <rPr>
            <sz val="9"/>
            <color indexed="81"/>
            <rFont val="Tahoma"/>
            <family val="2"/>
          </rPr>
          <t xml:space="preserve">(2004). A GIS-based potential analysis of the landslides induced by the Chi-Chi earthquake. </t>
        </r>
        <r>
          <rPr>
            <i/>
            <sz val="9"/>
            <color indexed="81"/>
            <rFont val="Tahoma"/>
            <family val="2"/>
          </rPr>
          <t>Engineering Geology 71</t>
        </r>
        <r>
          <rPr>
            <sz val="9"/>
            <color indexed="81"/>
            <rFont val="Tahoma"/>
            <family val="2"/>
          </rPr>
          <t xml:space="preserve">(1-2), 63-77.
</t>
        </r>
      </text>
    </comment>
    <comment ref="A47" authorId="0">
      <text>
        <r>
          <rPr>
            <b/>
            <sz val="9"/>
            <color indexed="81"/>
            <rFont val="Tahoma"/>
            <family val="2"/>
          </rPr>
          <t xml:space="preserve">Renee: Chapter:
</t>
        </r>
        <r>
          <rPr>
            <sz val="9"/>
            <color indexed="81"/>
            <rFont val="Tahoma"/>
            <family val="2"/>
          </rPr>
          <t>Input Factors</t>
        </r>
        <r>
          <rPr>
            <b/>
            <sz val="9"/>
            <color indexed="81"/>
            <rFont val="Tahoma"/>
            <family val="2"/>
          </rPr>
          <t xml:space="preserve">
</t>
        </r>
        <r>
          <rPr>
            <sz val="9"/>
            <color indexed="81"/>
            <rFont val="Tahoma"/>
            <family val="2"/>
          </rPr>
          <t>Logistic Regression Method
Validation</t>
        </r>
      </text>
    </comment>
    <comment ref="B47" authorId="0">
      <text>
        <r>
          <rPr>
            <b/>
            <sz val="9"/>
            <color indexed="81"/>
            <rFont val="Tahoma"/>
            <family val="2"/>
          </rPr>
          <t xml:space="preserve">Duman, T. Y., Can, T., Gökceoglu, C., Nefeslioglu, H. A., &amp; Sonmez, H. </t>
        </r>
        <r>
          <rPr>
            <sz val="9"/>
            <color indexed="81"/>
            <rFont val="Tahoma"/>
            <family val="2"/>
          </rPr>
          <t xml:space="preserve">(2006). Application of logistic regression for landslide susceptibility zoning of Cekmece Area, Istanbul, Turkey. </t>
        </r>
        <r>
          <rPr>
            <i/>
            <sz val="9"/>
            <color indexed="81"/>
            <rFont val="Tahoma"/>
            <family val="2"/>
          </rPr>
          <t>Environmental Geology, 51</t>
        </r>
        <r>
          <rPr>
            <sz val="9"/>
            <color indexed="81"/>
            <rFont val="Tahoma"/>
            <family val="2"/>
          </rPr>
          <t>(2), 241-256.</t>
        </r>
      </text>
    </comment>
    <comment ref="E47" authorId="0">
      <text>
        <r>
          <rPr>
            <b/>
            <sz val="9"/>
            <color indexed="81"/>
            <rFont val="Tahoma"/>
            <family val="2"/>
          </rPr>
          <t xml:space="preserve">Renee (regarding Duman </t>
        </r>
        <r>
          <rPr>
            <b/>
            <i/>
            <sz val="9"/>
            <color indexed="81"/>
            <rFont val="Tahoma"/>
            <family val="2"/>
          </rPr>
          <t xml:space="preserve">et al., </t>
        </r>
        <r>
          <rPr>
            <b/>
            <sz val="9"/>
            <color indexed="81"/>
            <rFont val="Tahoma"/>
            <family val="2"/>
          </rPr>
          <t>2006):</t>
        </r>
        <r>
          <rPr>
            <sz val="9"/>
            <color indexed="81"/>
            <rFont val="Tahoma"/>
            <family val="2"/>
          </rPr>
          <t xml:space="preserve">
Industrialization, rapidly growing population and rapid urbanization (e.g. Instanbul &gt; 10 million people) requires new suitable areas for development, need to determine areas susceptible to landslides (smart planning!). Used logistic regression approach to LSA, using 37 variables (only 25 had strong influence) relative to the area (Cekmece) within Instanbul which has extensive landslide activity. evaluated results, 83.8% correctly classed.
Use DEM of 25 m resolution also, and convert vector data to same resolution as DEM.
Cumulative area curve.</t>
        </r>
      </text>
    </comment>
    <comment ref="I47" authorId="0">
      <text>
        <r>
          <rPr>
            <b/>
            <sz val="9"/>
            <color indexed="81"/>
            <rFont val="Tahoma"/>
            <family val="2"/>
          </rPr>
          <t>Renee: Chapter:</t>
        </r>
        <r>
          <rPr>
            <sz val="9"/>
            <color indexed="81"/>
            <rFont val="Tahoma"/>
            <family val="2"/>
          </rPr>
          <t xml:space="preserve">
Input Factors</t>
        </r>
      </text>
    </comment>
    <comment ref="J47" authorId="0">
      <text>
        <r>
          <rPr>
            <b/>
            <sz val="9"/>
            <color indexed="81"/>
            <rFont val="Tahoma"/>
            <family val="2"/>
          </rPr>
          <t xml:space="preserve">Yalcin, A. </t>
        </r>
        <r>
          <rPr>
            <sz val="9"/>
            <color indexed="81"/>
            <rFont val="Tahoma"/>
            <family val="2"/>
          </rPr>
          <t xml:space="preserve">(2008). GIS-based landslide susceptibility mapping using analytical hierarchy process and bivariate statistics in Ardesen (Turkey): Comparisons of results and confirmations. </t>
        </r>
        <r>
          <rPr>
            <i/>
            <sz val="9"/>
            <color indexed="81"/>
            <rFont val="Tahoma"/>
            <family val="2"/>
          </rPr>
          <t>CATENA 72</t>
        </r>
        <r>
          <rPr>
            <sz val="9"/>
            <color indexed="81"/>
            <rFont val="Tahoma"/>
            <family val="2"/>
          </rPr>
          <t xml:space="preserve">(1), 1-12.
</t>
        </r>
      </text>
    </comment>
    <comment ref="Y47" authorId="0">
      <text>
        <r>
          <rPr>
            <b/>
            <sz val="9"/>
            <color indexed="81"/>
            <rFont val="Tahoma"/>
            <family val="2"/>
          </rPr>
          <t xml:space="preserve">Lin, W. T., Chou, W. C., Lin, C. Y., Huang, P. H., Tsai, J. S. </t>
        </r>
        <r>
          <rPr>
            <sz val="9"/>
            <color indexed="81"/>
            <rFont val="Tahoma"/>
            <family val="2"/>
          </rPr>
          <t xml:space="preserve">(2005). Vegetation recovery monitoring and assessment at landslides caused by earthquake in Central Taiwan. </t>
        </r>
        <r>
          <rPr>
            <i/>
            <sz val="9"/>
            <color indexed="81"/>
            <rFont val="Tahoma"/>
            <family val="2"/>
          </rPr>
          <t>Forest Ecology and Management, 210</t>
        </r>
        <r>
          <rPr>
            <sz val="9"/>
            <color indexed="81"/>
            <rFont val="Tahoma"/>
            <family val="2"/>
          </rPr>
          <t>(1-3), 55-66.</t>
        </r>
      </text>
    </comment>
    <comment ref="A48" authorId="0">
      <text>
        <r>
          <rPr>
            <b/>
            <sz val="9"/>
            <color indexed="81"/>
            <rFont val="Tahoma"/>
            <family val="2"/>
          </rPr>
          <t xml:space="preserve">Renee: Chapter:
</t>
        </r>
        <r>
          <rPr>
            <sz val="9"/>
            <color indexed="81"/>
            <rFont val="Tahoma"/>
            <family val="2"/>
          </rPr>
          <t xml:space="preserve">
Literature Review
Input Factors</t>
        </r>
      </text>
    </comment>
    <comment ref="B48" authorId="0">
      <text>
        <r>
          <rPr>
            <b/>
            <sz val="9"/>
            <color indexed="81"/>
            <rFont val="Tahoma"/>
            <family val="2"/>
          </rPr>
          <t xml:space="preserve">Ercanoglu, M., Kasmer, O., &amp; Temiz, N. </t>
        </r>
        <r>
          <rPr>
            <sz val="9"/>
            <color indexed="81"/>
            <rFont val="Tahoma"/>
            <family val="2"/>
          </rPr>
          <t xml:space="preserve">(2008). Adaptation and comparison of expert opinion to analytical hierarchy process for landslide susceptibility mapping. </t>
        </r>
        <r>
          <rPr>
            <i/>
            <sz val="9"/>
            <color indexed="81"/>
            <rFont val="Tahoma"/>
            <family val="2"/>
          </rPr>
          <t>Bulletin of Engineering Geology and the Environment, 67</t>
        </r>
        <r>
          <rPr>
            <sz val="9"/>
            <color indexed="81"/>
            <rFont val="Tahoma"/>
            <family val="2"/>
          </rPr>
          <t>(4), 565-578.</t>
        </r>
        <r>
          <rPr>
            <i/>
            <sz val="9"/>
            <color indexed="81"/>
            <rFont val="Tahoma"/>
            <family val="2"/>
          </rPr>
          <t xml:space="preserve"> </t>
        </r>
        <r>
          <rPr>
            <sz val="9"/>
            <color indexed="81"/>
            <rFont val="Tahoma"/>
            <family val="2"/>
          </rPr>
          <t xml:space="preserve"> </t>
        </r>
      </text>
    </comment>
    <comment ref="E48" authorId="0">
      <text>
        <r>
          <rPr>
            <b/>
            <sz val="9"/>
            <color indexed="81"/>
            <rFont val="Tahoma"/>
            <family val="2"/>
          </rPr>
          <t xml:space="preserve">Renee (regarding Ercanoglu </t>
        </r>
        <r>
          <rPr>
            <b/>
            <i/>
            <sz val="9"/>
            <color indexed="81"/>
            <rFont val="Tahoma"/>
            <family val="2"/>
          </rPr>
          <t xml:space="preserve">et al., </t>
        </r>
        <r>
          <rPr>
            <b/>
            <sz val="9"/>
            <color indexed="81"/>
            <rFont val="Tahoma"/>
            <family val="2"/>
          </rPr>
          <t>2008):</t>
        </r>
        <r>
          <rPr>
            <sz val="9"/>
            <color indexed="81"/>
            <rFont val="Tahoma"/>
            <family val="2"/>
          </rPr>
          <t xml:space="preserve">
Use an Analytical Hierarchy Process (AHP). They got 7 experts to evaluate a set of parameters for the W. Black Sea Region of Turkey and compared the resulting landslide susceptibility maps and values. 
Were going to compare with ANN but didn't get to that stage.
However you can see the differences as a result of subjectivity.</t>
        </r>
      </text>
    </comment>
    <comment ref="G48" authorId="0">
      <text>
        <r>
          <rPr>
            <b/>
            <sz val="9"/>
            <color indexed="81"/>
            <rFont val="Tahoma"/>
            <family val="2"/>
          </rPr>
          <t>Renee:</t>
        </r>
        <r>
          <rPr>
            <sz val="9"/>
            <color indexed="81"/>
            <rFont val="Tahoma"/>
            <family val="2"/>
          </rPr>
          <t xml:space="preserve">
Read the article in a recent journal (book form, Nov. 2008)</t>
        </r>
      </text>
    </comment>
    <comment ref="I48" authorId="0">
      <text>
        <r>
          <rPr>
            <b/>
            <sz val="9"/>
            <color indexed="81"/>
            <rFont val="Tahoma"/>
            <family val="2"/>
          </rPr>
          <t>Renee: Chapter:</t>
        </r>
        <r>
          <rPr>
            <sz val="9"/>
            <color indexed="81"/>
            <rFont val="Tahoma"/>
            <family val="2"/>
          </rPr>
          <t xml:space="preserve">
Input Factors</t>
        </r>
      </text>
    </comment>
    <comment ref="J48" authorId="0">
      <text>
        <r>
          <rPr>
            <b/>
            <sz val="9"/>
            <color indexed="81"/>
            <rFont val="Tahoma"/>
            <family val="2"/>
          </rPr>
          <t xml:space="preserve">Yilmaz, I., </t>
        </r>
        <r>
          <rPr>
            <sz val="9"/>
            <color indexed="81"/>
            <rFont val="Tahoma"/>
            <family val="2"/>
          </rPr>
          <t xml:space="preserve">(2009). Landslide susceptibility mapping using frequency ratio, logistic regression, artificial neural networks and their comparison: A case study from Kat landslides (Tokat- Turkey). </t>
        </r>
        <r>
          <rPr>
            <i/>
            <sz val="9"/>
            <color indexed="81"/>
            <rFont val="Tahoma"/>
            <family val="2"/>
          </rPr>
          <t>Computers &amp; Geosciences 35</t>
        </r>
        <r>
          <rPr>
            <sz val="9"/>
            <color indexed="81"/>
            <rFont val="Tahoma"/>
            <family val="2"/>
          </rPr>
          <t xml:space="preserve">(6), 1125-1138.
</t>
        </r>
      </text>
    </comment>
    <comment ref="K48" authorId="0">
      <text>
        <r>
          <rPr>
            <b/>
            <sz val="9"/>
            <color indexed="81"/>
            <rFont val="Tahoma"/>
            <family val="2"/>
          </rPr>
          <t>Renee:</t>
        </r>
        <r>
          <rPr>
            <sz val="9"/>
            <color indexed="81"/>
            <rFont val="Tahoma"/>
            <family val="2"/>
          </rPr>
          <t xml:space="preserve">
Jun 2009</t>
        </r>
      </text>
    </comment>
    <comment ref="M48" authorId="0">
      <text>
        <r>
          <rPr>
            <b/>
            <sz val="9"/>
            <color indexed="81"/>
            <rFont val="Tahoma"/>
            <family val="2"/>
          </rPr>
          <t>Renee:</t>
        </r>
        <r>
          <rPr>
            <sz val="9"/>
            <color indexed="81"/>
            <rFont val="Tahoma"/>
            <family val="2"/>
          </rPr>
          <t xml:space="preserve">
found ANN more accurate than other models.
</t>
        </r>
      </text>
    </comment>
    <comment ref="Y48" authorId="0">
      <text>
        <r>
          <rPr>
            <b/>
            <sz val="9"/>
            <color indexed="81"/>
            <rFont val="Tahoma"/>
            <family val="2"/>
          </rPr>
          <t xml:space="preserve">Luzi, L., &amp; Pergalani, F. </t>
        </r>
        <r>
          <rPr>
            <sz val="9"/>
            <color indexed="81"/>
            <rFont val="Tahoma"/>
            <family val="2"/>
          </rPr>
          <t xml:space="preserve">(1996). Applications of statistical and GIS techniques to slope instability zonation (1:50,000 Fabriano geological map sheet). </t>
        </r>
        <r>
          <rPr>
            <i/>
            <sz val="9"/>
            <color indexed="81"/>
            <rFont val="Tahoma"/>
            <family val="2"/>
          </rPr>
          <t>Soil Dynamics and Earthquake Engineering, 15</t>
        </r>
        <r>
          <rPr>
            <sz val="9"/>
            <color indexed="81"/>
            <rFont val="Tahoma"/>
            <family val="2"/>
          </rPr>
          <t>(2), 83-94.</t>
        </r>
      </text>
    </comment>
    <comment ref="AA48" authorId="0">
      <text>
        <r>
          <rPr>
            <b/>
            <sz val="9"/>
            <color indexed="81"/>
            <rFont val="Tahoma"/>
            <family val="2"/>
          </rPr>
          <t>Renee:</t>
        </r>
        <r>
          <rPr>
            <sz val="9"/>
            <color indexed="81"/>
            <rFont val="Tahoma"/>
            <family val="2"/>
          </rPr>
          <t xml:space="preserve">
deterministic
some calculations</t>
        </r>
      </text>
    </comment>
    <comment ref="A49" authorId="0">
      <text>
        <r>
          <rPr>
            <b/>
            <sz val="9"/>
            <color indexed="81"/>
            <rFont val="Tahoma"/>
            <family val="2"/>
          </rPr>
          <t xml:space="preserve">Renee: Chapter:
</t>
        </r>
        <r>
          <rPr>
            <sz val="9"/>
            <color indexed="81"/>
            <rFont val="Tahoma"/>
            <family val="2"/>
          </rPr>
          <t xml:space="preserve">
Literature Review
Input Factors
Validation</t>
        </r>
      </text>
    </comment>
    <comment ref="B49" authorId="0">
      <text>
        <r>
          <rPr>
            <b/>
            <sz val="9"/>
            <color indexed="81"/>
            <rFont val="Tahoma"/>
            <family val="2"/>
          </rPr>
          <t xml:space="preserve">Ermini, L., Catani, F., &amp; Casagli, N. </t>
        </r>
        <r>
          <rPr>
            <sz val="9"/>
            <color indexed="81"/>
            <rFont val="Tahoma"/>
            <family val="2"/>
          </rPr>
          <t xml:space="preserve">(2005). Artificial Neural Networks applied to landslide susceptibility assessment. </t>
        </r>
        <r>
          <rPr>
            <i/>
            <sz val="9"/>
            <color indexed="81"/>
            <rFont val="Tahoma"/>
            <family val="2"/>
          </rPr>
          <t>Geomorphology, 66</t>
        </r>
        <r>
          <rPr>
            <sz val="9"/>
            <color indexed="81"/>
            <rFont val="Tahoma"/>
            <family val="2"/>
          </rPr>
          <t>(1-4), 327-343.</t>
        </r>
      </text>
    </comment>
    <comment ref="E49" authorId="0">
      <text>
        <r>
          <rPr>
            <b/>
            <sz val="9"/>
            <color indexed="81"/>
            <rFont val="Tahoma"/>
            <family val="2"/>
          </rPr>
          <t xml:space="preserve">Renee (regarding Ermini </t>
        </r>
        <r>
          <rPr>
            <b/>
            <i/>
            <sz val="9"/>
            <color indexed="81"/>
            <rFont val="Tahoma"/>
            <family val="2"/>
          </rPr>
          <t xml:space="preserve">et al., </t>
        </r>
        <r>
          <rPr>
            <b/>
            <sz val="9"/>
            <color indexed="81"/>
            <rFont val="Tahoma"/>
            <family val="2"/>
          </rPr>
          <t xml:space="preserve"> 2005)</t>
        </r>
        <r>
          <rPr>
            <b/>
            <sz val="9"/>
            <color indexed="81"/>
            <rFont val="Tahoma"/>
            <family val="2"/>
          </rPr>
          <t>:</t>
        </r>
        <r>
          <rPr>
            <sz val="9"/>
            <color indexed="81"/>
            <rFont val="Tahoma"/>
            <family val="2"/>
          </rPr>
          <t xml:space="preserve">
Start by discusssing some different approaches followed by variables but mainly
discuss, apply, and compare artifical neural networks - multi layered percepticon (MLP) and probablistic neural network (PNN). They found MLP was slightly better ("correctly classifies 73% of the mapped landslides... PNN... 68%...") when applied to the Riomaggiore basin. Discuss positive and negative errors associated, and possible influences of changing optimal thresholds in the model. 
"Estimation errors can be due to the following causes:
1. Problems in the network construction
2. Wrong or insufficient variables
3. Noisy data" 
</t>
        </r>
      </text>
    </comment>
    <comment ref="G49" authorId="0">
      <text>
        <r>
          <rPr>
            <b/>
            <sz val="9"/>
            <color indexed="81"/>
            <rFont val="Tahoma"/>
            <family val="2"/>
          </rPr>
          <t>Renee  (regarding, Ermini et al., 2005):</t>
        </r>
        <r>
          <rPr>
            <sz val="9"/>
            <color indexed="81"/>
            <rFont val="Tahoma"/>
            <family val="2"/>
          </rPr>
          <t xml:space="preserve">
Yet another to quote...
"present and the past are keys to the future"</t>
        </r>
      </text>
    </comment>
    <comment ref="I49" authorId="0">
      <text>
        <r>
          <rPr>
            <b/>
            <sz val="9"/>
            <color indexed="81"/>
            <rFont val="Tahoma"/>
            <family val="2"/>
          </rPr>
          <t>Renee: Chapter:</t>
        </r>
        <r>
          <rPr>
            <sz val="9"/>
            <color indexed="81"/>
            <rFont val="Tahoma"/>
            <family val="2"/>
          </rPr>
          <t xml:space="preserve">
Input Factors</t>
        </r>
      </text>
    </comment>
    <comment ref="J49" authorId="0">
      <text>
        <r>
          <rPr>
            <b/>
            <sz val="9"/>
            <color indexed="81"/>
            <rFont val="Tahoma"/>
            <family val="2"/>
          </rPr>
          <t xml:space="preserve">Yilmaz, I. </t>
        </r>
        <r>
          <rPr>
            <sz val="9"/>
            <color indexed="81"/>
            <rFont val="Tahoma"/>
            <family val="2"/>
          </rPr>
          <t xml:space="preserve">(2009). A case study from Koyulhisar (Sivas- Turkey) for landslide susceptibility mapping by artificial neural networks. </t>
        </r>
        <r>
          <rPr>
            <i/>
            <sz val="9"/>
            <color indexed="81"/>
            <rFont val="Tahoma"/>
            <family val="2"/>
          </rPr>
          <t xml:space="preserve"> Bulletin of Engineering Geology and the Environment 68</t>
        </r>
        <r>
          <rPr>
            <sz val="9"/>
            <color indexed="81"/>
            <rFont val="Tahoma"/>
            <family val="2"/>
          </rPr>
          <t xml:space="preserve">(3), 297-306.
</t>
        </r>
      </text>
    </comment>
    <comment ref="K49" authorId="0">
      <text>
        <r>
          <rPr>
            <b/>
            <sz val="9"/>
            <color indexed="81"/>
            <rFont val="Tahoma"/>
            <family val="2"/>
          </rPr>
          <t>Renee:</t>
        </r>
        <r>
          <rPr>
            <sz val="9"/>
            <color indexed="81"/>
            <rFont val="Tahoma"/>
            <family val="2"/>
          </rPr>
          <t xml:space="preserve">
Aug 2009</t>
        </r>
      </text>
    </comment>
    <comment ref="Y49" authorId="0">
      <text>
        <r>
          <rPr>
            <b/>
            <sz val="9"/>
            <color indexed="81"/>
            <rFont val="Tahoma"/>
            <family val="2"/>
          </rPr>
          <t xml:space="preserve">Marquinez, J., Duarte, R. M., Farias, P., &amp; Sanchez, M. J. </t>
        </r>
        <r>
          <rPr>
            <sz val="9"/>
            <color indexed="81"/>
            <rFont val="Tahoma"/>
            <family val="2"/>
          </rPr>
          <t xml:space="preserve">(2003). Predictive GIS-based model of rockfall activity in Mountain Cliffs. </t>
        </r>
        <r>
          <rPr>
            <i/>
            <sz val="9"/>
            <color indexed="81"/>
            <rFont val="Tahoma"/>
            <family val="2"/>
          </rPr>
          <t>Natural Hazards, 30</t>
        </r>
        <r>
          <rPr>
            <sz val="9"/>
            <color indexed="81"/>
            <rFont val="Tahoma"/>
            <family val="2"/>
          </rPr>
          <t>(3), 341-360.</t>
        </r>
      </text>
    </comment>
    <comment ref="AA49" authorId="0">
      <text>
        <r>
          <rPr>
            <b/>
            <sz val="9"/>
            <color indexed="81"/>
            <rFont val="Tahoma"/>
            <family val="2"/>
          </rPr>
          <t xml:space="preserve">Renee (regarding Marquinez </t>
        </r>
        <r>
          <rPr>
            <b/>
            <i/>
            <sz val="9"/>
            <color indexed="81"/>
            <rFont val="Tahoma"/>
            <family val="2"/>
          </rPr>
          <t>et al.,</t>
        </r>
        <r>
          <rPr>
            <b/>
            <sz val="9"/>
            <color indexed="81"/>
            <rFont val="Tahoma"/>
            <family val="2"/>
          </rPr>
          <t xml:space="preserve"> 2003):</t>
        </r>
        <r>
          <rPr>
            <sz val="9"/>
            <color indexed="81"/>
            <rFont val="Tahoma"/>
            <family val="2"/>
          </rPr>
          <t xml:space="preserve">
Focus on rockfall susceptibility, using logistic regression and some similar and different variables (</t>
        </r>
        <r>
          <rPr>
            <i/>
            <sz val="9"/>
            <color indexed="81"/>
            <rFont val="Tahoma"/>
            <family val="2"/>
          </rPr>
          <t>altitude, sun radiation, lithology, relative position of main discontinuities with respect to the topographic surface, slope roughness, anisotropy, and slope gradient</t>
        </r>
        <r>
          <rPr>
            <sz val="9"/>
            <color indexed="81"/>
            <rFont val="Tahoma"/>
            <family val="2"/>
          </rPr>
          <t xml:space="preserve">). </t>
        </r>
      </text>
    </comment>
    <comment ref="A50" authorId="0">
      <text>
        <r>
          <rPr>
            <b/>
            <sz val="9"/>
            <color indexed="81"/>
            <rFont val="Tahoma"/>
            <family val="2"/>
          </rPr>
          <t xml:space="preserve">Renee: Chapter:
</t>
        </r>
        <r>
          <rPr>
            <sz val="9"/>
            <color indexed="81"/>
            <rFont val="Tahoma"/>
            <family val="2"/>
          </rPr>
          <t xml:space="preserve">
Literature Review
</t>
        </r>
      </text>
    </comment>
    <comment ref="B50" authorId="0">
      <text>
        <r>
          <rPr>
            <b/>
            <u/>
            <sz val="9"/>
            <color indexed="81"/>
            <rFont val="Tahoma"/>
            <family val="2"/>
          </rPr>
          <t>EndNote (APA 5th  (uow)) Journal:</t>
        </r>
        <r>
          <rPr>
            <b/>
            <sz val="9"/>
            <color indexed="81"/>
            <rFont val="Tahoma"/>
            <family val="2"/>
          </rPr>
          <t xml:space="preserve">
Fernandez, C. I., Del Castillo, T. F., El Hamdouni, R., &amp; Montero, J. C. </t>
        </r>
        <r>
          <rPr>
            <sz val="9"/>
            <color indexed="81"/>
            <rFont val="Tahoma"/>
            <family val="2"/>
          </rPr>
          <t xml:space="preserve">(1999). Verification of landslide susceptibility mapping: A case study. </t>
        </r>
        <r>
          <rPr>
            <i/>
            <sz val="9"/>
            <color indexed="81"/>
            <rFont val="Tahoma"/>
            <family val="2"/>
          </rPr>
          <t>Earth Surface Processes and Landforms, 24</t>
        </r>
        <r>
          <rPr>
            <sz val="9"/>
            <color indexed="81"/>
            <rFont val="Tahoma"/>
            <family val="2"/>
          </rPr>
          <t xml:space="preserve">(6), 537-544.
</t>
        </r>
        <r>
          <rPr>
            <b/>
            <u/>
            <sz val="9"/>
            <color indexed="81"/>
            <rFont val="Tahoma"/>
            <family val="2"/>
          </rPr>
          <t>EndNote (APA 5th  (uow)) Conference Proceedings:</t>
        </r>
        <r>
          <rPr>
            <sz val="9"/>
            <color indexed="81"/>
            <rFont val="Tahoma"/>
            <family val="2"/>
          </rPr>
          <t xml:space="preserve">
</t>
        </r>
        <r>
          <rPr>
            <b/>
            <sz val="9"/>
            <color indexed="81"/>
            <rFont val="Tahoma"/>
            <family val="2"/>
          </rPr>
          <t xml:space="preserve">Fernandez, C. I., Del Castillo, T. F., El Hamdouni, R., &amp; Montero, J. C. </t>
        </r>
        <r>
          <rPr>
            <sz val="9"/>
            <color indexed="81"/>
            <rFont val="Tahoma"/>
            <family val="2"/>
          </rPr>
          <t xml:space="preserve">(2000, Dec 10-12). </t>
        </r>
        <r>
          <rPr>
            <i/>
            <sz val="9"/>
            <color indexed="81"/>
            <rFont val="Tahoma"/>
            <family val="2"/>
          </rPr>
          <t>Verification of landslide susceptibility mapping: A case study.</t>
        </r>
        <r>
          <rPr>
            <sz val="9"/>
            <color indexed="81"/>
            <rFont val="Tahoma"/>
            <family val="2"/>
          </rPr>
          <t xml:space="preserve"> Paper presented at the GISLYT-Project International Workshop, Castro Urdiales, Spain.</t>
        </r>
      </text>
    </comment>
    <comment ref="C50" authorId="0">
      <text>
        <r>
          <rPr>
            <b/>
            <sz val="9"/>
            <color indexed="81"/>
            <rFont val="Tahoma"/>
            <family val="2"/>
          </rPr>
          <t>Renee:</t>
        </r>
        <r>
          <rPr>
            <sz val="9"/>
            <color indexed="81"/>
            <rFont val="Tahoma"/>
            <family val="2"/>
          </rPr>
          <t xml:space="preserve">
journal: 1999
conference: 2000</t>
        </r>
      </text>
    </comment>
    <comment ref="E50" authorId="0">
      <text>
        <r>
          <rPr>
            <b/>
            <sz val="9"/>
            <color indexed="81"/>
            <rFont val="Tahoma"/>
            <family val="2"/>
          </rPr>
          <t xml:space="preserve">Renee (regarding Fernandez </t>
        </r>
        <r>
          <rPr>
            <b/>
            <i/>
            <sz val="9"/>
            <color indexed="81"/>
            <rFont val="Tahoma"/>
            <family val="2"/>
          </rPr>
          <t>et al.,</t>
        </r>
        <r>
          <rPr>
            <b/>
            <sz val="9"/>
            <color indexed="81"/>
            <rFont val="Tahoma"/>
            <family val="2"/>
          </rPr>
          <t xml:space="preserve"> 1999)</t>
        </r>
        <r>
          <rPr>
            <b/>
            <sz val="9"/>
            <color indexed="81"/>
            <rFont val="Tahoma"/>
            <family val="2"/>
          </rPr>
          <t>:</t>
        </r>
        <r>
          <rPr>
            <sz val="9"/>
            <color indexed="81"/>
            <rFont val="Tahoma"/>
            <family val="2"/>
          </rPr>
          <t xml:space="preserve">
</t>
        </r>
        <r>
          <rPr>
            <b/>
            <sz val="9"/>
            <color indexed="81"/>
            <rFont val="Tahoma"/>
            <family val="2"/>
          </rPr>
          <t>This paper isn't that great</t>
        </r>
        <r>
          <rPr>
            <sz val="9"/>
            <color indexed="81"/>
            <rFont val="Tahoma"/>
            <family val="2"/>
          </rPr>
          <t xml:space="preserve"> in terms of method or variables in landslide susceptibility assessment. Instead it </t>
        </r>
        <r>
          <rPr>
            <b/>
            <sz val="9"/>
            <color indexed="81"/>
            <rFont val="Tahoma"/>
            <family val="2"/>
          </rPr>
          <t>focuses on different landslide types and validation.</t>
        </r>
        <r>
          <rPr>
            <sz val="9"/>
            <color indexed="81"/>
            <rFont val="Tahoma"/>
            <family val="2"/>
          </rPr>
          <t xml:space="preserve"> They use the matrix method (quantitative that establishes an instability index) and give a list of variables, but nothing exciting.</t>
        </r>
      </text>
    </comment>
    <comment ref="Y50" authorId="0">
      <text>
        <r>
          <rPr>
            <b/>
            <sz val="9"/>
            <color indexed="81"/>
            <rFont val="Tahoma"/>
            <family val="2"/>
          </rPr>
          <t xml:space="preserve">McAdoo, B. G., Pratson, L. F., &amp; Orange, D. L. </t>
        </r>
        <r>
          <rPr>
            <sz val="9"/>
            <color indexed="81"/>
            <rFont val="Tahoma"/>
            <family val="2"/>
          </rPr>
          <t xml:space="preserve">(2000). Submarine landslide geomorphology, US continental slope. </t>
        </r>
        <r>
          <rPr>
            <i/>
            <sz val="9"/>
            <color indexed="81"/>
            <rFont val="Tahoma"/>
            <family val="2"/>
          </rPr>
          <t>Marine Geology, 169</t>
        </r>
        <r>
          <rPr>
            <sz val="9"/>
            <color indexed="81"/>
            <rFont val="Tahoma"/>
            <family val="2"/>
          </rPr>
          <t>(1-2), 103-136.</t>
        </r>
      </text>
    </comment>
    <comment ref="A51" authorId="0">
      <text>
        <r>
          <rPr>
            <b/>
            <sz val="9"/>
            <color indexed="81"/>
            <rFont val="Tahoma"/>
            <family val="2"/>
          </rPr>
          <t xml:space="preserve">Renee: Chapter:
</t>
        </r>
        <r>
          <rPr>
            <sz val="9"/>
            <color indexed="81"/>
            <rFont val="Tahoma"/>
            <family val="2"/>
          </rPr>
          <t xml:space="preserve">
Literature Review
Input Factors
Validation</t>
        </r>
      </text>
    </comment>
    <comment ref="B51" authorId="0">
      <text>
        <r>
          <rPr>
            <b/>
            <sz val="9"/>
            <color indexed="81"/>
            <rFont val="Tahoma"/>
            <family val="2"/>
          </rPr>
          <t xml:space="preserve">Guzzetti, F., Carrara, A., Cardinali, M., &amp; Reichenbach, P. </t>
        </r>
        <r>
          <rPr>
            <sz val="9"/>
            <color indexed="81"/>
            <rFont val="Tahoma"/>
            <family val="2"/>
          </rPr>
          <t>(1999). Landslide hazard evaluation: a review of current techniques and their application in a multi-scale study, Central Italy.</t>
        </r>
        <r>
          <rPr>
            <i/>
            <sz val="9"/>
            <color indexed="81"/>
            <rFont val="Tahoma"/>
            <family val="2"/>
          </rPr>
          <t xml:space="preserve"> Geomorphology, 31</t>
        </r>
        <r>
          <rPr>
            <sz val="9"/>
            <color indexed="81"/>
            <rFont val="Tahoma"/>
            <family val="2"/>
          </rPr>
          <t>(1-4), 181-216.</t>
        </r>
      </text>
    </comment>
    <comment ref="E51" authorId="0">
      <text>
        <r>
          <rPr>
            <b/>
            <sz val="9"/>
            <color indexed="81"/>
            <rFont val="Tahoma"/>
            <family val="2"/>
          </rPr>
          <t xml:space="preserve">Renee (regarding Guzzetti </t>
        </r>
        <r>
          <rPr>
            <b/>
            <i/>
            <sz val="9"/>
            <color indexed="81"/>
            <rFont val="Tahoma"/>
            <family val="2"/>
          </rPr>
          <t xml:space="preserve">et al., </t>
        </r>
        <r>
          <rPr>
            <b/>
            <sz val="9"/>
            <color indexed="81"/>
            <rFont val="Tahoma"/>
            <family val="2"/>
          </rPr>
          <t>1999)</t>
        </r>
        <r>
          <rPr>
            <b/>
            <sz val="9"/>
            <color indexed="81"/>
            <rFont val="Tahoma"/>
            <family val="2"/>
          </rPr>
          <t>:</t>
        </r>
        <r>
          <rPr>
            <sz val="9"/>
            <color indexed="81"/>
            <rFont val="Tahoma"/>
            <family val="2"/>
          </rPr>
          <t xml:space="preserve">
Discusses landslide hazards, issues for people (third world &amp; industrial countries) and best approach to deal with hazard with a spatial assessment of landslide hazard being implemented. States that "reliability of these maps and the criteria behind these hazard evaluations are ill-formalized or poorly documented" and that "geomorphological information remains largely descriptive and subjective" - unsuitable? 
"... testing the proficiency and limitations of multivariate statisitcal techniques..."</t>
        </r>
      </text>
    </comment>
    <comment ref="G51" authorId="0">
      <text>
        <r>
          <rPr>
            <b/>
            <sz val="9"/>
            <color indexed="81"/>
            <rFont val="Tahoma"/>
            <family val="2"/>
          </rPr>
          <t>Renee:</t>
        </r>
        <r>
          <rPr>
            <sz val="9"/>
            <color indexed="81"/>
            <rFont val="Tahoma"/>
            <family val="2"/>
          </rPr>
          <t xml:space="preserve">
Cited 165 times</t>
        </r>
      </text>
    </comment>
    <comment ref="I51" authorId="0">
      <text>
        <r>
          <rPr>
            <b/>
            <sz val="9"/>
            <color indexed="81"/>
            <rFont val="Tahoma"/>
            <family val="2"/>
          </rPr>
          <t>Renee: Chapter:</t>
        </r>
        <r>
          <rPr>
            <sz val="9"/>
            <color indexed="81"/>
            <rFont val="Tahoma"/>
            <family val="2"/>
          </rPr>
          <t xml:space="preserve">
Input Factors</t>
        </r>
      </text>
    </comment>
    <comment ref="J51" authorId="0">
      <text>
        <r>
          <rPr>
            <b/>
            <sz val="9"/>
            <color indexed="81"/>
            <rFont val="Tahoma"/>
            <family val="2"/>
          </rPr>
          <t xml:space="preserve">Catani, F., Casagli, N., Ermini, L., Righini, G., &amp; Menduni, G. </t>
        </r>
        <r>
          <rPr>
            <sz val="9"/>
            <color indexed="81"/>
            <rFont val="Tahoma"/>
            <family val="2"/>
          </rPr>
          <t xml:space="preserve">(2005). Landslide hazard and risk mapping at catchment scale 2005 Arno River basin. </t>
        </r>
        <r>
          <rPr>
            <i/>
            <sz val="9"/>
            <color indexed="81"/>
            <rFont val="Tahoma"/>
            <family val="2"/>
          </rPr>
          <t>Landslides 2</t>
        </r>
        <r>
          <rPr>
            <sz val="9"/>
            <color indexed="81"/>
            <rFont val="Tahoma"/>
            <family val="2"/>
          </rPr>
          <t>(4), 329-342.</t>
        </r>
      </text>
    </comment>
    <comment ref="M51" authorId="0">
      <text>
        <r>
          <rPr>
            <b/>
            <sz val="9"/>
            <color indexed="81"/>
            <rFont val="Tahoma"/>
            <family val="2"/>
          </rPr>
          <t xml:space="preserve">Renee (regarding Catani </t>
        </r>
        <r>
          <rPr>
            <b/>
            <i/>
            <sz val="9"/>
            <color indexed="81"/>
            <rFont val="Tahoma"/>
            <family val="2"/>
          </rPr>
          <t xml:space="preserve">et al., </t>
        </r>
        <r>
          <rPr>
            <b/>
            <sz val="9"/>
            <color indexed="81"/>
            <rFont val="Tahoma"/>
            <family val="2"/>
          </rPr>
          <t>2005):</t>
        </r>
        <r>
          <rPr>
            <sz val="9"/>
            <color indexed="81"/>
            <rFont val="Tahoma"/>
            <family val="2"/>
          </rPr>
          <t xml:space="preserve">
Analyse landslide risk in the Arno River basin (Italy), through statistical methods implemented in an ANN which uses unique condition units (UCU) using lithology, land cover, slope gradient, slope curvature, and upslope contributing area as variables. 
They use a landslide frequency-size distribution which relates to landslide inventories but allows for the time variable (recurrence time). 
The results were validated and now available for integration and implementation with land planning, risk prevention, and practices at national and international level.</t>
        </r>
      </text>
    </comment>
    <comment ref="Y51" authorId="0">
      <text>
        <r>
          <rPr>
            <b/>
            <sz val="9"/>
            <color indexed="81"/>
            <rFont val="Tahoma"/>
            <family val="2"/>
          </rPr>
          <t xml:space="preserve">Metternicht, G., Hurni, L., &amp; Gogu, R. </t>
        </r>
        <r>
          <rPr>
            <sz val="9"/>
            <color indexed="81"/>
            <rFont val="Tahoma"/>
            <family val="2"/>
          </rPr>
          <t xml:space="preserve">(2005). Remote sensing of landslides: An analysis of the potential contribution to geo-spatial systems for hazard assessment in mountainous environments. </t>
        </r>
        <r>
          <rPr>
            <i/>
            <sz val="9"/>
            <color indexed="81"/>
            <rFont val="Tahoma"/>
            <family val="2"/>
          </rPr>
          <t>Remote Sensing of Environment, 98</t>
        </r>
        <r>
          <rPr>
            <sz val="9"/>
            <color indexed="81"/>
            <rFont val="Tahoma"/>
            <family val="2"/>
          </rPr>
          <t>(2-3), 284-303.</t>
        </r>
      </text>
    </comment>
    <comment ref="A52" authorId="0">
      <text>
        <r>
          <rPr>
            <b/>
            <sz val="9"/>
            <color indexed="81"/>
            <rFont val="Tahoma"/>
            <family val="2"/>
          </rPr>
          <t>Renee:</t>
        </r>
        <r>
          <rPr>
            <sz val="9"/>
            <color indexed="81"/>
            <rFont val="Tahoma"/>
            <family val="2"/>
          </rPr>
          <t xml:space="preserve">
Introduction
Literature Review
Input Factors
Weights of Evidence</t>
        </r>
      </text>
    </comment>
    <comment ref="B52" authorId="0">
      <text>
        <r>
          <rPr>
            <b/>
            <sz val="9"/>
            <color indexed="81"/>
            <rFont val="Tahoma"/>
            <family val="2"/>
          </rPr>
          <t xml:space="preserve">He, Y. P., &amp; Beighley, R. E. </t>
        </r>
        <r>
          <rPr>
            <sz val="9"/>
            <color indexed="81"/>
            <rFont val="Tahoma"/>
            <family val="2"/>
          </rPr>
          <t xml:space="preserve">(2008). GIS-based regional landslide susceptibility mapping: a case study in southern California. </t>
        </r>
        <r>
          <rPr>
            <i/>
            <sz val="9"/>
            <color indexed="81"/>
            <rFont val="Tahoma"/>
            <family val="2"/>
          </rPr>
          <t>Earth Surface Processes and Landforms, 33</t>
        </r>
        <r>
          <rPr>
            <sz val="9"/>
            <color indexed="81"/>
            <rFont val="Tahoma"/>
            <family val="2"/>
          </rPr>
          <t>(3), 380-393.</t>
        </r>
      </text>
    </comment>
    <comment ref="E52" authorId="0">
      <text>
        <r>
          <rPr>
            <b/>
            <sz val="9"/>
            <color indexed="81"/>
            <rFont val="Tahoma"/>
            <family val="2"/>
          </rPr>
          <t>Renee (regarding He &amp; Beighley, 2008):</t>
        </r>
        <r>
          <rPr>
            <sz val="9"/>
            <color indexed="81"/>
            <rFont val="Tahoma"/>
            <family val="2"/>
          </rPr>
          <t xml:space="preserve">
Gives a nice review of the various methods with their advantages and disadvantages (I've commented on these on the "methods" sheet), also an outline of "potential landslide risk factors" they used and their importance.
quantify landslide susceptibility through dimensionless indexes of factor categories, weight them, and apply a GIS-mapping approach to describe extent and location of landslides in southern California.
They mention that "the successful use of one method or another strongly depends on many factors... mapping scale, accuracy of expected resuls and data availability." and suggest statitical methods for regional scale LSA as they are simple to implement, give quantitative results and easily updated.</t>
        </r>
      </text>
    </comment>
    <comment ref="I52" authorId="0">
      <text>
        <r>
          <rPr>
            <b/>
            <sz val="9"/>
            <color indexed="81"/>
            <rFont val="Tahoma"/>
            <family val="2"/>
          </rPr>
          <t>Renee: Chapter:</t>
        </r>
        <r>
          <rPr>
            <sz val="9"/>
            <color indexed="81"/>
            <rFont val="Tahoma"/>
            <family val="2"/>
          </rPr>
          <t xml:space="preserve">
Input Factors
Validation</t>
        </r>
      </text>
    </comment>
    <comment ref="J52" authorId="0">
      <text>
        <r>
          <rPr>
            <b/>
            <sz val="9"/>
            <color indexed="81"/>
            <rFont val="Tahoma"/>
            <family val="2"/>
          </rPr>
          <t xml:space="preserve">Kanungo, D. P., Arora, M. K., Sarkar, S., &amp; Gupta, R. P. </t>
        </r>
        <r>
          <rPr>
            <sz val="9"/>
            <color indexed="81"/>
            <rFont val="Tahoma"/>
            <family val="2"/>
          </rPr>
          <t xml:space="preserve">(2006). A comparative study of conventional, ANN black box, fuzzy and combined neural and fuzzy weighting proedures for landslide susceptibility zonation in Darjeeling Himalayas. </t>
        </r>
        <r>
          <rPr>
            <i/>
            <sz val="9"/>
            <color indexed="81"/>
            <rFont val="Tahoma"/>
            <family val="2"/>
          </rPr>
          <t>Engineering Geology, 85</t>
        </r>
        <r>
          <rPr>
            <sz val="9"/>
            <color indexed="81"/>
            <rFont val="Tahoma"/>
            <family val="2"/>
          </rPr>
          <t>(3-4), 347-366.</t>
        </r>
      </text>
    </comment>
    <comment ref="M52" authorId="0">
      <text>
        <r>
          <rPr>
            <b/>
            <sz val="9"/>
            <color indexed="81"/>
            <rFont val="Tahoma"/>
            <family val="2"/>
          </rPr>
          <t xml:space="preserve">Renee (regarding Kanungo </t>
        </r>
        <r>
          <rPr>
            <b/>
            <i/>
            <sz val="9"/>
            <color indexed="81"/>
            <rFont val="Tahoma"/>
            <family val="2"/>
          </rPr>
          <t xml:space="preserve">et al., </t>
        </r>
        <r>
          <rPr>
            <b/>
            <sz val="9"/>
            <color indexed="81"/>
            <rFont val="Tahoma"/>
            <family val="2"/>
          </rPr>
          <t>2006):</t>
        </r>
        <r>
          <rPr>
            <sz val="9"/>
            <color indexed="81"/>
            <rFont val="Tahoma"/>
            <family val="2"/>
          </rPr>
          <t xml:space="preserve">
Compare conventional (exepert opinion) and objective weighting systems (ANN, fuzzy set theory, and combination of the two) in LSZ mapping. Create and compare four maps and determine which is better.</t>
        </r>
      </text>
    </comment>
    <comment ref="Y52" authorId="0">
      <text>
        <r>
          <rPr>
            <b/>
            <sz val="9"/>
            <color indexed="81"/>
            <rFont val="Tahoma"/>
            <family val="2"/>
          </rPr>
          <t xml:space="preserve">Michael-Leiba, M., Baynes, F., Scott, G., &amp; Granger, K. </t>
        </r>
        <r>
          <rPr>
            <sz val="9"/>
            <color indexed="81"/>
            <rFont val="Tahoma"/>
            <family val="2"/>
          </rPr>
          <t xml:space="preserve">(2003). Regional landslide risk to the Cairns community. </t>
        </r>
        <r>
          <rPr>
            <i/>
            <sz val="9"/>
            <color indexed="81"/>
            <rFont val="Tahoma"/>
            <family val="2"/>
          </rPr>
          <t>Natural Hazards, 30</t>
        </r>
        <r>
          <rPr>
            <sz val="9"/>
            <color indexed="81"/>
            <rFont val="Tahoma"/>
            <family val="2"/>
          </rPr>
          <t>(2), 233-249.</t>
        </r>
      </text>
    </comment>
    <comment ref="A53" authorId="0">
      <text>
        <r>
          <rPr>
            <b/>
            <sz val="9"/>
            <color indexed="81"/>
            <rFont val="Tahoma"/>
            <family val="2"/>
          </rPr>
          <t>Renee: Chapter:</t>
        </r>
        <r>
          <rPr>
            <sz val="9"/>
            <color indexed="81"/>
            <rFont val="Tahoma"/>
            <family val="2"/>
          </rPr>
          <t xml:space="preserve">
Input Factors</t>
        </r>
      </text>
    </comment>
    <comment ref="B53" authorId="0">
      <text>
        <r>
          <rPr>
            <b/>
            <sz val="10"/>
            <color indexed="81"/>
            <rFont val="Arial"/>
            <family val="2"/>
          </rPr>
          <t xml:space="preserve">Jiménez-Perálvarez, J. D., Irigaray, C., El Hamdouni, R., and Chacón, J. (2009). </t>
        </r>
        <r>
          <rPr>
            <sz val="10"/>
            <color indexed="81"/>
            <rFont val="Arial"/>
            <family val="2"/>
          </rPr>
          <t xml:space="preserve"> Building models for automatic landslide-susceptibility analysis, mapping and validation in ArcGIS. </t>
        </r>
        <r>
          <rPr>
            <i/>
            <sz val="10"/>
            <color indexed="81"/>
            <rFont val="Arial"/>
            <family val="2"/>
          </rPr>
          <t>Natural Hazards,</t>
        </r>
        <r>
          <rPr>
            <sz val="10"/>
            <color indexed="81"/>
            <rFont val="Arial"/>
            <family val="2"/>
          </rPr>
          <t xml:space="preserve"> 50(3), 571-590.</t>
        </r>
      </text>
    </comment>
    <comment ref="I53" authorId="0">
      <text>
        <r>
          <rPr>
            <b/>
            <sz val="9"/>
            <color indexed="81"/>
            <rFont val="Tahoma"/>
            <family val="2"/>
          </rPr>
          <t xml:space="preserve">Renee: Chapter:
</t>
        </r>
        <r>
          <rPr>
            <sz val="9"/>
            <color indexed="81"/>
            <rFont val="Tahoma"/>
            <family val="2"/>
          </rPr>
          <t xml:space="preserve">
Literature Review
</t>
        </r>
      </text>
    </comment>
    <comment ref="J53" authorId="0">
      <text>
        <r>
          <rPr>
            <b/>
            <sz val="9"/>
            <color indexed="81"/>
            <rFont val="Tahoma"/>
            <family val="2"/>
          </rPr>
          <t xml:space="preserve">Wu, W. M., &amp; Sidle, R. C. </t>
        </r>
        <r>
          <rPr>
            <sz val="9"/>
            <color indexed="81"/>
            <rFont val="Tahoma"/>
            <family val="2"/>
          </rPr>
          <t xml:space="preserve">(1995). A distributed slope stability model for steep forested basins. </t>
        </r>
        <r>
          <rPr>
            <i/>
            <sz val="9"/>
            <color indexed="81"/>
            <rFont val="Tahoma"/>
            <family val="2"/>
          </rPr>
          <t>Water Resources Research, 31</t>
        </r>
        <r>
          <rPr>
            <sz val="9"/>
            <color indexed="81"/>
            <rFont val="Tahoma"/>
            <family val="2"/>
          </rPr>
          <t>(8), 2097-2110.</t>
        </r>
      </text>
    </comment>
    <comment ref="M53" authorId="0">
      <text>
        <r>
          <rPr>
            <b/>
            <sz val="9"/>
            <color indexed="81"/>
            <rFont val="Tahoma"/>
            <family val="2"/>
          </rPr>
          <t>Renee (regarding Wu &amp; Sidle, 1995):</t>
        </r>
        <r>
          <rPr>
            <sz val="9"/>
            <color indexed="81"/>
            <rFont val="Tahoma"/>
            <family val="2"/>
          </rPr>
          <t xml:space="preserve">
Use a "distributed, physically based slope stability model (dSLAM), based on an infiite slope model, a kinematic wave groundwater model, a continuous change vegetation root strength moel... Integrated with a contour line-based topographic analysis and a geographic information system (GIS) for spatial extraction and display." 
Use the Monte Carlo approach, discuss timber harvesting and storm rainfall (Cedar Creek 1975 storm)  which "triggered widespread landslides" </t>
        </r>
      </text>
    </comment>
    <comment ref="O53" authorId="0">
      <text>
        <r>
          <rPr>
            <b/>
            <sz val="9"/>
            <color indexed="81"/>
            <rFont val="Tahoma"/>
            <family val="2"/>
          </rPr>
          <t>Renee:</t>
        </r>
        <r>
          <rPr>
            <sz val="9"/>
            <color indexed="81"/>
            <rFont val="Tahoma"/>
            <family val="2"/>
          </rPr>
          <t xml:space="preserve">
would be cheaper to check the library - online version costs to access</t>
        </r>
      </text>
    </comment>
    <comment ref="Y53" authorId="0">
      <text>
        <r>
          <rPr>
            <b/>
            <sz val="9"/>
            <color indexed="81"/>
            <rFont val="Tahoma"/>
            <family val="2"/>
          </rPr>
          <t xml:space="preserve">Miller, D. J., &amp; Sias, J. </t>
        </r>
        <r>
          <rPr>
            <sz val="9"/>
            <color indexed="81"/>
            <rFont val="Tahoma"/>
            <family val="2"/>
          </rPr>
          <t xml:space="preserve">(1998). Deciphering large landslides: linking hydrological groundwater and slope stability models through GIS. </t>
        </r>
        <r>
          <rPr>
            <i/>
            <sz val="9"/>
            <color indexed="81"/>
            <rFont val="Tahoma"/>
            <family val="2"/>
          </rPr>
          <t>Hydrological Processes, 12</t>
        </r>
        <r>
          <rPr>
            <sz val="9"/>
            <color indexed="81"/>
            <rFont val="Tahoma"/>
            <family val="2"/>
          </rPr>
          <t xml:space="preserve">(6), 923-941.
</t>
        </r>
      </text>
    </comment>
    <comment ref="A54" authorId="0">
      <text>
        <r>
          <rPr>
            <b/>
            <sz val="9"/>
            <color indexed="81"/>
            <rFont val="Tahoma"/>
            <family val="2"/>
          </rPr>
          <t xml:space="preserve">Renee: Chapter:
</t>
        </r>
        <r>
          <rPr>
            <sz val="9"/>
            <color indexed="81"/>
            <rFont val="Tahoma"/>
            <family val="2"/>
          </rPr>
          <t>Literature Review</t>
        </r>
        <r>
          <rPr>
            <b/>
            <sz val="9"/>
            <color indexed="81"/>
            <rFont val="Tahoma"/>
            <family val="2"/>
          </rPr>
          <t xml:space="preserve">
</t>
        </r>
        <r>
          <rPr>
            <sz val="9"/>
            <color indexed="81"/>
            <rFont val="Tahoma"/>
            <family val="2"/>
          </rPr>
          <t>Input Factors</t>
        </r>
        <r>
          <rPr>
            <b/>
            <sz val="9"/>
            <color indexed="81"/>
            <rFont val="Tahoma"/>
            <family val="2"/>
          </rPr>
          <t xml:space="preserve">
</t>
        </r>
        <r>
          <rPr>
            <sz val="9"/>
            <color indexed="81"/>
            <rFont val="Tahoma"/>
            <family val="2"/>
          </rPr>
          <t>Logistic Regression Method
Validation</t>
        </r>
      </text>
    </comment>
    <comment ref="B54" authorId="0">
      <text>
        <r>
          <rPr>
            <b/>
            <sz val="9"/>
            <color indexed="81"/>
            <rFont val="Tahoma"/>
            <family val="2"/>
          </rPr>
          <t xml:space="preserve">Lee, S. </t>
        </r>
        <r>
          <rPr>
            <sz val="9"/>
            <color indexed="81"/>
            <rFont val="Tahoma"/>
            <family val="2"/>
          </rPr>
          <t xml:space="preserve">(2004). Application of likelihood ratio and logistic regression models to landslide susceptibility mapping using GIS. </t>
        </r>
        <r>
          <rPr>
            <i/>
            <sz val="9"/>
            <color indexed="81"/>
            <rFont val="Tahoma"/>
            <family val="2"/>
          </rPr>
          <t>Environmental Management, 34</t>
        </r>
        <r>
          <rPr>
            <sz val="9"/>
            <color indexed="81"/>
            <rFont val="Tahoma"/>
            <family val="2"/>
          </rPr>
          <t xml:space="preserve">(2), 223-232.
</t>
        </r>
      </text>
    </comment>
    <comment ref="E54" authorId="0">
      <text>
        <r>
          <rPr>
            <b/>
            <sz val="9"/>
            <color indexed="81"/>
            <rFont val="Tahoma"/>
            <family val="2"/>
          </rPr>
          <t>Renee (regarding Lee, 2004):</t>
        </r>
        <r>
          <rPr>
            <sz val="9"/>
            <color indexed="81"/>
            <rFont val="Tahoma"/>
            <family val="2"/>
          </rPr>
          <t xml:space="preserve">
for LSM, they apply and verify "a Bayesian probability model, a likelihood ratio and statistical model, and logistic regression (to Janghung, Korea) using GIS. Logistic regression was higher in prediction 'accuracy' than the likelihood ratio model.
Factors of influence (slope gradient, slope aspect, and curvature of topography, soil texture, soil material, soil drainage, soil effective depth, forest type, diameter and density, land cover) were derived from sat. imagery, field surveys, and spatial databases</t>
        </r>
      </text>
    </comment>
    <comment ref="Y54" authorId="0">
      <text>
        <r>
          <rPr>
            <b/>
            <sz val="9"/>
            <color indexed="81"/>
            <rFont val="Tahoma"/>
            <family val="2"/>
          </rPr>
          <t xml:space="preserve">Ostir, K., Veljanovski, T., Podobnikar, T., &amp; Stancic, Z. </t>
        </r>
        <r>
          <rPr>
            <sz val="9"/>
            <color indexed="81"/>
            <rFont val="Tahoma"/>
            <family val="2"/>
          </rPr>
          <t xml:space="preserve">(2003). Application of satellite remote sensing in natural hazard management: the Mount Mangart landslide case study. </t>
        </r>
        <r>
          <rPr>
            <i/>
            <sz val="9"/>
            <color indexed="81"/>
            <rFont val="Tahoma"/>
            <family val="2"/>
          </rPr>
          <t>International Journal of Remote Sensing, 24</t>
        </r>
        <r>
          <rPr>
            <sz val="9"/>
            <color indexed="81"/>
            <rFont val="Tahoma"/>
            <family val="2"/>
          </rPr>
          <t>(20), 3983-4002.</t>
        </r>
      </text>
    </comment>
    <comment ref="AA54" authorId="0">
      <text>
        <r>
          <rPr>
            <b/>
            <sz val="9"/>
            <color indexed="81"/>
            <rFont val="Tahoma"/>
            <family val="2"/>
          </rPr>
          <t xml:space="preserve">Renee (regarding Ostir </t>
        </r>
        <r>
          <rPr>
            <b/>
            <i/>
            <sz val="9"/>
            <color indexed="81"/>
            <rFont val="Tahoma"/>
            <family val="2"/>
          </rPr>
          <t xml:space="preserve">et al., </t>
        </r>
        <r>
          <rPr>
            <b/>
            <sz val="9"/>
            <color indexed="81"/>
            <rFont val="Tahoma"/>
            <family val="2"/>
          </rPr>
          <t xml:space="preserve">2003):
</t>
        </r>
        <r>
          <rPr>
            <sz val="9"/>
            <color indexed="81"/>
            <rFont val="Tahoma"/>
            <family val="2"/>
          </rPr>
          <t xml:space="preserve">Mainly remote sensing for natural hazard monitoring, but does include some "details on processing optical (SPOT, Landsat) and radar (ERS, RADARSAT) satellite imagery..." Also describes "basic image interpretation and advanced GIS integration and analysis" 
</t>
        </r>
      </text>
    </comment>
    <comment ref="A55" authorId="0">
      <text>
        <r>
          <rPr>
            <b/>
            <sz val="9"/>
            <color indexed="81"/>
            <rFont val="Tahoma"/>
            <family val="2"/>
          </rPr>
          <t xml:space="preserve">Renee: Chapter:
</t>
        </r>
        <r>
          <rPr>
            <sz val="9"/>
            <color indexed="81"/>
            <rFont val="Tahoma"/>
            <family val="2"/>
          </rPr>
          <t xml:space="preserve">
Literature Review
Input Factors</t>
        </r>
      </text>
    </comment>
    <comment ref="B55" authorId="0">
      <text>
        <r>
          <rPr>
            <b/>
            <sz val="9"/>
            <color indexed="81"/>
            <rFont val="Tahoma"/>
            <family val="2"/>
          </rPr>
          <t xml:space="preserve">Lee, S. </t>
        </r>
        <r>
          <rPr>
            <sz val="9"/>
            <color indexed="81"/>
            <rFont val="Tahoma"/>
            <family val="2"/>
          </rPr>
          <t xml:space="preserve">(2007). Application and verification of fuzzy algebraic operators to landslide susceptibility mapping. </t>
        </r>
        <r>
          <rPr>
            <i/>
            <sz val="9"/>
            <color indexed="81"/>
            <rFont val="Tahoma"/>
            <family val="2"/>
          </rPr>
          <t xml:space="preserve"> Environmental Geology, 52</t>
        </r>
        <r>
          <rPr>
            <sz val="9"/>
            <color indexed="81"/>
            <rFont val="Tahoma"/>
            <family val="2"/>
          </rPr>
          <t>(4), 615-623.</t>
        </r>
      </text>
    </comment>
    <comment ref="C55" authorId="0">
      <text>
        <r>
          <rPr>
            <b/>
            <sz val="9"/>
            <color indexed="81"/>
            <rFont val="Tahoma"/>
            <family val="2"/>
          </rPr>
          <t>Renee:</t>
        </r>
        <r>
          <rPr>
            <sz val="9"/>
            <color indexed="81"/>
            <rFont val="Tahoma"/>
            <family val="2"/>
          </rPr>
          <t xml:space="preserve">
Apr. 2007</t>
        </r>
      </text>
    </comment>
    <comment ref="E55" authorId="0">
      <text>
        <r>
          <rPr>
            <b/>
            <sz val="9"/>
            <color indexed="81"/>
            <rFont val="Tahoma"/>
            <family val="2"/>
          </rPr>
          <t>Renee (regarding Lee, 2007):</t>
        </r>
        <r>
          <rPr>
            <sz val="9"/>
            <color indexed="81"/>
            <rFont val="Tahoma"/>
            <family val="2"/>
          </rPr>
          <t xml:space="preserve">
Apply and evaluate fuzzy logic in LSM with a selection of 8 variables that relate to topography, soil, linearments, forest and land cover. They found that among the fuzzy operators used, the gamma one  showed the best accuracy (84.68%) while the fuzzy operator applied was the worst (66.50%).
Might be an ok one to read to find out more about fuzzy logic.</t>
        </r>
      </text>
    </comment>
    <comment ref="J55" authorId="0">
      <text>
        <r>
          <rPr>
            <b/>
            <sz val="9"/>
            <color indexed="81"/>
            <rFont val="Tahoma"/>
            <family val="2"/>
          </rPr>
          <t xml:space="preserve">Fell, R., Corominas, J., Bonnard, C., Cascini, L., Leroi, E., Savage, W. Z. (on behalf of the JTC-1 Joint Technical Committee on Landslides and Engineered Slopes. </t>
        </r>
        <r>
          <rPr>
            <sz val="9"/>
            <color indexed="81"/>
            <rFont val="Tahoma"/>
            <family val="2"/>
          </rPr>
          <t xml:space="preserve">(2008). Guidelines for landslide susceptibility, hazard and risk zoning for land-use planning. </t>
        </r>
        <r>
          <rPr>
            <i/>
            <sz val="9"/>
            <color indexed="81"/>
            <rFont val="Tahoma"/>
            <family val="2"/>
          </rPr>
          <t>Engineering Geology, 102</t>
        </r>
        <r>
          <rPr>
            <sz val="9"/>
            <color indexed="81"/>
            <rFont val="Tahoma"/>
            <family val="2"/>
          </rPr>
          <t>(3-4), 99-111.</t>
        </r>
      </text>
    </comment>
    <comment ref="Y55" authorId="0">
      <text>
        <r>
          <rPr>
            <b/>
            <sz val="9"/>
            <color indexed="81"/>
            <rFont val="Tahoma"/>
            <family val="2"/>
          </rPr>
          <t xml:space="preserve">Oztekin, B., &amp; Topal, T. </t>
        </r>
        <r>
          <rPr>
            <sz val="9"/>
            <color indexed="81"/>
            <rFont val="Tahoma"/>
            <family val="2"/>
          </rPr>
          <t xml:space="preserve">(2005). GIS-based detachment susceptibility analyses of a cut slope in limestone, Ankara- Turkey. </t>
        </r>
        <r>
          <rPr>
            <i/>
            <sz val="9"/>
            <color indexed="81"/>
            <rFont val="Tahoma"/>
            <family val="2"/>
          </rPr>
          <t>Environmental Geology, 49</t>
        </r>
        <r>
          <rPr>
            <sz val="9"/>
            <color indexed="81"/>
            <rFont val="Tahoma"/>
            <family val="2"/>
          </rPr>
          <t>(1), 124-132.</t>
        </r>
      </text>
    </comment>
    <comment ref="A56" authorId="0">
      <text>
        <r>
          <rPr>
            <b/>
            <sz val="9"/>
            <color indexed="81"/>
            <rFont val="Tahoma"/>
            <family val="2"/>
          </rPr>
          <t xml:space="preserve">Renee: Chapter:
</t>
        </r>
        <r>
          <rPr>
            <sz val="9"/>
            <color indexed="81"/>
            <rFont val="Tahoma"/>
            <family val="2"/>
          </rPr>
          <t xml:space="preserve">
Literature Review
Weights of Evidence</t>
        </r>
      </text>
    </comment>
    <comment ref="B56" authorId="0">
      <text>
        <r>
          <rPr>
            <b/>
            <sz val="9"/>
            <color indexed="81"/>
            <rFont val="Tahoma"/>
            <family val="2"/>
          </rPr>
          <t xml:space="preserve">Lee, S., &amp; Choi, J. </t>
        </r>
        <r>
          <rPr>
            <sz val="9"/>
            <color indexed="81"/>
            <rFont val="Tahoma"/>
            <family val="2"/>
          </rPr>
          <t xml:space="preserve">(2004). Landslide susceptibility mapping using GIS and the weight-of-evidence model. </t>
        </r>
        <r>
          <rPr>
            <i/>
            <sz val="9"/>
            <color indexed="81"/>
            <rFont val="Tahoma"/>
            <family val="2"/>
          </rPr>
          <t>International Journal of Geographical Information Science, 18</t>
        </r>
        <r>
          <rPr>
            <sz val="9"/>
            <color indexed="81"/>
            <rFont val="Tahoma"/>
            <family val="2"/>
          </rPr>
          <t>(8), 789-814.</t>
        </r>
      </text>
    </comment>
    <comment ref="E56" authorId="0">
      <text>
        <r>
          <rPr>
            <b/>
            <sz val="9"/>
            <color indexed="81"/>
            <rFont val="Tahoma"/>
            <family val="2"/>
          </rPr>
          <t>Renee (regarding Lee &amp; Choi, 2004):</t>
        </r>
        <r>
          <rPr>
            <sz val="9"/>
            <color indexed="81"/>
            <rFont val="Tahoma"/>
            <family val="2"/>
          </rPr>
          <t xml:space="preserve">
Use weights of evidence - outline the theory behind it and the calculations used. Also determine which combination of factors (</t>
        </r>
        <r>
          <rPr>
            <i/>
            <sz val="9"/>
            <color indexed="81"/>
            <rFont val="Tahoma"/>
            <family val="2"/>
          </rPr>
          <t>slope - angle, curvature, aspect; topography, lithology, land cover, forest- density, type; timber - age, diameter; soil- texture, material, drainage &amp; effective thickness; and distance to lineament</t>
        </r>
        <r>
          <rPr>
            <sz val="9"/>
            <color indexed="81"/>
            <rFont val="Tahoma"/>
            <family val="2"/>
          </rPr>
          <t>)  gave the best result (slope angle, timber diameter, slope curvature, topography, lithology, dist. to lineament).</t>
        </r>
      </text>
    </comment>
    <comment ref="Y56" authorId="0">
      <text>
        <r>
          <rPr>
            <b/>
            <sz val="9"/>
            <color indexed="81"/>
            <rFont val="Tahoma"/>
            <family val="2"/>
          </rPr>
          <t xml:space="preserve">Powers, P. S., Chiale, M., &amp; Savage, W. L. </t>
        </r>
        <r>
          <rPr>
            <sz val="9"/>
            <color indexed="81"/>
            <rFont val="Tahoma"/>
            <family val="2"/>
          </rPr>
          <t xml:space="preserve">(1996). A digital photogrammatic method for measuring horizontal surficial movements on the Slumgullion earthflow, Hinsdale county, Colorado. </t>
        </r>
        <r>
          <rPr>
            <i/>
            <sz val="9"/>
            <color indexed="81"/>
            <rFont val="Tahoma"/>
            <family val="2"/>
          </rPr>
          <t>Computers &amp; Geosciences, 22</t>
        </r>
        <r>
          <rPr>
            <sz val="9"/>
            <color indexed="81"/>
            <rFont val="Tahoma"/>
            <family val="2"/>
          </rPr>
          <t>(6), 651-663.</t>
        </r>
      </text>
    </comment>
    <comment ref="A57" authorId="0">
      <text>
        <r>
          <rPr>
            <b/>
            <sz val="9"/>
            <color indexed="81"/>
            <rFont val="Tahoma"/>
            <family val="2"/>
          </rPr>
          <t xml:space="preserve">Renee: Chapter:
</t>
        </r>
        <r>
          <rPr>
            <sz val="9"/>
            <color indexed="81"/>
            <rFont val="Tahoma"/>
            <family val="2"/>
          </rPr>
          <t xml:space="preserve">
Literature Review
</t>
        </r>
      </text>
    </comment>
    <comment ref="B57" authorId="0">
      <text>
        <r>
          <rPr>
            <b/>
            <sz val="9"/>
            <color indexed="81"/>
            <rFont val="Tahoma"/>
            <family val="2"/>
          </rPr>
          <t xml:space="preserve">Lee, S., Choi, J., &amp; Min, K. </t>
        </r>
        <r>
          <rPr>
            <sz val="9"/>
            <color indexed="81"/>
            <rFont val="Tahoma"/>
            <family val="2"/>
          </rPr>
          <t xml:space="preserve">(2002). Landslide susceptibility analysis and verification using the Bayesian probability model. </t>
        </r>
        <r>
          <rPr>
            <i/>
            <sz val="9"/>
            <color indexed="81"/>
            <rFont val="Tahoma"/>
            <family val="2"/>
          </rPr>
          <t>Environmental Geology, 43</t>
        </r>
        <r>
          <rPr>
            <sz val="9"/>
            <color indexed="81"/>
            <rFont val="Tahoma"/>
            <family val="2"/>
          </rPr>
          <t>(1-2), 120-131.</t>
        </r>
      </text>
    </comment>
    <comment ref="C57" authorId="0">
      <text>
        <r>
          <rPr>
            <b/>
            <sz val="9"/>
            <color indexed="81"/>
            <rFont val="Tahoma"/>
            <family val="2"/>
          </rPr>
          <t>Renee:</t>
        </r>
        <r>
          <rPr>
            <sz val="9"/>
            <color indexed="81"/>
            <rFont val="Tahoma"/>
            <family val="2"/>
          </rPr>
          <t xml:space="preserve">
Dec. 2002</t>
        </r>
      </text>
    </comment>
    <comment ref="D57" authorId="0">
      <text>
        <r>
          <rPr>
            <b/>
            <sz val="9"/>
            <color indexed="81"/>
            <rFont val="Tahoma"/>
            <family val="2"/>
          </rPr>
          <t>Renee:</t>
        </r>
        <r>
          <rPr>
            <sz val="9"/>
            <color indexed="81"/>
            <rFont val="Tahoma"/>
            <family val="2"/>
          </rPr>
          <t xml:space="preserve">
Haven't used 2002a yet!!!</t>
        </r>
      </text>
    </comment>
    <comment ref="E57"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(2002):</t>
        </r>
        <r>
          <rPr>
            <sz val="9"/>
            <color indexed="81"/>
            <rFont val="Tahoma"/>
            <family val="2"/>
          </rPr>
          <t xml:space="preserve">
Use weights-of-evidence and GIS to determine landslide susceptibility. Involve the use of conditional independence and several combinations of the weighted factors to determine various LSI output maps (using 6 classes classified by equal intervals) which are then verified using success rate curves. 
Factors considered include: slope, aspect, curvature, soil (material, texture, drainage, effective thickneess), land cover, wood (type, age, diameter, density).
</t>
        </r>
      </text>
    </comment>
    <comment ref="I57" authorId="0">
      <text>
        <r>
          <rPr>
            <b/>
            <sz val="9"/>
            <color indexed="81"/>
            <rFont val="Tahoma"/>
            <family val="2"/>
          </rPr>
          <t xml:space="preserve">Renee: Chapter:
</t>
        </r>
        <r>
          <rPr>
            <sz val="9"/>
            <color indexed="81"/>
            <rFont val="Tahoma"/>
            <family val="2"/>
          </rPr>
          <t xml:space="preserve">Logistic Regression Method
</t>
        </r>
      </text>
    </comment>
    <comment ref="J57" authorId="0">
      <text>
        <r>
          <rPr>
            <b/>
            <sz val="9"/>
            <color indexed="81"/>
            <rFont val="Tahoma"/>
            <family val="2"/>
          </rPr>
          <t xml:space="preserve">Chen, M. H., &amp; Shao, Q. M. </t>
        </r>
        <r>
          <rPr>
            <sz val="9"/>
            <color indexed="81"/>
            <rFont val="Tahoma"/>
            <family val="2"/>
          </rPr>
          <t xml:space="preserve">(2001). Propriety of posterior distribution for dichotomous quantal response models. </t>
        </r>
        <r>
          <rPr>
            <i/>
            <sz val="9"/>
            <color indexed="81"/>
            <rFont val="Tahoma"/>
            <family val="2"/>
          </rPr>
          <t>Proceedings of the American Mathematical Society, 129</t>
        </r>
        <r>
          <rPr>
            <sz val="9"/>
            <color indexed="81"/>
            <rFont val="Tahoma"/>
            <family val="2"/>
          </rPr>
          <t xml:space="preserve">(1), 293-302.
</t>
        </r>
      </text>
    </comment>
    <comment ref="Y57" authorId="0">
      <text>
        <r>
          <rPr>
            <b/>
            <sz val="9"/>
            <color indexed="81"/>
            <rFont val="Tahoma"/>
            <family val="2"/>
          </rPr>
          <t xml:space="preserve">Roessner, S., Wetzel, H.U., Kaufmann, H., Sarnagoev, A. </t>
        </r>
        <r>
          <rPr>
            <sz val="9"/>
            <color indexed="81"/>
            <rFont val="Tahoma"/>
            <family val="2"/>
          </rPr>
          <t xml:space="preserve">(2005). Potential of satellite remote sensing and GIS for landslide hazard assessment in southern Kyrgyzstan (Central Asia). </t>
        </r>
        <r>
          <rPr>
            <i/>
            <sz val="9"/>
            <color indexed="81"/>
            <rFont val="Tahoma"/>
            <family val="2"/>
          </rPr>
          <t>Natural Hazards 35</t>
        </r>
        <r>
          <rPr>
            <sz val="9"/>
            <color indexed="81"/>
            <rFont val="Tahoma"/>
            <family val="2"/>
          </rPr>
          <t xml:space="preserve">(3), 395-416.
</t>
        </r>
      </text>
    </comment>
    <comment ref="A58" authorId="0">
      <text>
        <r>
          <rPr>
            <b/>
            <sz val="9"/>
            <color indexed="81"/>
            <rFont val="Tahoma"/>
            <family val="2"/>
          </rPr>
          <t xml:space="preserve">Renee: Chapter:
</t>
        </r>
        <r>
          <rPr>
            <sz val="9"/>
            <color indexed="81"/>
            <rFont val="Tahoma"/>
            <family val="2"/>
          </rPr>
          <t xml:space="preserve">
Literature Review
Input Factors
Weights of Evidence
Validation</t>
        </r>
      </text>
    </comment>
    <comment ref="B58" authorId="0">
      <text>
        <r>
          <rPr>
            <b/>
            <sz val="9"/>
            <color indexed="81"/>
            <rFont val="Tahoma"/>
            <family val="2"/>
          </rPr>
          <t xml:space="preserve">Lee, S. &amp; Dan, N. T. </t>
        </r>
        <r>
          <rPr>
            <sz val="9"/>
            <color indexed="81"/>
            <rFont val="Tahoma"/>
            <family val="2"/>
          </rPr>
          <t xml:space="preserve">(2005). Probablistic landslide susceptibility mapping on the Lai Chau province of Vietnam: focus on the relationship between tectonic fractures and landslides. </t>
        </r>
        <r>
          <rPr>
            <i/>
            <sz val="9"/>
            <color indexed="81"/>
            <rFont val="Tahoma"/>
            <family val="2"/>
          </rPr>
          <t>Environmental Geology, 48</t>
        </r>
        <r>
          <rPr>
            <sz val="9"/>
            <color indexed="81"/>
            <rFont val="Tahoma"/>
            <family val="2"/>
          </rPr>
          <t>(6), 778-787.</t>
        </r>
      </text>
    </comment>
    <comment ref="E58" authorId="0">
      <text>
        <r>
          <rPr>
            <b/>
            <sz val="9"/>
            <color indexed="81"/>
            <rFont val="Tahoma"/>
            <family val="2"/>
          </rPr>
          <t>Renee (regarding Lee &amp; Dan, 2005):</t>
        </r>
        <r>
          <rPr>
            <sz val="9"/>
            <color indexed="81"/>
            <rFont val="Tahoma"/>
            <family val="2"/>
          </rPr>
          <t xml:space="preserve">
They "focus on the relationship between tectonic fractures and landslides."  A probability frequency ratio model was used in landslide susceptibility mapping of Lai Chau (Vietnam), an area where "the grade of tectonic fracture is closely related to landslide occurrence."</t>
        </r>
      </text>
    </comment>
    <comment ref="Y58" authorId="0">
      <text>
        <r>
          <rPr>
            <b/>
            <sz val="9"/>
            <color indexed="81"/>
            <rFont val="Tahoma"/>
            <family val="2"/>
          </rPr>
          <t xml:space="preserve">Sahoo, P. K., Kumar, S., &amp; Singh, R. P. </t>
        </r>
        <r>
          <rPr>
            <sz val="9"/>
            <color indexed="81"/>
            <rFont val="Tahoma"/>
            <family val="2"/>
          </rPr>
          <t xml:space="preserve">(2000). Neotectonic study of Ganga and Yamuna tear faults, NW Himalaya, using remote sensing and GIS. </t>
        </r>
        <r>
          <rPr>
            <i/>
            <sz val="9"/>
            <color indexed="81"/>
            <rFont val="Tahoma"/>
            <family val="2"/>
          </rPr>
          <t>International Journal of Remote Sensing, 21</t>
        </r>
        <r>
          <rPr>
            <sz val="9"/>
            <color indexed="81"/>
            <rFont val="Tahoma"/>
            <family val="2"/>
          </rPr>
          <t>(3), 499-518.</t>
        </r>
      </text>
    </comment>
    <comment ref="A59" authorId="0">
      <text>
        <r>
          <rPr>
            <b/>
            <sz val="9"/>
            <color indexed="81"/>
            <rFont val="Tahoma"/>
            <family val="2"/>
          </rPr>
          <t xml:space="preserve">Renee: Chapter:
</t>
        </r>
        <r>
          <rPr>
            <sz val="9"/>
            <color indexed="81"/>
            <rFont val="Tahoma"/>
            <family val="2"/>
          </rPr>
          <t xml:space="preserve">
Literature Review
Input Factors
Weights of Evidence
Validation</t>
        </r>
      </text>
    </comment>
    <comment ref="B59" authorId="0">
      <text>
        <r>
          <rPr>
            <b/>
            <sz val="9"/>
            <color indexed="81"/>
            <rFont val="Tahoma"/>
            <family val="2"/>
          </rPr>
          <t xml:space="preserve">Lee, S., &amp; Lee, M. J. </t>
        </r>
        <r>
          <rPr>
            <sz val="9"/>
            <color indexed="81"/>
            <rFont val="Tahoma"/>
            <family val="2"/>
          </rPr>
          <t xml:space="preserve">(2006). Detecting landslide location using KOMPSAT 1 and its application to landslide-susceptibility mapping at the Gangneung area, Korea. </t>
        </r>
        <r>
          <rPr>
            <i/>
            <sz val="9"/>
            <color indexed="81"/>
            <rFont val="Tahoma"/>
            <family val="2"/>
          </rPr>
          <t>Advances in Space Research, 38</t>
        </r>
        <r>
          <rPr>
            <sz val="9"/>
            <color indexed="81"/>
            <rFont val="Tahoma"/>
            <family val="2"/>
          </rPr>
          <t>(10), 2261-2271.</t>
        </r>
      </text>
    </comment>
    <comment ref="E59" authorId="0">
      <text>
        <r>
          <rPr>
            <b/>
            <sz val="9"/>
            <color indexed="81"/>
            <rFont val="Tahoma"/>
            <family val="2"/>
          </rPr>
          <t>Renee (regarding Lee &amp; Lee, 2006):</t>
        </r>
        <r>
          <rPr>
            <sz val="9"/>
            <color indexed="81"/>
            <rFont val="Tahoma"/>
            <family val="2"/>
          </rPr>
          <t xml:space="preserve">
Use satellite imagery to detect landslides (using KOMPSAT 1 - Korea Multipourpose Satellite, and EOC - Electro Optical Camera images) then apply probablistic landslide susceptibility mapping at Gangneung area, Korea using GIS. The frequnecy ratio approach was used to draw up a LSM which was then compared and verified with existing landslide locations, resulting in 86.76% accuracy.
</t>
        </r>
      </text>
    </comment>
    <comment ref="I59" authorId="0">
      <text>
        <r>
          <rPr>
            <b/>
            <sz val="9"/>
            <color indexed="81"/>
            <rFont val="Tahoma"/>
            <family val="2"/>
          </rPr>
          <t xml:space="preserve">Renee: Chapter:
</t>
        </r>
        <r>
          <rPr>
            <sz val="9"/>
            <color indexed="81"/>
            <rFont val="Tahoma"/>
            <family val="2"/>
          </rPr>
          <t xml:space="preserve">
Weights of Evidence</t>
        </r>
      </text>
    </comment>
    <comment ref="J59" authorId="0">
      <text>
        <r>
          <rPr>
            <b/>
            <sz val="9"/>
            <color indexed="81"/>
            <rFont val="Tahoma"/>
            <family val="2"/>
          </rPr>
          <t xml:space="preserve">Raines, G. L. </t>
        </r>
        <r>
          <rPr>
            <sz val="9"/>
            <color indexed="81"/>
            <rFont val="Tahoma"/>
            <family val="2"/>
          </rPr>
          <t xml:space="preserve">(1999). Evaluatio of Weights of Evidence to Predict Epithermal-Gold Deposits in the Great Basin of the Western United States. </t>
        </r>
        <r>
          <rPr>
            <i/>
            <sz val="9"/>
            <color indexed="81"/>
            <rFont val="Tahoma"/>
            <family val="2"/>
          </rPr>
          <t>Natural Resources Research, 8</t>
        </r>
        <r>
          <rPr>
            <sz val="9"/>
            <color indexed="81"/>
            <rFont val="Tahoma"/>
            <family val="2"/>
          </rPr>
          <t xml:space="preserve">(4), 257-276.
</t>
        </r>
      </text>
    </comment>
    <comment ref="Y59" authorId="0">
      <text>
        <r>
          <rPr>
            <b/>
            <sz val="9"/>
            <color indexed="81"/>
            <rFont val="Tahoma"/>
            <family val="2"/>
          </rPr>
          <t xml:space="preserve">Tang, S. M., &amp; Montgomery, D. R. </t>
        </r>
        <r>
          <rPr>
            <sz val="9"/>
            <color indexed="81"/>
            <rFont val="Tahoma"/>
            <family val="2"/>
          </rPr>
          <t xml:space="preserve">(1995). RIPARIAN BUFFERS AND POTENTIALLY UNSTABLE GROUND. </t>
        </r>
        <r>
          <rPr>
            <i/>
            <sz val="9"/>
            <color indexed="81"/>
            <rFont val="Tahoma"/>
            <family val="2"/>
          </rPr>
          <t>Environmental Management, 19</t>
        </r>
        <r>
          <rPr>
            <sz val="9"/>
            <color indexed="81"/>
            <rFont val="Tahoma"/>
            <family val="2"/>
          </rPr>
          <t>(5), 741-749.</t>
        </r>
      </text>
    </comment>
    <comment ref="A60" authorId="0">
      <text>
        <r>
          <rPr>
            <b/>
            <sz val="9"/>
            <color indexed="81"/>
            <rFont val="Tahoma"/>
            <family val="2"/>
          </rPr>
          <t xml:space="preserve">Renee: Chapter:
</t>
        </r>
        <r>
          <rPr>
            <sz val="9"/>
            <color indexed="81"/>
            <rFont val="Tahoma"/>
            <family val="2"/>
          </rPr>
          <t xml:space="preserve">
Literature Review
Validation</t>
        </r>
      </text>
    </comment>
    <comment ref="B60" authorId="0">
      <text>
        <r>
          <rPr>
            <b/>
            <sz val="9"/>
            <color indexed="81"/>
            <rFont val="Tahoma"/>
            <family val="2"/>
          </rPr>
          <t xml:space="preserve">Lee, S., Ryu, J. H., Lee, M. J., &amp; Won, J. S. </t>
        </r>
        <r>
          <rPr>
            <sz val="9"/>
            <color indexed="81"/>
            <rFont val="Tahoma"/>
            <family val="2"/>
          </rPr>
          <t xml:space="preserve">(2003). Use of an artificial neural network for analysis of the susceptibility to landslides at Boun, Korea. </t>
        </r>
        <r>
          <rPr>
            <i/>
            <sz val="9"/>
            <color indexed="81"/>
            <rFont val="Tahoma"/>
            <family val="2"/>
          </rPr>
          <t>Environmental Geology, 44</t>
        </r>
        <r>
          <rPr>
            <sz val="9"/>
            <color indexed="81"/>
            <rFont val="Tahoma"/>
            <family val="2"/>
          </rPr>
          <t>(7), 820-833.</t>
        </r>
      </text>
    </comment>
    <comment ref="C60" authorId="0">
      <text>
        <r>
          <rPr>
            <b/>
            <sz val="9"/>
            <color indexed="81"/>
            <rFont val="Tahoma"/>
            <family val="2"/>
          </rPr>
          <t>Renee:</t>
        </r>
        <r>
          <rPr>
            <sz val="9"/>
            <color indexed="81"/>
            <rFont val="Tahoma"/>
            <family val="2"/>
          </rPr>
          <t xml:space="preserve">
Oct. 2003</t>
        </r>
      </text>
    </comment>
    <comment ref="E60"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(2003 a):</t>
        </r>
        <r>
          <rPr>
            <sz val="9"/>
            <color indexed="81"/>
            <rFont val="Tahoma"/>
            <family val="2"/>
          </rPr>
          <t xml:space="preserve">
Develop LSA techniques using ANNs and apply to study area (Boun, Korea). Used aerial phots and field survey data to get landslide locations, and factors extracted from a "spatial database of topography, soil type, timber cover, geology, and land cover".
Once analyzed by ANN, results verified using a map of known landslide locations at another area. Their verdict: ANNs were effective.</t>
        </r>
      </text>
    </comment>
    <comment ref="J60" authorId="0">
      <text>
        <r>
          <rPr>
            <b/>
            <sz val="9"/>
            <color indexed="81"/>
            <rFont val="Tahoma"/>
            <family val="2"/>
          </rPr>
          <t>Wang, H., Guoray, C., &amp; Qiuming, C.</t>
        </r>
        <r>
          <rPr>
            <sz val="9"/>
            <color indexed="81"/>
            <rFont val="Tahoma"/>
            <family val="2"/>
          </rPr>
          <t xml:space="preserve"> (2002). </t>
        </r>
        <r>
          <rPr>
            <i/>
            <sz val="9"/>
            <color indexed="81"/>
            <rFont val="Tahoma"/>
            <family val="2"/>
          </rPr>
          <t xml:space="preserve">Data integration using weights of evidence model: applications in mapping mineral resource potentials. </t>
        </r>
        <r>
          <rPr>
            <sz val="9"/>
            <color indexed="81"/>
            <rFont val="Tahoma"/>
            <family val="2"/>
          </rPr>
          <t xml:space="preserve">Paper presented at the Symposium on Geospatial Theory, Processing and Applications, Ottawa.
</t>
        </r>
      </text>
    </comment>
    <comment ref="Y60" authorId="0">
      <text>
        <r>
          <rPr>
            <b/>
            <sz val="9"/>
            <color indexed="81"/>
            <rFont val="Tahoma"/>
            <family val="2"/>
          </rPr>
          <t xml:space="preserve">Tropeano, D., &amp; Turconi, L. </t>
        </r>
        <r>
          <rPr>
            <sz val="9"/>
            <color indexed="81"/>
            <rFont val="Tahoma"/>
            <family val="2"/>
          </rPr>
          <t>(2004). Using historical documents for landslide, debris flow and stream flood prevention. Applications in Northern Italy.</t>
        </r>
        <r>
          <rPr>
            <i/>
            <sz val="9"/>
            <color indexed="81"/>
            <rFont val="Tahoma"/>
            <family val="2"/>
          </rPr>
          <t xml:space="preserve"> Natural Hazards, 31</t>
        </r>
        <r>
          <rPr>
            <sz val="9"/>
            <color indexed="81"/>
            <rFont val="Tahoma"/>
            <family val="2"/>
          </rPr>
          <t>(3), 663-679.</t>
        </r>
      </text>
    </comment>
    <comment ref="A61" authorId="0">
      <text>
        <r>
          <rPr>
            <b/>
            <sz val="9"/>
            <color indexed="81"/>
            <rFont val="Tahoma"/>
            <family val="2"/>
          </rPr>
          <t>Renee:</t>
        </r>
        <r>
          <rPr>
            <sz val="9"/>
            <color indexed="81"/>
            <rFont val="Tahoma"/>
            <family val="2"/>
          </rPr>
          <t xml:space="preserve">
Input Factors - 1 insignificant citation - example of mixed slope classes</t>
        </r>
      </text>
    </comment>
    <comment ref="B61" authorId="0">
      <text>
        <r>
          <rPr>
            <b/>
            <sz val="9"/>
            <color indexed="81"/>
            <rFont val="Tahoma"/>
            <family val="2"/>
          </rPr>
          <t xml:space="preserve">Lee, S., Ryu, J. H., Won, J. S., &amp; Park, H. J. </t>
        </r>
        <r>
          <rPr>
            <sz val="9"/>
            <color indexed="81"/>
            <rFont val="Tahoma"/>
            <family val="2"/>
          </rPr>
          <t xml:space="preserve">(2004). Determination and application of the weights for landslide susceptibility mapping using an artificial neural network. </t>
        </r>
        <r>
          <rPr>
            <i/>
            <sz val="9"/>
            <color indexed="81"/>
            <rFont val="Tahoma"/>
            <family val="2"/>
          </rPr>
          <t>Engineering Geology, 71</t>
        </r>
        <r>
          <rPr>
            <sz val="9"/>
            <color indexed="81"/>
            <rFont val="Tahoma"/>
            <family val="2"/>
          </rPr>
          <t>(3-4), 289-302.</t>
        </r>
      </text>
    </comment>
    <comment ref="C61" authorId="0">
      <text>
        <r>
          <rPr>
            <b/>
            <sz val="9"/>
            <color indexed="81"/>
            <rFont val="Tahoma"/>
            <family val="2"/>
          </rPr>
          <t>Renee:</t>
        </r>
        <r>
          <rPr>
            <sz val="9"/>
            <color indexed="81"/>
            <rFont val="Tahoma"/>
            <family val="2"/>
          </rPr>
          <t xml:space="preserve">
February 2004</t>
        </r>
      </text>
    </comment>
    <comment ref="E61"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 xml:space="preserve">2004 a): </t>
        </r>
        <r>
          <rPr>
            <sz val="9"/>
            <color indexed="81"/>
            <rFont val="Tahoma"/>
            <family val="2"/>
          </rPr>
          <t>The english gets a bit confusing, e.g. spelling mistakes "determinated" and some poorly/confusingly constructed sentences.</t>
        </r>
        <r>
          <rPr>
            <b/>
            <sz val="9"/>
            <color indexed="81"/>
            <rFont val="Tahoma"/>
            <family val="2"/>
          </rPr>
          <t xml:space="preserve">
</t>
        </r>
        <r>
          <rPr>
            <sz val="9"/>
            <color indexed="81"/>
            <rFont val="Tahoma"/>
            <family val="2"/>
          </rPr>
          <t>Develop, apply, and assess probability and ANN methods for LS in a chosen study area using GIS. Probability method used for calculating and rating of the relative importance of each factor (slope, curvature, soil texture, soil drainage, effective thickness, wood type, wood diameter) class to landslide occurrence, the relative importance of each class was determined by the developed ANN method which would then calculate the weights for each factor. 
Landslide susceptibility index (LSI) calculated using the rating and weight, from which can produce a LSM. ...  results with weighting was better than no weighting.</t>
        </r>
      </text>
    </comment>
    <comment ref="I61" authorId="0">
      <text>
        <r>
          <rPr>
            <b/>
            <sz val="9"/>
            <color indexed="81"/>
            <rFont val="Tahoma"/>
            <family val="2"/>
          </rPr>
          <t xml:space="preserve">Renee: Chapter:
</t>
        </r>
        <r>
          <rPr>
            <sz val="9"/>
            <color indexed="81"/>
            <rFont val="Tahoma"/>
            <family val="2"/>
          </rPr>
          <t xml:space="preserve">
Weights of Evidence</t>
        </r>
      </text>
    </comment>
    <comment ref="J61" authorId="0">
      <text>
        <r>
          <rPr>
            <b/>
            <sz val="9"/>
            <color indexed="81"/>
            <rFont val="Tahoma"/>
            <family val="2"/>
          </rPr>
          <t xml:space="preserve">Zahiri, H., Palamara, D. R., Flentje, P., Brassington, G. M., &amp; Baafi, E. </t>
        </r>
        <r>
          <rPr>
            <sz val="9"/>
            <color indexed="81"/>
            <rFont val="Tahoma"/>
            <family val="2"/>
          </rPr>
          <t xml:space="preserve">(2006). A GIS-based Weights-of-Evidence model for mapping cliff instabilities associated with mine subsidence. </t>
        </r>
        <r>
          <rPr>
            <i/>
            <sz val="9"/>
            <color indexed="81"/>
            <rFont val="Tahoma"/>
            <family val="2"/>
          </rPr>
          <t xml:space="preserve"> Environmental Geology, 51</t>
        </r>
        <r>
          <rPr>
            <sz val="9"/>
            <color indexed="81"/>
            <rFont val="Tahoma"/>
            <family val="2"/>
          </rPr>
          <t xml:space="preserve">(3), 377-386.
</t>
        </r>
      </text>
    </comment>
    <comment ref="Y61" authorId="0">
      <text>
        <r>
          <rPr>
            <b/>
            <sz val="9"/>
            <color indexed="81"/>
            <rFont val="Tahoma"/>
            <family val="2"/>
          </rPr>
          <t xml:space="preserve">Vanacker, V., Vanderschaeghe, M., Govers, G., Willems, E., Poesen, J., Deckers, J., &amp; De Bievre, B. </t>
        </r>
        <r>
          <rPr>
            <sz val="9"/>
            <color indexed="81"/>
            <rFont val="Tahoma"/>
            <family val="2"/>
          </rPr>
          <t xml:space="preserve">(2003). Linking hydrological, infinite slope stability and land-use change models through GIS for assessing the impact of deforestation on slope stability in high Andean watersheds. </t>
        </r>
        <r>
          <rPr>
            <i/>
            <sz val="9"/>
            <color indexed="81"/>
            <rFont val="Tahoma"/>
            <family val="2"/>
          </rPr>
          <t>Geomorphology, 52</t>
        </r>
        <r>
          <rPr>
            <sz val="9"/>
            <color indexed="81"/>
            <rFont val="Tahoma"/>
            <family val="2"/>
          </rPr>
          <t>(3-4), 299-315.</t>
        </r>
      </text>
    </comment>
    <comment ref="A62" authorId="0">
      <text>
        <r>
          <rPr>
            <b/>
            <sz val="9"/>
            <color indexed="81"/>
            <rFont val="Tahoma"/>
            <family val="2"/>
          </rPr>
          <t xml:space="preserve">Renee: Chapter:
</t>
        </r>
        <r>
          <rPr>
            <sz val="9"/>
            <color indexed="81"/>
            <rFont val="Tahoma"/>
            <family val="2"/>
          </rPr>
          <t>Literature Review
Input Factors</t>
        </r>
        <r>
          <rPr>
            <b/>
            <sz val="9"/>
            <color indexed="81"/>
            <rFont val="Tahoma"/>
            <family val="2"/>
          </rPr>
          <t xml:space="preserve">
</t>
        </r>
        <r>
          <rPr>
            <sz val="9"/>
            <color indexed="81"/>
            <rFont val="Tahoma"/>
            <family val="2"/>
          </rPr>
          <t xml:space="preserve">Logistic Regression Method
</t>
        </r>
      </text>
    </comment>
    <comment ref="B62" authorId="0">
      <text>
        <r>
          <rPr>
            <b/>
            <sz val="9"/>
            <color indexed="81"/>
            <rFont val="Tahoma"/>
            <family val="2"/>
          </rPr>
          <t xml:space="preserve">Lee, S., Ryu, J. H., Lee, M. J., &amp; Won, J. S. </t>
        </r>
        <r>
          <rPr>
            <sz val="9"/>
            <color indexed="81"/>
            <rFont val="Tahoma"/>
            <family val="2"/>
          </rPr>
          <t xml:space="preserve">(2006). The application of artificial neural networks to landslide susceptibility mapping at Janghung, Korea. </t>
        </r>
        <r>
          <rPr>
            <i/>
            <sz val="9"/>
            <color indexed="81"/>
            <rFont val="Tahoma"/>
            <family val="2"/>
          </rPr>
          <t>Mathematical Geology, 38</t>
        </r>
        <r>
          <rPr>
            <sz val="9"/>
            <color indexed="81"/>
            <rFont val="Tahoma"/>
            <family val="2"/>
          </rPr>
          <t xml:space="preserve">(2), 199-220.
</t>
        </r>
      </text>
    </comment>
    <comment ref="C62" authorId="0">
      <text>
        <r>
          <rPr>
            <b/>
            <sz val="9"/>
            <color indexed="81"/>
            <rFont val="Tahoma"/>
            <family val="2"/>
          </rPr>
          <t>Renee:</t>
        </r>
        <r>
          <rPr>
            <sz val="9"/>
            <color indexed="81"/>
            <rFont val="Tahoma"/>
            <family val="2"/>
          </rPr>
          <t xml:space="preserve">
Feb 2006</t>
        </r>
      </text>
    </comment>
    <comment ref="E62"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2006):</t>
        </r>
        <r>
          <rPr>
            <sz val="9"/>
            <color indexed="81"/>
            <rFont val="Tahoma"/>
            <family val="2"/>
          </rPr>
          <t xml:space="preserve">
ANN with back propagation method used to create susceptibility maps from GIS. "Five different training sets were applied to analyze and verify the effect of training."
Landslide locations used to verify and compare LSMs.
Used sat. images, field survey data, spatail datbase of topography, soil, forest, and landuse in study.
</t>
        </r>
      </text>
    </comment>
    <comment ref="Y62" authorId="0">
      <text>
        <r>
          <rPr>
            <b/>
            <sz val="9"/>
            <color indexed="81"/>
            <rFont val="Tahoma"/>
            <family val="2"/>
          </rPr>
          <t xml:space="preserve">Van Den Eeckhaut, M., Poesen, J., Verstraeten, G., Vanacker, V., Moeyersons, J., Nyssen, J., van Beek, L.P.H. </t>
        </r>
        <r>
          <rPr>
            <sz val="9"/>
            <color indexed="81"/>
            <rFont val="Tahoma"/>
            <family val="2"/>
          </rPr>
          <t xml:space="preserve">(2005). The effectiveness of hillshade maps and expert knowledge in mapping old deep seated landslides. </t>
        </r>
        <r>
          <rPr>
            <i/>
            <sz val="9"/>
            <color indexed="81"/>
            <rFont val="Tahoma"/>
            <family val="2"/>
          </rPr>
          <t>Geomorphology 67</t>
        </r>
        <r>
          <rPr>
            <sz val="9"/>
            <color indexed="81"/>
            <rFont val="Tahoma"/>
            <family val="2"/>
          </rPr>
          <t xml:space="preserve">(3-4), 351-363.
</t>
        </r>
      </text>
    </comment>
    <comment ref="A63" authorId="0">
      <text>
        <r>
          <rPr>
            <b/>
            <sz val="9"/>
            <color indexed="81"/>
            <rFont val="Tahoma"/>
            <family val="2"/>
          </rPr>
          <t xml:space="preserve">Renee: Chapter:
</t>
        </r>
        <r>
          <rPr>
            <sz val="9"/>
            <color indexed="81"/>
            <rFont val="Tahoma"/>
            <family val="2"/>
          </rPr>
          <t>Literature Review
Input Factors
Weights of Evidence</t>
        </r>
        <r>
          <rPr>
            <b/>
            <sz val="9"/>
            <color indexed="81"/>
            <rFont val="Tahoma"/>
            <family val="2"/>
          </rPr>
          <t xml:space="preserve">
</t>
        </r>
        <r>
          <rPr>
            <sz val="9"/>
            <color indexed="81"/>
            <rFont val="Tahoma"/>
            <family val="2"/>
          </rPr>
          <t xml:space="preserve">Logistic Regression Method
</t>
        </r>
      </text>
    </comment>
    <comment ref="B63" authorId="0">
      <text>
        <r>
          <rPr>
            <b/>
            <sz val="9"/>
            <color indexed="81"/>
            <rFont val="Tahoma"/>
            <family val="2"/>
          </rPr>
          <t xml:space="preserve">Lee, S., &amp; Sambath, T. </t>
        </r>
        <r>
          <rPr>
            <sz val="9"/>
            <color indexed="81"/>
            <rFont val="Tahoma"/>
            <family val="2"/>
          </rPr>
          <t xml:space="preserve">(2006). Landslide susceptibility mapping in the Damrei Romel area, Cambodia using frequency ratio and logistic regression models. </t>
        </r>
        <r>
          <rPr>
            <i/>
            <sz val="9"/>
            <color indexed="81"/>
            <rFont val="Tahoma"/>
            <family val="2"/>
          </rPr>
          <t>Environmental Geology, 50</t>
        </r>
        <r>
          <rPr>
            <sz val="9"/>
            <color indexed="81"/>
            <rFont val="Tahoma"/>
            <family val="2"/>
          </rPr>
          <t xml:space="preserve">(6), 847-855.
</t>
        </r>
      </text>
    </comment>
    <comment ref="E63" authorId="0">
      <text>
        <r>
          <rPr>
            <b/>
            <sz val="9"/>
            <color indexed="81"/>
            <rFont val="Tahoma"/>
            <family val="2"/>
          </rPr>
          <t>Renee:</t>
        </r>
        <r>
          <rPr>
            <sz val="9"/>
            <color indexed="81"/>
            <rFont val="Tahoma"/>
            <family val="2"/>
          </rPr>
          <t xml:space="preserve">
applied/tested/compared a probability model, a frequency ratio and statisitcal model, a logisitc regression... using a GIS, aerial photos, field surveys, sat. imagery, &amp; topographic maps. Factors: slope, aspect, curvature, dist. to lineaments (e.g. drainage), geol./ lith.,  land cover.</t>
        </r>
      </text>
    </comment>
    <comment ref="Y63" authorId="0">
      <text>
        <r>
          <rPr>
            <b/>
            <sz val="9"/>
            <color indexed="81"/>
            <rFont val="Tahoma"/>
            <family val="2"/>
          </rPr>
          <t xml:space="preserve">Van Den Eeckhaut, M., Poesen, J., Verstraeten, G., Vanacker, V., Nyssen, J., Moeyersons, J., van Beek, L.P.H., Vanderkerckhove, L. </t>
        </r>
        <r>
          <rPr>
            <sz val="9"/>
            <color indexed="81"/>
            <rFont val="Tahoma"/>
            <family val="2"/>
          </rPr>
          <t xml:space="preserve">(2007). Use of LIDAR-derived images for mapping old landslides under forest. </t>
        </r>
        <r>
          <rPr>
            <i/>
            <sz val="9"/>
            <color indexed="81"/>
            <rFont val="Tahoma"/>
            <family val="2"/>
          </rPr>
          <t>Earth Surface Processes and Landforms, 32</t>
        </r>
        <r>
          <rPr>
            <sz val="9"/>
            <color indexed="81"/>
            <rFont val="Tahoma"/>
            <family val="2"/>
          </rPr>
          <t xml:space="preserve">(5) 754-769. 
</t>
        </r>
      </text>
    </comment>
    <comment ref="A64" authorId="0">
      <text>
        <r>
          <rPr>
            <b/>
            <sz val="9"/>
            <color indexed="81"/>
            <rFont val="Tahoma"/>
            <family val="2"/>
          </rPr>
          <t xml:space="preserve">Renee: Chapter:
</t>
        </r>
        <r>
          <rPr>
            <sz val="9"/>
            <color indexed="81"/>
            <rFont val="Tahoma"/>
            <family val="2"/>
          </rPr>
          <t xml:space="preserve">
Literature Review
Input Factors
Weights of Evidence</t>
        </r>
      </text>
    </comment>
    <comment ref="B64" authorId="0">
      <text>
        <r>
          <rPr>
            <b/>
            <sz val="9"/>
            <color indexed="81"/>
            <rFont val="Tahoma"/>
            <family val="2"/>
          </rPr>
          <t xml:space="preserve">Lee, S., &amp; Talib, J. A. </t>
        </r>
        <r>
          <rPr>
            <sz val="9"/>
            <color indexed="81"/>
            <rFont val="Tahoma"/>
            <family val="2"/>
          </rPr>
          <t xml:space="preserve">(2005). Probabilistic landslide susceptibility and factor effect analysis. </t>
        </r>
        <r>
          <rPr>
            <i/>
            <sz val="9"/>
            <color indexed="81"/>
            <rFont val="Tahoma"/>
            <family val="2"/>
          </rPr>
          <t>Environmental Geology, 47</t>
        </r>
        <r>
          <rPr>
            <sz val="9"/>
            <color indexed="81"/>
            <rFont val="Tahoma"/>
            <family val="2"/>
          </rPr>
          <t>(7), 982-990.</t>
        </r>
      </text>
    </comment>
    <comment ref="E64" authorId="0">
      <text>
        <r>
          <rPr>
            <b/>
            <sz val="9"/>
            <color indexed="81"/>
            <rFont val="Tahoma"/>
            <family val="2"/>
          </rPr>
          <t>Renee:
Lee &amp; Tabil (2005)</t>
        </r>
        <r>
          <rPr>
            <sz val="9"/>
            <color indexed="81"/>
            <rFont val="Tahoma"/>
            <family val="2"/>
          </rPr>
          <t xml:space="preserve"> use a probabilistic factor effect (probaility-frequnecy ratio method) -I'm not sure exactly where it fits in my table.
They assess the effect of each factor (topographic slope, aspect and curvature, distance from drainage, lithology, distance from lineament and land use) by excluding it from the analysis, and verification using the landslide location data.</t>
        </r>
      </text>
    </comment>
    <comment ref="Y64" authorId="0">
      <text>
        <r>
          <rPr>
            <b/>
            <sz val="9"/>
            <color indexed="81"/>
            <rFont val="Tahoma"/>
            <family val="2"/>
          </rPr>
          <t>Van Den Eeckhaut, M., Poesen, J., Dewitt, O., Demoulin, A., De Bo, H., Vanmaercke-Gottigny, M.C.</t>
        </r>
        <r>
          <rPr>
            <sz val="9"/>
            <color indexed="81"/>
            <rFont val="Tahoma"/>
            <family val="2"/>
          </rPr>
          <t xml:space="preserve"> (2007). Reactivation of old landslides: lessons learned from a case-study in the Flemish Ardennes (Belgium). </t>
        </r>
        <r>
          <rPr>
            <i/>
            <sz val="9"/>
            <color indexed="81"/>
            <rFont val="Tahoma"/>
            <family val="2"/>
          </rPr>
          <t>Soil Use and Management 23</t>
        </r>
        <r>
          <rPr>
            <sz val="9"/>
            <color indexed="81"/>
            <rFont val="Tahoma"/>
            <family val="2"/>
          </rPr>
          <t xml:space="preserve">(2), 200-221.
</t>
        </r>
      </text>
    </comment>
    <comment ref="Z64" authorId="0">
      <text>
        <r>
          <rPr>
            <b/>
            <sz val="9"/>
            <color indexed="81"/>
            <rFont val="Tahoma"/>
            <family val="2"/>
          </rPr>
          <t>Renee:</t>
        </r>
        <r>
          <rPr>
            <sz val="9"/>
            <color indexed="81"/>
            <rFont val="Tahoma"/>
            <family val="2"/>
          </rPr>
          <t xml:space="preserve">
June 2007</t>
        </r>
      </text>
    </comment>
    <comment ref="A65" authorId="0">
      <text>
        <r>
          <rPr>
            <b/>
            <sz val="9"/>
            <color indexed="81"/>
            <rFont val="Tahoma"/>
            <family val="2"/>
          </rPr>
          <t xml:space="preserve">Renee: Chapter:
</t>
        </r>
        <r>
          <rPr>
            <sz val="9"/>
            <color indexed="81"/>
            <rFont val="Tahoma"/>
            <family val="2"/>
          </rPr>
          <t xml:space="preserve">
Input Factors</t>
        </r>
        <r>
          <rPr>
            <b/>
            <sz val="9"/>
            <color indexed="81"/>
            <rFont val="Tahoma"/>
            <family val="2"/>
          </rPr>
          <t xml:space="preserve">
</t>
        </r>
        <r>
          <rPr>
            <sz val="9"/>
            <color indexed="81"/>
            <rFont val="Tahoma"/>
            <family val="2"/>
          </rPr>
          <t xml:space="preserve">Logistic Regression Method
</t>
        </r>
      </text>
    </comment>
    <comment ref="B65" authorId="0">
      <text>
        <r>
          <rPr>
            <b/>
            <sz val="9"/>
            <color indexed="81"/>
            <rFont val="Tahoma"/>
            <family val="2"/>
          </rPr>
          <t xml:space="preserve">Nandi, A., &amp; Shakoor, A. </t>
        </r>
        <r>
          <rPr>
            <sz val="9"/>
            <color indexed="81"/>
            <rFont val="Tahoma"/>
            <family val="2"/>
          </rPr>
          <t xml:space="preserve">(2009). A GIS-based landslide susceptibility evaluation using bivariate and multivariate statistical analyses. </t>
        </r>
        <r>
          <rPr>
            <i/>
            <sz val="9"/>
            <color indexed="81"/>
            <rFont val="Tahoma"/>
            <family val="2"/>
          </rPr>
          <t xml:space="preserve"> Engineering Geology, 110</t>
        </r>
        <r>
          <rPr>
            <sz val="9"/>
            <color indexed="81"/>
            <rFont val="Tahoma"/>
            <family val="2"/>
          </rPr>
          <t>(1-2), 11-20.</t>
        </r>
      </text>
    </comment>
    <comment ref="E65" authorId="0">
      <text>
        <r>
          <rPr>
            <b/>
            <sz val="9"/>
            <color indexed="81"/>
            <rFont val="Tahoma"/>
            <family val="2"/>
          </rPr>
          <t>Renee (regarding Nandi and Shakoor, 2009):</t>
        </r>
        <r>
          <rPr>
            <sz val="9"/>
            <color indexed="81"/>
            <rFont val="Tahoma"/>
            <family val="2"/>
          </rPr>
          <t xml:space="preserve">
Discuss limited background data. Secondary objective is to see if "landside susceptibility of an area can be predicted using limited sampling locations".
Split their data set in two - training and testing.
Apply bivariate (involves numerically ranking the factors) and multivariate statistical analysis (logistic regression).
The results from both methods based on the training set are applied over the whole study area (both training and testing areas). The test dataset was for verification.
They identified 170 landslides covering 147,500 pixels. It appears they have used stratified random sampling to obtain 147,500 pixels with no landslides to create a sample set with a 50/50 outcome of landslide or no landslide.
Discuss classification methods.
ROC curve used in validation as is a general landslide overlay of the landslides in the test dataset.</t>
        </r>
      </text>
    </comment>
    <comment ref="Y65" authorId="0">
      <text>
        <r>
          <rPr>
            <b/>
            <sz val="9"/>
            <color indexed="81"/>
            <rFont val="Tahoma"/>
            <family val="2"/>
          </rPr>
          <t xml:space="preserve">Vijith, H., and Madhu, G. </t>
        </r>
        <r>
          <rPr>
            <sz val="9"/>
            <color indexed="81"/>
            <rFont val="Tahoma"/>
            <family val="2"/>
          </rPr>
          <t xml:space="preserve">(2008). Estimating potential landslide sites of an upland sub-watershed in Western Ghat's of Kerala (India) through ratio and GIS. </t>
        </r>
        <r>
          <rPr>
            <i/>
            <sz val="9"/>
            <color indexed="81"/>
            <rFont val="Tahoma"/>
            <family val="2"/>
          </rPr>
          <t>Environmental Geology 55</t>
        </r>
        <r>
          <rPr>
            <sz val="9"/>
            <color indexed="81"/>
            <rFont val="Tahoma"/>
            <family val="2"/>
          </rPr>
          <t xml:space="preserve">(7), 1397-1405.
</t>
        </r>
      </text>
    </comment>
    <comment ref="A66" authorId="0">
      <text>
        <r>
          <rPr>
            <b/>
            <sz val="9"/>
            <color indexed="81"/>
            <rFont val="Tahoma"/>
            <family val="2"/>
          </rPr>
          <t xml:space="preserve">Renee: Chapter:
</t>
        </r>
        <r>
          <rPr>
            <sz val="9"/>
            <color indexed="81"/>
            <rFont val="Tahoma"/>
            <family val="2"/>
          </rPr>
          <t xml:space="preserve">
Literature Review
Input Factors
Weights of Evidence
Validation</t>
        </r>
      </text>
    </comment>
    <comment ref="B66" authorId="0">
      <text>
        <r>
          <rPr>
            <b/>
            <sz val="9"/>
            <color indexed="81"/>
            <rFont val="Tahoma"/>
            <family val="2"/>
          </rPr>
          <t xml:space="preserve">Neuhäuser, B., and Terhorst, B. </t>
        </r>
        <r>
          <rPr>
            <sz val="9"/>
            <color indexed="81"/>
            <rFont val="Tahoma"/>
            <family val="2"/>
          </rPr>
          <t xml:space="preserve">(2007). Landslide susceptibility assessment using "weights-of-evidence" applied to a study area at the Jurassic escarpment (SW-Germany). </t>
        </r>
        <r>
          <rPr>
            <i/>
            <sz val="9"/>
            <color indexed="81"/>
            <rFont val="Tahoma"/>
            <family val="2"/>
          </rPr>
          <t>Geomorphology 86</t>
        </r>
        <r>
          <rPr>
            <sz val="9"/>
            <color indexed="81"/>
            <rFont val="Tahoma"/>
            <family val="2"/>
          </rPr>
          <t xml:space="preserve">(1-2), 12-24.
</t>
        </r>
      </text>
    </comment>
    <comment ref="E66" authorId="1">
      <text>
        <r>
          <rPr>
            <b/>
            <sz val="8"/>
            <color indexed="81"/>
            <rFont val="Tahoma"/>
            <family val="2"/>
          </rPr>
          <t>Renee regarding Neuhäuser &amp; Terhorst (2007):</t>
        </r>
        <r>
          <rPr>
            <sz val="8"/>
            <color indexed="81"/>
            <rFont val="Tahoma"/>
            <family val="2"/>
          </rPr>
          <t xml:space="preserve">
Use weights of evidence involoving  conditional probability to determine landslide susceptibility.  Outline Weights of evidence process quite well. Of the 43 landslides half were used in the prediction model, the other half was then used in validating the model. They used a 90 m resolution terrain model which was not appropriate, and led to some poor correlations for slope and curvature. Otherwise the model was good in a relative sense and not absolute. </t>
        </r>
      </text>
    </comment>
    <comment ref="Y66" authorId="0">
      <text>
        <r>
          <rPr>
            <b/>
            <sz val="9"/>
            <color indexed="81"/>
            <rFont val="Tahoma"/>
            <family val="2"/>
          </rPr>
          <t xml:space="preserve">Xie, M. W., Esaki, T., Zhou, G. Y., &amp; Mitani, Y. </t>
        </r>
        <r>
          <rPr>
            <sz val="9"/>
            <color indexed="81"/>
            <rFont val="Tahoma"/>
            <family val="2"/>
          </rPr>
          <t xml:space="preserve">(2003). Three-dimensional stability evaluation of landslides and a sliding process simulation using a new geographic information systems component. </t>
        </r>
        <r>
          <rPr>
            <i/>
            <sz val="9"/>
            <color indexed="81"/>
            <rFont val="Tahoma"/>
            <family val="2"/>
          </rPr>
          <t>Environmental Geology, 43</t>
        </r>
        <r>
          <rPr>
            <sz val="9"/>
            <color indexed="81"/>
            <rFont val="Tahoma"/>
            <family val="2"/>
          </rPr>
          <t>(5), 503-512.</t>
        </r>
      </text>
    </comment>
    <comment ref="Z66" authorId="0">
      <text>
        <r>
          <rPr>
            <b/>
            <sz val="9"/>
            <color indexed="81"/>
            <rFont val="Tahoma"/>
            <family val="2"/>
          </rPr>
          <t>Renee:</t>
        </r>
        <r>
          <rPr>
            <sz val="9"/>
            <color indexed="81"/>
            <rFont val="Tahoma"/>
            <family val="2"/>
          </rPr>
          <t xml:space="preserve">
Feb 2003</t>
        </r>
      </text>
    </comment>
    <comment ref="A67" authorId="0">
      <text>
        <r>
          <rPr>
            <b/>
            <sz val="9"/>
            <color indexed="81"/>
            <rFont val="Tahoma"/>
            <family val="2"/>
          </rPr>
          <t xml:space="preserve">Renee: Chapter:
</t>
        </r>
        <r>
          <rPr>
            <sz val="9"/>
            <color indexed="81"/>
            <rFont val="Tahoma"/>
            <family val="2"/>
          </rPr>
          <t>Introduction</t>
        </r>
        <r>
          <rPr>
            <b/>
            <sz val="9"/>
            <color indexed="81"/>
            <rFont val="Tahoma"/>
            <family val="2"/>
          </rPr>
          <t xml:space="preserve">
</t>
        </r>
        <r>
          <rPr>
            <sz val="9"/>
            <color indexed="81"/>
            <rFont val="Tahoma"/>
            <family val="2"/>
          </rPr>
          <t>Literature Review</t>
        </r>
        <r>
          <rPr>
            <b/>
            <sz val="9"/>
            <color indexed="81"/>
            <rFont val="Tahoma"/>
            <family val="2"/>
          </rPr>
          <t xml:space="preserve">
</t>
        </r>
        <r>
          <rPr>
            <sz val="9"/>
            <color indexed="81"/>
            <rFont val="Tahoma"/>
            <family val="2"/>
          </rPr>
          <t>Logistic Regression Method</t>
        </r>
      </text>
    </comment>
    <comment ref="B67" authorId="0">
      <text>
        <r>
          <rPr>
            <b/>
            <sz val="9"/>
            <color indexed="81"/>
            <rFont val="Tahoma"/>
            <family val="2"/>
          </rPr>
          <t xml:space="preserve">Ohlmacher, G. C., &amp; Davis, J. C. </t>
        </r>
        <r>
          <rPr>
            <sz val="9"/>
            <color indexed="81"/>
            <rFont val="Tahoma"/>
            <family val="2"/>
          </rPr>
          <t xml:space="preserve">(2003). Using multiple logistic regression and GIS technology to predict landslide hazard in northeast Kansas, USA. </t>
        </r>
        <r>
          <rPr>
            <i/>
            <sz val="9"/>
            <color indexed="81"/>
            <rFont val="Tahoma"/>
            <family val="2"/>
          </rPr>
          <t>Engineering Geology, 69</t>
        </r>
        <r>
          <rPr>
            <sz val="9"/>
            <color indexed="81"/>
            <rFont val="Tahoma"/>
            <family val="2"/>
          </rPr>
          <t>(3-4), 331-343.</t>
        </r>
      </text>
    </comment>
    <comment ref="E67" authorId="0">
      <text>
        <r>
          <rPr>
            <b/>
            <sz val="9"/>
            <color indexed="81"/>
            <rFont val="Tahoma"/>
            <family val="2"/>
          </rPr>
          <t>Renee (regarding Ohlmacher &amp; Davis, 2003):</t>
        </r>
        <r>
          <rPr>
            <sz val="9"/>
            <color indexed="81"/>
            <rFont val="Tahoma"/>
            <family val="2"/>
          </rPr>
          <t xml:space="preserve">
Use multiple logistic regressionto create a landslide hazard map for Atchison, Kansas and surrounding areas. Their data included digitized geology, slopes and landslides manipulated using ArcView GIS. Slope found to be most important factor.</t>
        </r>
      </text>
    </comment>
    <comment ref="Y67" authorId="0">
      <text>
        <r>
          <rPr>
            <b/>
            <sz val="9"/>
            <color indexed="81"/>
            <rFont val="Tahoma"/>
            <family val="2"/>
          </rPr>
          <t xml:space="preserve">Xie, M. W., Esaki, T., &amp; Cai, M. F. </t>
        </r>
        <r>
          <rPr>
            <sz val="9"/>
            <color indexed="81"/>
            <rFont val="Tahoma"/>
            <family val="2"/>
          </rPr>
          <t xml:space="preserve">(2004). A time-space approach for mapping rainfall induced shallow landslide hazard. </t>
        </r>
        <r>
          <rPr>
            <i/>
            <sz val="9"/>
            <color indexed="81"/>
            <rFont val="Tahoma"/>
            <family val="2"/>
          </rPr>
          <t>Environmental Geology, 46</t>
        </r>
        <r>
          <rPr>
            <sz val="9"/>
            <color indexed="81"/>
            <rFont val="Tahoma"/>
            <family val="2"/>
          </rPr>
          <t>(6-7), 840-850.</t>
        </r>
      </text>
    </comment>
    <comment ref="A68" authorId="0">
      <text>
        <r>
          <rPr>
            <b/>
            <sz val="9"/>
            <color indexed="81"/>
            <rFont val="Tahoma"/>
            <family val="2"/>
          </rPr>
          <t xml:space="preserve">Renee: Chapter:
</t>
        </r>
        <r>
          <rPr>
            <sz val="9"/>
            <color indexed="81"/>
            <rFont val="Tahoma"/>
            <family val="2"/>
          </rPr>
          <t xml:space="preserve">
Literature Review
Input Factors</t>
        </r>
      </text>
    </comment>
    <comment ref="B68" authorId="0">
      <text>
        <r>
          <rPr>
            <b/>
            <sz val="9"/>
            <color indexed="81"/>
            <rFont val="Tahoma"/>
            <family val="2"/>
          </rPr>
          <t xml:space="preserve">Pachauri, A. K., &amp; Pant, M. </t>
        </r>
        <r>
          <rPr>
            <sz val="9"/>
            <color indexed="81"/>
            <rFont val="Tahoma"/>
            <family val="2"/>
          </rPr>
          <t xml:space="preserve">(1992). Landslide hazard mapping based on geological attributes. </t>
        </r>
        <r>
          <rPr>
            <i/>
            <sz val="9"/>
            <color indexed="81"/>
            <rFont val="Tahoma"/>
            <family val="2"/>
          </rPr>
          <t>Engineering Geology, 32</t>
        </r>
        <r>
          <rPr>
            <sz val="9"/>
            <color indexed="81"/>
            <rFont val="Tahoma"/>
            <family val="2"/>
          </rPr>
          <t>(1-2), 81-100.</t>
        </r>
      </text>
    </comment>
    <comment ref="E68" authorId="0">
      <text>
        <r>
          <rPr>
            <b/>
            <sz val="9"/>
            <color indexed="81"/>
            <rFont val="Tahoma"/>
            <family val="2"/>
          </rPr>
          <t xml:space="preserve">Renee regarding Pachauri and Pant (1992):
</t>
        </r>
        <r>
          <rPr>
            <sz val="9"/>
            <color indexed="81"/>
            <rFont val="Tahoma"/>
            <family val="2"/>
          </rPr>
          <t>Landslide susceptibility zoning in the Himalyas using some method involving hierarchal ranks and weights which they regressed. Look at correlation between sediment production and landslide hazard score.</t>
        </r>
        <r>
          <rPr>
            <b/>
            <sz val="9"/>
            <color indexed="81"/>
            <rFont val="Tahoma"/>
            <family val="2"/>
          </rPr>
          <t xml:space="preserve">
</t>
        </r>
        <r>
          <rPr>
            <sz val="9"/>
            <color indexed="81"/>
            <rFont val="Tahoma"/>
            <family val="2"/>
          </rPr>
          <t>Attributes used geotechnical, proximity to major fault,  relative relief, relative altitude, lithology, landcover, slope, distance from neares ridge top, road density. They also mention ground water and weathering. 
Discuss GIS in some part, but they didn't have the facilities so had to resort to manual or mechanical methods. While GIS may not have been necessary the information can still be added to it.</t>
        </r>
      </text>
    </comment>
    <comment ref="Y68" authorId="0">
      <text>
        <r>
          <rPr>
            <b/>
            <sz val="9"/>
            <color indexed="81"/>
            <rFont val="Tahoma"/>
            <family val="2"/>
          </rPr>
          <t xml:space="preserve">Xie, M. W., Esaki, T., &amp; Zhou, G. Y. </t>
        </r>
        <r>
          <rPr>
            <sz val="9"/>
            <color indexed="81"/>
            <rFont val="Tahoma"/>
            <family val="2"/>
          </rPr>
          <t xml:space="preserve">(2004). GIS-based probablistic mapping of landslide hazard using a three-dimensional deterministic model. </t>
        </r>
        <r>
          <rPr>
            <i/>
            <sz val="9"/>
            <color indexed="81"/>
            <rFont val="Tahoma"/>
            <family val="2"/>
          </rPr>
          <t>Natural Hazards, 33</t>
        </r>
        <r>
          <rPr>
            <sz val="9"/>
            <color indexed="81"/>
            <rFont val="Tahoma"/>
            <family val="2"/>
          </rPr>
          <t>(2), 265-282.</t>
        </r>
      </text>
    </comment>
    <comment ref="Z68" authorId="0">
      <text>
        <r>
          <rPr>
            <b/>
            <sz val="9"/>
            <color indexed="81"/>
            <rFont val="Tahoma"/>
            <family val="2"/>
          </rPr>
          <t>Renee:</t>
        </r>
        <r>
          <rPr>
            <sz val="9"/>
            <color indexed="81"/>
            <rFont val="Tahoma"/>
            <family val="2"/>
          </rPr>
          <t xml:space="preserve">
Oct 2004.</t>
        </r>
      </text>
    </comment>
    <comment ref="A69" authorId="0">
      <text>
        <r>
          <rPr>
            <b/>
            <sz val="9"/>
            <color indexed="81"/>
            <rFont val="Tahoma"/>
            <family val="2"/>
          </rPr>
          <t xml:space="preserve">Renee: Chapter:
</t>
        </r>
        <r>
          <rPr>
            <sz val="9"/>
            <color indexed="81"/>
            <rFont val="Tahoma"/>
            <family val="2"/>
          </rPr>
          <t xml:space="preserve">
Introduction
Literature Review
</t>
        </r>
      </text>
    </comment>
    <comment ref="B69" authorId="0">
      <text>
        <r>
          <rPr>
            <b/>
            <sz val="9"/>
            <color indexed="81"/>
            <rFont val="Tahoma"/>
            <family val="2"/>
          </rPr>
          <t xml:space="preserve">Park, N. W., &amp; Chi, K. H. </t>
        </r>
        <r>
          <rPr>
            <sz val="9"/>
            <color indexed="81"/>
            <rFont val="Tahoma"/>
            <family val="2"/>
          </rPr>
          <t xml:space="preserve">(2008). Quantitative assessment of landslide susceptibility using high-resolution remote sensing data and a generalized additive model. </t>
        </r>
        <r>
          <rPr>
            <i/>
            <sz val="9"/>
            <color indexed="81"/>
            <rFont val="Tahoma"/>
            <family val="2"/>
          </rPr>
          <t>International Journal of Remote Sensing, 29</t>
        </r>
        <r>
          <rPr>
            <sz val="9"/>
            <color indexed="81"/>
            <rFont val="Tahoma"/>
            <family val="2"/>
          </rPr>
          <t>(1), 247-264.</t>
        </r>
      </text>
    </comment>
    <comment ref="E69" authorId="0">
      <text>
        <r>
          <rPr>
            <b/>
            <sz val="9"/>
            <color indexed="81"/>
            <rFont val="Tahoma"/>
            <family val="2"/>
          </rPr>
          <t>Renee (regarding Park &amp; Chi, 2008):</t>
        </r>
        <r>
          <rPr>
            <sz val="9"/>
            <color indexed="81"/>
            <rFont val="Tahoma"/>
            <family val="2"/>
          </rPr>
          <t xml:space="preserve">
Use remote sensing to establish landslide invntory, use GIS and a generalised additve model that's apparently "unsupervised" but can "quantify multivariate relationships..."
They compare results with those from using a generalized linear model.
They use an automated seletion process (refers readers to </t>
        </r>
        <r>
          <rPr>
            <b/>
            <sz val="9"/>
            <color indexed="81"/>
            <rFont val="Tahoma"/>
            <family val="2"/>
          </rPr>
          <t>Bruzzone and Prieto, 2000</t>
        </r>
        <r>
          <rPr>
            <sz val="9"/>
            <color indexed="81"/>
            <rFont val="Tahoma"/>
            <family val="2"/>
          </rPr>
          <t xml:space="preserve"> for a detailed theoretical background of this approach), "Gaussian mixtures" and give several equations in the article.
"For tow-component Gaussian mixtures, each conditional probability follows a normal probability distribution... mean and standard deviation... </t>
        </r>
        <r>
          <rPr>
            <i/>
            <sz val="9"/>
            <color indexed="81"/>
            <rFont val="Tahoma"/>
            <family val="2"/>
          </rPr>
          <t>a priori</t>
        </r>
        <r>
          <rPr>
            <sz val="9"/>
            <color indexed="81"/>
            <rFont val="Tahoma"/>
            <family val="2"/>
          </rPr>
          <t xml:space="preserve"> probability of each component should be determined."</t>
        </r>
      </text>
    </comment>
    <comment ref="Y69" authorId="0">
      <text>
        <r>
          <rPr>
            <b/>
            <sz val="9"/>
            <color indexed="81"/>
            <rFont val="Tahoma"/>
            <family val="2"/>
          </rPr>
          <t xml:space="preserve">Yang, M. D., Su, T. C., Hsu, C. H., Chang, K. C., &amp; Wu, A. M. </t>
        </r>
        <r>
          <rPr>
            <sz val="9"/>
            <color indexed="81"/>
            <rFont val="Tahoma"/>
            <family val="2"/>
          </rPr>
          <t xml:space="preserve">(2007). Mapping of the 26 December 2004 tsunami disaster by using FORMOSAT-2 images. </t>
        </r>
        <r>
          <rPr>
            <i/>
            <sz val="9"/>
            <color indexed="81"/>
            <rFont val="Tahoma"/>
            <family val="2"/>
          </rPr>
          <t>International Journal of Remote Sensing, 28</t>
        </r>
        <r>
          <rPr>
            <sz val="9"/>
            <color indexed="81"/>
            <rFont val="Tahoma"/>
            <family val="2"/>
          </rPr>
          <t>(13-14), 3071-3091.</t>
        </r>
      </text>
    </comment>
    <comment ref="A70" authorId="0">
      <text>
        <r>
          <rPr>
            <b/>
            <sz val="9"/>
            <color indexed="81"/>
            <rFont val="Tahoma"/>
            <family val="2"/>
          </rPr>
          <t>Renee:</t>
        </r>
        <r>
          <rPr>
            <sz val="9"/>
            <color indexed="81"/>
            <rFont val="Tahoma"/>
            <family val="2"/>
          </rPr>
          <t xml:space="preserve">
Introduction</t>
        </r>
      </text>
    </comment>
    <comment ref="B70" authorId="0">
      <text>
        <r>
          <rPr>
            <b/>
            <sz val="9"/>
            <color indexed="81"/>
            <rFont val="Tahoma"/>
            <family val="2"/>
          </rPr>
          <t xml:space="preserve">Remondo, J., Bonachea, J., and Cendrero, A. </t>
        </r>
        <r>
          <rPr>
            <sz val="9"/>
            <color indexed="81"/>
            <rFont val="Tahoma"/>
            <family val="2"/>
          </rPr>
          <t xml:space="preserve">(2008). Quantitative landslide risk assessment and mapping on the basis of recent occurrences. </t>
        </r>
        <r>
          <rPr>
            <i/>
            <sz val="9"/>
            <color indexed="81"/>
            <rFont val="Tahoma"/>
            <family val="2"/>
          </rPr>
          <t>Geomorphology, 94</t>
        </r>
        <r>
          <rPr>
            <sz val="9"/>
            <color indexed="81"/>
            <rFont val="Tahoma"/>
            <family val="2"/>
          </rPr>
          <t xml:space="preserve">(3-4), 496-507.
</t>
        </r>
      </text>
    </comment>
    <comment ref="E70" authorId="0">
      <text>
        <r>
          <rPr>
            <b/>
            <sz val="9"/>
            <color indexed="81"/>
            <rFont val="Tahoma"/>
            <family val="2"/>
          </rPr>
          <t xml:space="preserve">Renee (regarding Remondo </t>
        </r>
        <r>
          <rPr>
            <b/>
            <i/>
            <sz val="9"/>
            <color indexed="81"/>
            <rFont val="Tahoma"/>
            <family val="2"/>
          </rPr>
          <t xml:space="preserve">et al., </t>
        </r>
        <r>
          <rPr>
            <b/>
            <sz val="9"/>
            <color indexed="81"/>
            <rFont val="Tahoma"/>
            <family val="2"/>
          </rPr>
          <t>2008):</t>
        </r>
        <r>
          <rPr>
            <sz val="9"/>
            <color indexed="81"/>
            <rFont val="Tahoma"/>
            <family val="2"/>
          </rPr>
          <t xml:space="preserve">
Risk for each element was determined from landslide hazard, vulnerability and monetary value. Has been done on a spatial (using GIS) and temporal (based on 50 years) scale. Follows on from some of their earlier work in the Bajo Deba area in northern Spain. Direct and indirect risk mapping.</t>
        </r>
      </text>
    </comment>
    <comment ref="Y70" authorId="0">
      <text>
        <r>
          <rPr>
            <b/>
            <sz val="9"/>
            <color indexed="81"/>
            <rFont val="Tahoma"/>
            <family val="2"/>
          </rPr>
          <t xml:space="preserve">Yilmaz, I. </t>
        </r>
        <r>
          <rPr>
            <sz val="9"/>
            <color indexed="81"/>
            <rFont val="Tahoma"/>
            <family val="2"/>
          </rPr>
          <t xml:space="preserve">(2008). A case study for mapping of spatial distribution of free surface heave in alluvial soils (Yalova, Turkey) by using GIS software, </t>
        </r>
        <r>
          <rPr>
            <i/>
            <sz val="9"/>
            <color indexed="81"/>
            <rFont val="Tahoma"/>
            <family val="2"/>
          </rPr>
          <t>Computers &amp; Geosciences,, 34</t>
        </r>
        <r>
          <rPr>
            <sz val="9"/>
            <color indexed="81"/>
            <rFont val="Tahoma"/>
            <family val="2"/>
          </rPr>
          <t>(8), 993-1004.</t>
        </r>
      </text>
    </comment>
    <comment ref="A71" authorId="0">
      <text>
        <r>
          <rPr>
            <b/>
            <sz val="9"/>
            <color indexed="81"/>
            <rFont val="Tahoma"/>
            <family val="2"/>
          </rPr>
          <t xml:space="preserve">Renee: Chapter:
</t>
        </r>
        <r>
          <rPr>
            <sz val="9"/>
            <color indexed="81"/>
            <rFont val="Tahoma"/>
            <family val="2"/>
          </rPr>
          <t xml:space="preserve">
Literature Review
Validation</t>
        </r>
      </text>
    </comment>
    <comment ref="B71" authorId="0">
      <text>
        <r>
          <rPr>
            <b/>
            <sz val="9"/>
            <color indexed="81"/>
            <rFont val="Tahoma"/>
            <family val="2"/>
          </rPr>
          <t>Remondo, J., González, A., De Terán, J. R. D., Cendrero, A., Fabbri, A., &amp; Chung, C. J. F.</t>
        </r>
        <r>
          <rPr>
            <sz val="9"/>
            <color indexed="81"/>
            <rFont val="Tahoma"/>
            <family val="2"/>
          </rPr>
          <t xml:space="preserve"> (2003). Validation of landslide susceptibility maps; Examples and applications from a case study in northern Spain. </t>
        </r>
        <r>
          <rPr>
            <i/>
            <sz val="9"/>
            <color indexed="81"/>
            <rFont val="Tahoma"/>
            <family val="2"/>
          </rPr>
          <t>Natural Hazards, 30</t>
        </r>
        <r>
          <rPr>
            <sz val="9"/>
            <color indexed="81"/>
            <rFont val="Tahoma"/>
            <family val="2"/>
          </rPr>
          <t>(3), 437-449.</t>
        </r>
      </text>
    </comment>
    <comment ref="E71" authorId="1">
      <text>
        <r>
          <rPr>
            <b/>
            <sz val="10"/>
            <color indexed="81"/>
            <rFont val="Tahoma"/>
            <family val="2"/>
          </rPr>
          <t xml:space="preserve">Renee: regarding Remondo </t>
        </r>
        <r>
          <rPr>
            <b/>
            <i/>
            <sz val="10"/>
            <color indexed="81"/>
            <rFont val="Tahoma"/>
            <family val="2"/>
          </rPr>
          <t>et al.</t>
        </r>
        <r>
          <rPr>
            <b/>
            <sz val="10"/>
            <color indexed="81"/>
            <rFont val="Tahoma"/>
            <family val="2"/>
          </rPr>
          <t>(2003):</t>
        </r>
        <r>
          <rPr>
            <sz val="10"/>
            <color indexed="81"/>
            <rFont val="Tahoma"/>
            <family val="2"/>
          </rPr>
          <t xml:space="preserve">
</t>
        </r>
        <r>
          <rPr>
            <sz val="9"/>
            <color indexed="81"/>
            <rFont val="Tahoma"/>
            <family val="2"/>
          </rPr>
          <t xml:space="preserve">Defines the difference between goodness of fit (overlay same landslide inventory used in analysis on the resulting model), and validation (separate landslide inventory used to evaluate model fit)
Focuses on validation of landslide susceptibility maps and the different types of validation. 
</t>
        </r>
        <r>
          <rPr>
            <u/>
            <sz val="9"/>
            <color indexed="81"/>
            <rFont val="Tahoma"/>
            <family val="2"/>
          </rPr>
          <t xml:space="preserve">
3 basic strategies to obtain an independent sample of landslides</t>
        </r>
        <r>
          <rPr>
            <sz val="9"/>
            <color indexed="81"/>
            <rFont val="Tahoma"/>
            <family val="2"/>
          </rPr>
          <t xml:space="preserve">
    (a) randomly split landslide inventory in 2 (1 for analysis, 1 for validation)
    (b) analyse part of area, and map/test model in another part using diff landslides
    (c) use landslides from a certain period, and validate using landslides from a different period
in terms of best  (a) &gt; (c) &gt; (b). </t>
        </r>
        <r>
          <rPr>
            <b/>
            <sz val="9"/>
            <color indexed="81"/>
            <rFont val="Tahoma"/>
            <family val="2"/>
          </rPr>
          <t xml:space="preserve">p.444.
</t>
        </r>
        <r>
          <rPr>
            <sz val="9"/>
            <color indexed="81"/>
            <rFont val="Tahoma"/>
            <family val="2"/>
          </rPr>
          <t xml:space="preserve">can use validation to convert susceptibility map to hazard map.
"...validation is also useful to test the quality of models obtained from different approaches." </t>
        </r>
        <r>
          <rPr>
            <b/>
            <sz val="9"/>
            <color indexed="81"/>
            <rFont val="Tahoma"/>
            <family val="2"/>
          </rPr>
          <t>p.446.</t>
        </r>
      </text>
    </comment>
    <comment ref="Y71" authorId="0">
      <text>
        <r>
          <rPr>
            <b/>
            <sz val="9"/>
            <color indexed="81"/>
            <rFont val="Tahoma"/>
            <family val="2"/>
          </rPr>
          <t xml:space="preserve">Yu, F. C., Chen, T. C., Lin, M. L., Chen, C. Y., Yu, W. H. </t>
        </r>
        <r>
          <rPr>
            <sz val="9"/>
            <color indexed="81"/>
            <rFont val="Tahoma"/>
            <family val="2"/>
          </rPr>
          <t xml:space="preserve">(2006). Landslides and rainfall characteristics analysis in Taipei City during the Typhoon Nari event. </t>
        </r>
        <r>
          <rPr>
            <i/>
            <sz val="9"/>
            <color indexed="81"/>
            <rFont val="Tahoma"/>
            <family val="2"/>
          </rPr>
          <t>Natural Hazards, 37</t>
        </r>
        <r>
          <rPr>
            <sz val="9"/>
            <color indexed="81"/>
            <rFont val="Tahoma"/>
            <family val="2"/>
          </rPr>
          <t>(1-2), 153-167.</t>
        </r>
      </text>
    </comment>
    <comment ref="AA71" authorId="0">
      <text>
        <r>
          <rPr>
            <b/>
            <sz val="9"/>
            <color indexed="81"/>
            <rFont val="Tahoma"/>
            <family val="2"/>
          </rPr>
          <t>Renee:</t>
        </r>
        <r>
          <rPr>
            <sz val="9"/>
            <color indexed="81"/>
            <rFont val="Tahoma"/>
            <family val="2"/>
          </rPr>
          <t xml:space="preserve">
Different type landslides with different levels of rainfall accumulation</t>
        </r>
      </text>
    </comment>
    <comment ref="A72" authorId="0">
      <text>
        <r>
          <rPr>
            <b/>
            <sz val="9"/>
            <color indexed="81"/>
            <rFont val="Tahoma"/>
            <family val="2"/>
          </rPr>
          <t xml:space="preserve">Renee: Chapter:
</t>
        </r>
        <r>
          <rPr>
            <sz val="9"/>
            <color indexed="81"/>
            <rFont val="Tahoma"/>
            <family val="2"/>
          </rPr>
          <t xml:space="preserve">
Literature Review
Weights of Evidence</t>
        </r>
      </text>
    </comment>
    <comment ref="B72" authorId="0">
      <text>
        <r>
          <rPr>
            <sz val="9"/>
            <color indexed="81"/>
            <rFont val="Tahoma"/>
            <family val="2"/>
          </rPr>
          <t xml:space="preserve">
</t>
        </r>
        <r>
          <rPr>
            <u/>
            <sz val="9"/>
            <color indexed="81"/>
            <rFont val="Tahoma"/>
            <family val="2"/>
          </rPr>
          <t xml:space="preserve">EndNote Style (APA 5th (uow)) Journal:
</t>
        </r>
        <r>
          <rPr>
            <b/>
            <sz val="9"/>
            <color indexed="81"/>
            <rFont val="Tahoma"/>
            <family val="2"/>
          </rPr>
          <t>Santacana, N., Baeza, B., Corominas, J., De Paz, A., &amp; Marturia, J.</t>
        </r>
        <r>
          <rPr>
            <sz val="9"/>
            <color indexed="81"/>
            <rFont val="Tahoma"/>
            <family val="2"/>
          </rPr>
          <t xml:space="preserve"> (2003). A GIS-based multivariate statistical analysis for shallow landslide susceptibility mapping in La Pobla de Lillet area (Eastern Pyrenees, Spain). </t>
        </r>
        <r>
          <rPr>
            <i/>
            <sz val="9"/>
            <color indexed="81"/>
            <rFont val="Tahoma"/>
            <family val="2"/>
          </rPr>
          <t>Natural Hazards, 30</t>
        </r>
        <r>
          <rPr>
            <sz val="9"/>
            <color indexed="81"/>
            <rFont val="Tahoma"/>
            <family val="2"/>
          </rPr>
          <t xml:space="preserve">(3), 281-295.
</t>
        </r>
        <r>
          <rPr>
            <u/>
            <sz val="9"/>
            <color indexed="81"/>
            <rFont val="Tahoma"/>
            <family val="2"/>
          </rPr>
          <t>EndNote Style (APA 5th (uow)) conference proceedings:</t>
        </r>
        <r>
          <rPr>
            <sz val="9"/>
            <color indexed="81"/>
            <rFont val="Tahoma"/>
            <family val="2"/>
          </rPr>
          <t xml:space="preserve">
</t>
        </r>
        <r>
          <rPr>
            <b/>
            <sz val="9"/>
            <color indexed="81"/>
            <rFont val="Tahoma"/>
            <family val="2"/>
          </rPr>
          <t>Santacana, N., Baeza, B., Corominas, J., De Paz, A., Marturia, J.</t>
        </r>
        <r>
          <rPr>
            <sz val="9"/>
            <color indexed="81"/>
            <rFont val="Tahoma"/>
            <family val="2"/>
          </rPr>
          <t xml:space="preserve"> (2000, Dec 10-12). </t>
        </r>
        <r>
          <rPr>
            <i/>
            <sz val="9"/>
            <color indexed="81"/>
            <rFont val="Tahoma"/>
            <family val="2"/>
          </rPr>
          <t xml:space="preserve">A GIS-based multivariate statistical analysis for shallow landslide susceptibility mapping in La Pobla de Lillet area (Eastern Pyrenees, Spain). </t>
        </r>
        <r>
          <rPr>
            <sz val="9"/>
            <color indexed="81"/>
            <rFont val="Tahoma"/>
            <family val="2"/>
          </rPr>
          <t>Paper presented at the GISLYT-Project International Workshop, Castro Urdiales, Spain.</t>
        </r>
      </text>
    </comment>
    <comment ref="C72" authorId="0">
      <text>
        <r>
          <rPr>
            <b/>
            <sz val="9"/>
            <color indexed="81"/>
            <rFont val="Tahoma"/>
            <family val="2"/>
          </rPr>
          <t>Renee:</t>
        </r>
        <r>
          <rPr>
            <sz val="9"/>
            <color indexed="81"/>
            <rFont val="Tahoma"/>
            <family val="2"/>
          </rPr>
          <t xml:space="preserve">
journal: 2003
Conference: 2000
</t>
        </r>
      </text>
    </comment>
    <comment ref="E72" authorId="0">
      <text>
        <r>
          <rPr>
            <b/>
            <sz val="9"/>
            <color indexed="81"/>
            <rFont val="Tahoma"/>
            <family val="2"/>
          </rPr>
          <t xml:space="preserve">Renee (regarding Santacana </t>
        </r>
        <r>
          <rPr>
            <b/>
            <i/>
            <sz val="9"/>
            <color indexed="81"/>
            <rFont val="Tahoma"/>
            <family val="2"/>
          </rPr>
          <t xml:space="preserve">et al., </t>
        </r>
        <r>
          <rPr>
            <b/>
            <sz val="9"/>
            <color indexed="81"/>
            <rFont val="Tahoma"/>
            <family val="2"/>
          </rPr>
          <t>2000)</t>
        </r>
        <r>
          <rPr>
            <b/>
            <sz val="9"/>
            <color indexed="81"/>
            <rFont val="Tahoma"/>
            <family val="2"/>
          </rPr>
          <t>:</t>
        </r>
        <r>
          <rPr>
            <sz val="9"/>
            <color indexed="81"/>
            <rFont val="Tahoma"/>
            <family val="2"/>
          </rPr>
          <t xml:space="preserve">
"GIS-aided procedure for shallow landslide susceptibility mapping at a regional scale"  using 13 variables (related to slope geometry from a DEM, and "vegetation cover and thickness of superficial formations from photointerpretation and field work") and discriminant analysis (multivariate stats) tested on a study area in La Pobla de Lillet (E. Pyrenees, Spain).
"main advantage of the GIS-aided procedure is the rapidity provided by the automatic capture parameters"</t>
        </r>
      </text>
    </comment>
    <comment ref="Y72" authorId="0">
      <text>
        <r>
          <rPr>
            <b/>
            <sz val="9"/>
            <color indexed="81"/>
            <rFont val="Tahoma"/>
            <family val="2"/>
          </rPr>
          <t>Yu, F. C., Chen, C. Y., Lin, S. C., Lin, Y. C., Wu, S. Y., &amp; Cheung, K. W.</t>
        </r>
        <r>
          <rPr>
            <sz val="9"/>
            <color indexed="81"/>
            <rFont val="Tahoma"/>
            <family val="2"/>
          </rPr>
          <t xml:space="preserve"> (2007). A web-based decision support system for slopeland hazard warning. </t>
        </r>
        <r>
          <rPr>
            <i/>
            <sz val="9"/>
            <color indexed="81"/>
            <rFont val="Tahoma"/>
            <family val="2"/>
          </rPr>
          <t>Environmental Monitoring and Assessment, 127</t>
        </r>
        <r>
          <rPr>
            <sz val="9"/>
            <color indexed="81"/>
            <rFont val="Tahoma"/>
            <family val="2"/>
          </rPr>
          <t>(1-3), 419-428.</t>
        </r>
      </text>
    </comment>
    <comment ref="A73" authorId="0">
      <text>
        <r>
          <rPr>
            <b/>
            <sz val="9"/>
            <color indexed="81"/>
            <rFont val="Tahoma"/>
            <family val="2"/>
          </rPr>
          <t xml:space="preserve">Renee: Chapter:
</t>
        </r>
        <r>
          <rPr>
            <sz val="9"/>
            <color indexed="81"/>
            <rFont val="Tahoma"/>
            <family val="2"/>
          </rPr>
          <t>Literature Review
Input Factors
Weights of Evidence</t>
        </r>
        <r>
          <rPr>
            <b/>
            <sz val="9"/>
            <color indexed="81"/>
            <rFont val="Tahoma"/>
            <family val="2"/>
          </rPr>
          <t xml:space="preserve">
</t>
        </r>
        <r>
          <rPr>
            <sz val="9"/>
            <color indexed="81"/>
            <rFont val="Tahoma"/>
            <family val="2"/>
          </rPr>
          <t xml:space="preserve">Logistic Regression Method
</t>
        </r>
      </text>
    </comment>
    <comment ref="B73" authorId="0">
      <text>
        <r>
          <rPr>
            <b/>
            <sz val="9"/>
            <color indexed="81"/>
            <rFont val="Tahoma"/>
            <family val="2"/>
          </rPr>
          <t xml:space="preserve">Süzen, M. L., &amp; Doyuran, V. </t>
        </r>
        <r>
          <rPr>
            <sz val="9"/>
            <color indexed="81"/>
            <rFont val="Tahoma"/>
            <family val="2"/>
          </rPr>
          <t xml:space="preserve">(2004). A comparison of the GIS based landslide susceptibility assessment methods: multivariate versus bivariate. </t>
        </r>
        <r>
          <rPr>
            <i/>
            <sz val="9"/>
            <color indexed="81"/>
            <rFont val="Tahoma"/>
            <family val="2"/>
          </rPr>
          <t>Environmental Geology, 45</t>
        </r>
        <r>
          <rPr>
            <sz val="9"/>
            <color indexed="81"/>
            <rFont val="Tahoma"/>
            <family val="2"/>
          </rPr>
          <t>(5), 665-679.</t>
        </r>
      </text>
    </comment>
    <comment ref="E73" authorId="0">
      <text>
        <r>
          <rPr>
            <b/>
            <sz val="9"/>
            <color indexed="81"/>
            <rFont val="Tahoma"/>
            <family val="2"/>
          </rPr>
          <t xml:space="preserve">Renee (regarding Süzen and Doyuran, 2004):
</t>
        </r>
        <r>
          <rPr>
            <sz val="9"/>
            <color indexed="81"/>
            <rFont val="Tahoma"/>
            <family val="2"/>
          </rPr>
          <t xml:space="preserve">
They discuss (in detail) and apply both a bivariate (landslide susceptibility method) and multivariate (logical regression) statistical approach to the Asarsuyu catchment (Turkey). Then compare the results for both methods. They use seed cells in the bivariate analyses.</t>
        </r>
      </text>
    </comment>
    <comment ref="Y73" authorId="0">
      <text>
        <r>
          <rPr>
            <b/>
            <sz val="9"/>
            <color indexed="81"/>
            <rFont val="Tahoma"/>
            <family val="2"/>
          </rPr>
          <t xml:space="preserve">Zaitchik, B. F., van Es, H. M., &amp; Sullivan, P. J. </t>
        </r>
        <r>
          <rPr>
            <sz val="9"/>
            <color indexed="81"/>
            <rFont val="Tahoma"/>
            <family val="2"/>
          </rPr>
          <t xml:space="preserve">(2003). Modelling slope stability in Honduras: Parameter sensitivity and scale of aggregation. </t>
        </r>
        <r>
          <rPr>
            <i/>
            <sz val="9"/>
            <color indexed="81"/>
            <rFont val="Tahoma"/>
            <family val="2"/>
          </rPr>
          <t>Soil Scienc Society of America Journal, 67</t>
        </r>
        <r>
          <rPr>
            <sz val="9"/>
            <color indexed="81"/>
            <rFont val="Tahoma"/>
            <family val="2"/>
          </rPr>
          <t xml:space="preserve">(1), 268-278. </t>
        </r>
      </text>
    </comment>
    <comment ref="A74" authorId="0">
      <text>
        <r>
          <rPr>
            <b/>
            <sz val="9"/>
            <color indexed="81"/>
            <rFont val="Tahoma"/>
            <family val="2"/>
          </rPr>
          <t xml:space="preserve">Renee: Chapter:
</t>
        </r>
        <r>
          <rPr>
            <sz val="9"/>
            <color indexed="81"/>
            <rFont val="Tahoma"/>
            <family val="2"/>
          </rPr>
          <t xml:space="preserve">
Literature Review
Input Factors
Weights of Evidence</t>
        </r>
      </text>
    </comment>
    <comment ref="B74" authorId="0">
      <text>
        <r>
          <rPr>
            <b/>
            <sz val="9"/>
            <color indexed="81"/>
            <rFont val="Tahoma"/>
            <family val="2"/>
          </rPr>
          <t xml:space="preserve">Thiery, Y., Malet, J. P., Sterlacchini, S., Puissant, A., &amp; Maquaire, O. </t>
        </r>
        <r>
          <rPr>
            <sz val="9"/>
            <color indexed="81"/>
            <rFont val="Tahoma"/>
            <family val="2"/>
          </rPr>
          <t xml:space="preserve">(2007). Landslide susceptibility assessment by bivariate methods at large scales: Application to a complex mountainous environment. </t>
        </r>
        <r>
          <rPr>
            <i/>
            <sz val="9"/>
            <color indexed="81"/>
            <rFont val="Tahoma"/>
            <family val="2"/>
          </rPr>
          <t>Geomorphology, 92</t>
        </r>
        <r>
          <rPr>
            <sz val="9"/>
            <color indexed="81"/>
            <rFont val="Tahoma"/>
            <family val="2"/>
          </rPr>
          <t xml:space="preserve">(1-2), 38-59.
</t>
        </r>
      </text>
    </comment>
    <comment ref="E74" authorId="1">
      <text>
        <r>
          <rPr>
            <b/>
            <sz val="9"/>
            <color indexed="81"/>
            <rFont val="Arial"/>
            <family val="2"/>
          </rPr>
          <t xml:space="preserve">Renee (regarding Thiery </t>
        </r>
        <r>
          <rPr>
            <b/>
            <i/>
            <sz val="9"/>
            <color indexed="81"/>
            <rFont val="Arial"/>
            <family val="2"/>
          </rPr>
          <t>et al.</t>
        </r>
        <r>
          <rPr>
            <b/>
            <sz val="9"/>
            <color indexed="81"/>
            <rFont val="Arial"/>
            <family val="2"/>
          </rPr>
          <t xml:space="preserve"> 2007):</t>
        </r>
        <r>
          <rPr>
            <sz val="9"/>
            <color indexed="81"/>
            <rFont val="Arial"/>
            <family val="2"/>
          </rPr>
          <t xml:space="preserve">
Uses weights of evidence to assess landslide susceptibility. 
"Presents a procedure to identify the best variables for landslide suscpetibility assessment through a bivariate technique (weights of evidence, WOE) and discuss the best way to minimise </t>
        </r>
        <r>
          <rPr>
            <b/>
            <sz val="9"/>
            <color indexed="81"/>
            <rFont val="Arial"/>
            <family val="2"/>
          </rPr>
          <t>conditional independence</t>
        </r>
        <r>
          <rPr>
            <sz val="9"/>
            <color indexed="81"/>
            <rFont val="Arial"/>
            <family val="2"/>
          </rPr>
          <t xml:space="preserve"> (CI) between the predictive  variables". 
"violating CI can severely bias the simulated maps by </t>
        </r>
        <r>
          <rPr>
            <b/>
            <sz val="9"/>
            <color indexed="81"/>
            <rFont val="Arial"/>
            <family val="2"/>
          </rPr>
          <t>over- or under- estimating</t>
        </r>
        <r>
          <rPr>
            <sz val="9"/>
            <color indexed="81"/>
            <rFont val="Arial"/>
            <family val="2"/>
          </rPr>
          <t xml:space="preserve"> landslide probabilities"
"proposed strategy includes four steps: </t>
        </r>
        <r>
          <rPr>
            <b/>
            <sz val="9"/>
            <color indexed="81"/>
            <rFont val="Arial"/>
            <family val="2"/>
          </rPr>
          <t>(i)</t>
        </r>
        <r>
          <rPr>
            <sz val="9"/>
            <color indexed="81"/>
            <rFont val="Arial"/>
            <family val="2"/>
          </rPr>
          <t xml:space="preserve"> </t>
        </r>
        <r>
          <rPr>
            <b/>
            <sz val="9"/>
            <color indexed="81"/>
            <rFont val="Arial"/>
            <family val="2"/>
          </rPr>
          <t>identification</t>
        </r>
        <r>
          <rPr>
            <sz val="9"/>
            <color indexed="81"/>
            <rFont val="Arial"/>
            <family val="2"/>
          </rPr>
          <t xml:space="preserve"> of the best </t>
        </r>
        <r>
          <rPr>
            <b/>
            <sz val="9"/>
            <color indexed="81"/>
            <rFont val="Arial"/>
            <family val="2"/>
          </rPr>
          <t>response variable</t>
        </r>
        <r>
          <rPr>
            <sz val="9"/>
            <color indexed="81"/>
            <rFont val="Arial"/>
            <family val="2"/>
          </rPr>
          <t xml:space="preserve"> (RV) to represent landslide events, </t>
        </r>
        <r>
          <rPr>
            <b/>
            <sz val="9"/>
            <color indexed="81"/>
            <rFont val="Arial"/>
            <family val="2"/>
          </rPr>
          <t>(ii)</t>
        </r>
        <r>
          <rPr>
            <sz val="9"/>
            <color indexed="81"/>
            <rFont val="Arial"/>
            <family val="2"/>
          </rPr>
          <t xml:space="preserve"> </t>
        </r>
        <r>
          <rPr>
            <b/>
            <sz val="9"/>
            <color indexed="81"/>
            <rFont val="Arial"/>
            <family val="2"/>
          </rPr>
          <t>identification</t>
        </r>
        <r>
          <rPr>
            <sz val="9"/>
            <color indexed="81"/>
            <rFont val="Arial"/>
            <family val="2"/>
          </rPr>
          <t xml:space="preserve"> of the best combination of </t>
        </r>
        <r>
          <rPr>
            <b/>
            <sz val="9"/>
            <color indexed="81"/>
            <rFont val="Arial"/>
            <family val="2"/>
          </rPr>
          <t>predictive variables</t>
        </r>
        <r>
          <rPr>
            <sz val="9"/>
            <color indexed="81"/>
            <rFont val="Arial"/>
            <family val="2"/>
          </rPr>
          <t xml:space="preserve"> (PVs) and neo-predictive variables (nPVs) to increase the performance of the statistical model, </t>
        </r>
        <r>
          <rPr>
            <b/>
            <sz val="9"/>
            <color indexed="81"/>
            <rFont val="Arial"/>
            <family val="2"/>
          </rPr>
          <t>(iii)</t>
        </r>
        <r>
          <rPr>
            <sz val="9"/>
            <color indexed="81"/>
            <rFont val="Arial"/>
            <family val="2"/>
          </rPr>
          <t xml:space="preserve"> </t>
        </r>
        <r>
          <rPr>
            <b/>
            <sz val="9"/>
            <color indexed="81"/>
            <rFont val="Arial"/>
            <family val="2"/>
          </rPr>
          <t>evaluation</t>
        </r>
        <r>
          <rPr>
            <sz val="9"/>
            <color indexed="81"/>
            <rFont val="Arial"/>
            <family val="2"/>
          </rPr>
          <t xml:space="preserve"> of the </t>
        </r>
        <r>
          <rPr>
            <b/>
            <sz val="9"/>
            <color indexed="81"/>
            <rFont val="Arial"/>
            <family val="2"/>
          </rPr>
          <t>performance</t>
        </r>
        <r>
          <rPr>
            <sz val="9"/>
            <color indexed="81"/>
            <rFont val="Arial"/>
            <family val="2"/>
          </rPr>
          <t xml:space="preserve"> of the simulations by appropriate tests, and </t>
        </r>
        <r>
          <rPr>
            <b/>
            <sz val="9"/>
            <color indexed="81"/>
            <rFont val="Arial"/>
            <family val="2"/>
          </rPr>
          <t>(iv)</t>
        </r>
        <r>
          <rPr>
            <sz val="9"/>
            <color indexed="81"/>
            <rFont val="Arial"/>
            <family val="2"/>
          </rPr>
          <t xml:space="preserve"> </t>
        </r>
        <r>
          <rPr>
            <b/>
            <sz val="9"/>
            <color indexed="81"/>
            <rFont val="Arial"/>
            <family val="2"/>
          </rPr>
          <t>evaluation</t>
        </r>
        <r>
          <rPr>
            <sz val="9"/>
            <color indexed="81"/>
            <rFont val="Arial"/>
            <family val="2"/>
          </rPr>
          <t xml:space="preserve"> of the statistical model by </t>
        </r>
        <r>
          <rPr>
            <b/>
            <sz val="9"/>
            <color indexed="81"/>
            <rFont val="Arial"/>
            <family val="2"/>
          </rPr>
          <t>expert</t>
        </r>
        <r>
          <rPr>
            <sz val="9"/>
            <color indexed="81"/>
            <rFont val="Arial"/>
            <family val="2"/>
          </rPr>
          <t xml:space="preserve"> </t>
        </r>
        <r>
          <rPr>
            <b/>
            <sz val="9"/>
            <color indexed="81"/>
            <rFont val="Arial"/>
            <family val="2"/>
          </rPr>
          <t>judgement."</t>
        </r>
      </text>
    </comment>
    <comment ref="Y74" authorId="0">
      <text>
        <r>
          <rPr>
            <b/>
            <sz val="9"/>
            <color indexed="81"/>
            <rFont val="Tahoma"/>
            <family val="2"/>
          </rPr>
          <t xml:space="preserve">Zezere, J.L., Garcia, R.A.C., Oliviera, S.C.,  Reis, E. </t>
        </r>
        <r>
          <rPr>
            <sz val="9"/>
            <color indexed="81"/>
            <rFont val="Tahoma"/>
            <family val="2"/>
          </rPr>
          <t xml:space="preserve">(2008). Probablistic landslide risk analysis considering direct costs in the area north of Lisbon (Portugal). </t>
        </r>
        <r>
          <rPr>
            <i/>
            <sz val="9"/>
            <color indexed="81"/>
            <rFont val="Tahoma"/>
            <family val="2"/>
          </rPr>
          <t>Geomorphology 94</t>
        </r>
        <r>
          <rPr>
            <sz val="9"/>
            <color indexed="81"/>
            <rFont val="Tahoma"/>
            <family val="2"/>
          </rPr>
          <t xml:space="preserve">(3-4), 467-495.
</t>
        </r>
      </text>
    </comment>
    <comment ref="A75" authorId="0">
      <text>
        <r>
          <rPr>
            <b/>
            <sz val="9"/>
            <color indexed="81"/>
            <rFont val="Tahoma"/>
            <family val="2"/>
          </rPr>
          <t>Renee: Chapter:</t>
        </r>
        <r>
          <rPr>
            <sz val="9"/>
            <color indexed="81"/>
            <rFont val="Tahoma"/>
            <family val="2"/>
          </rPr>
          <t xml:space="preserve">
Input Factors
Validation</t>
        </r>
      </text>
    </comment>
    <comment ref="B75" authorId="0">
      <text>
        <r>
          <rPr>
            <b/>
            <sz val="9"/>
            <color indexed="81"/>
            <rFont val="Tahoma"/>
            <family val="2"/>
          </rPr>
          <t xml:space="preserve">Van Den Eeckhaut, M., Vanwallegham, T., Poesen, J., Govers, G., Verstraeten, G., &amp; Vandekerckhove, L. </t>
        </r>
        <r>
          <rPr>
            <sz val="9"/>
            <color indexed="81"/>
            <rFont val="Tahoma"/>
            <family val="2"/>
          </rPr>
          <t xml:space="preserve">(2006). Prediction of landslide susceptibility using rare events logistic regression: A case study in the Flemish Ardennes (Belgium). </t>
        </r>
        <r>
          <rPr>
            <i/>
            <sz val="9"/>
            <color indexed="81"/>
            <rFont val="Tahoma"/>
            <family val="2"/>
          </rPr>
          <t>Geomorphology, 76</t>
        </r>
        <r>
          <rPr>
            <sz val="9"/>
            <color indexed="81"/>
            <rFont val="Tahoma"/>
            <family val="2"/>
          </rPr>
          <t>(3-4), 392-410.</t>
        </r>
      </text>
    </comment>
    <comment ref="E75" authorId="0">
      <text>
        <r>
          <rPr>
            <b/>
            <sz val="9"/>
            <color indexed="81"/>
            <rFont val="Tahoma"/>
            <family val="2"/>
          </rPr>
          <t xml:space="preserve">Renee (regarding Van den Eeckhaut </t>
        </r>
        <r>
          <rPr>
            <b/>
            <i/>
            <sz val="9"/>
            <color indexed="81"/>
            <rFont val="Tahoma"/>
            <family val="2"/>
          </rPr>
          <t xml:space="preserve">et al., </t>
        </r>
        <r>
          <rPr>
            <b/>
            <sz val="9"/>
            <color indexed="81"/>
            <rFont val="Tahoma"/>
            <family val="2"/>
          </rPr>
          <t xml:space="preserve">2006): </t>
        </r>
        <r>
          <rPr>
            <sz val="9"/>
            <color indexed="81"/>
            <rFont val="Tahoma"/>
            <family val="2"/>
          </rPr>
          <t xml:space="preserve"> Use of rare events logistic regression (multivariate) for creation of LSM in 200km study area in Belgium based on the idea that future events will have same causal factors as the past. Have used detailed field studies &amp; LIDAR to gain info on causal factors e.g. slope gradient (not recent-day, but prior to landsliding - through pre-hillslope reconstruction), aspect, lithology, and soil drainage.
</t>
        </r>
      </text>
    </comment>
    <comment ref="A76" authorId="0">
      <text>
        <r>
          <rPr>
            <b/>
            <sz val="9"/>
            <color indexed="81"/>
            <rFont val="Tahoma"/>
            <family val="2"/>
          </rPr>
          <t xml:space="preserve">Renee: Chapter:
</t>
        </r>
        <r>
          <rPr>
            <sz val="9"/>
            <color indexed="81"/>
            <rFont val="Tahoma"/>
            <family val="2"/>
          </rPr>
          <t>Introduction
Literature Review
Input Factors</t>
        </r>
      </text>
    </comment>
    <comment ref="B76" authorId="0">
      <text>
        <r>
          <rPr>
            <u/>
            <sz val="9"/>
            <color indexed="81"/>
            <rFont val="Tahoma"/>
            <family val="2"/>
          </rPr>
          <t>EndNote (APA 5th uow) for Journal:</t>
        </r>
        <r>
          <rPr>
            <b/>
            <sz val="9"/>
            <color indexed="81"/>
            <rFont val="Tahoma"/>
            <family val="2"/>
          </rPr>
          <t xml:space="preserve">
Wang, H. B., &amp; Sassa, K. </t>
        </r>
        <r>
          <rPr>
            <sz val="9"/>
            <color indexed="81"/>
            <rFont val="Tahoma"/>
            <family val="2"/>
          </rPr>
          <t xml:space="preserve">(2006). Rainfall-induced landslide hazard assessment using artificial neural networks. </t>
        </r>
        <r>
          <rPr>
            <i/>
            <sz val="9"/>
            <color indexed="81"/>
            <rFont val="Tahoma"/>
            <family val="2"/>
          </rPr>
          <t>Earth Surface Processes and Landforms, 31</t>
        </r>
        <r>
          <rPr>
            <sz val="9"/>
            <color indexed="81"/>
            <rFont val="Tahoma"/>
            <family val="2"/>
          </rPr>
          <t xml:space="preserve">(2), 235-247.
</t>
        </r>
        <r>
          <rPr>
            <u/>
            <sz val="9"/>
            <color indexed="81"/>
            <rFont val="Tahoma"/>
            <family val="2"/>
          </rPr>
          <t>EndNote Style (APA 5th uow) for conference proceedings:</t>
        </r>
        <r>
          <rPr>
            <sz val="9"/>
            <color indexed="81"/>
            <rFont val="Tahoma"/>
            <family val="2"/>
          </rPr>
          <t xml:space="preserve">
</t>
        </r>
        <r>
          <rPr>
            <b/>
            <sz val="9"/>
            <color indexed="81"/>
            <rFont val="Tahoma"/>
            <family val="2"/>
          </rPr>
          <t>Wang, H. B., &amp; Sassa, K.</t>
        </r>
        <r>
          <rPr>
            <sz val="9"/>
            <color indexed="81"/>
            <rFont val="Tahoma"/>
            <family val="2"/>
          </rPr>
          <t xml:space="preserve"> (2003, Oct.). Rainfall-induced landslide hazard assessment using artificial neural networks.Paper presented at the Conference on Gully Erosion in Mountain Areas, Digne, France.</t>
        </r>
      </text>
    </comment>
    <comment ref="E76" authorId="0">
      <text>
        <r>
          <rPr>
            <b/>
            <sz val="9"/>
            <color indexed="81"/>
            <rFont val="Tahoma"/>
            <family val="2"/>
          </rPr>
          <t>Renee (regarding Wang &amp; Sassa, 2006):</t>
        </r>
        <r>
          <rPr>
            <sz val="9"/>
            <color indexed="81"/>
            <rFont val="Tahoma"/>
            <family val="2"/>
          </rPr>
          <t xml:space="preserve">
Back propagation neural network (BPNN) used to predict landslide occurrence probability for the Minamata area (Japan) to address heavy rainfall induced landsliding hazard identification. Rely on aerial photos to detect landslides and geospatial databases (in GIS) of lithology, topography, soil characteristics, land use, and precipitation.
The hazard map was deemed important for land-use planning and decision-making for community development.</t>
        </r>
      </text>
    </comment>
    <comment ref="Y76" authorId="0">
      <text>
        <r>
          <rPr>
            <b/>
            <sz val="9"/>
            <color indexed="81"/>
            <rFont val="Tahoma"/>
            <family val="2"/>
          </rPr>
          <t xml:space="preserve">Benda, L., Miller, D., Andras, K., Bigelow, P., Reeves, G., &amp; Michael, D. </t>
        </r>
        <r>
          <rPr>
            <sz val="9"/>
            <color indexed="81"/>
            <rFont val="Tahoma"/>
            <family val="2"/>
          </rPr>
          <t xml:space="preserve">(2007). NetMap: A new tool in support of watershed science and resource management. </t>
        </r>
        <r>
          <rPr>
            <i/>
            <sz val="9"/>
            <color indexed="81"/>
            <rFont val="Tahoma"/>
            <family val="2"/>
          </rPr>
          <t>Forest Science, 53</t>
        </r>
        <r>
          <rPr>
            <sz val="9"/>
            <color indexed="81"/>
            <rFont val="Tahoma"/>
            <family val="2"/>
          </rPr>
          <t>(2), 206-219.</t>
        </r>
      </text>
    </comment>
    <comment ref="A77" authorId="0">
      <text>
        <r>
          <rPr>
            <b/>
            <sz val="9"/>
            <color indexed="81"/>
            <rFont val="Tahoma"/>
            <family val="2"/>
          </rPr>
          <t xml:space="preserve">Renee: Chapter:
</t>
        </r>
        <r>
          <rPr>
            <sz val="9"/>
            <color indexed="81"/>
            <rFont val="Tahoma"/>
            <family val="2"/>
          </rPr>
          <t xml:space="preserve">
Literature Review
Validation</t>
        </r>
      </text>
    </comment>
    <comment ref="B77" authorId="0">
      <text>
        <r>
          <rPr>
            <b/>
            <sz val="9"/>
            <color indexed="81"/>
            <rFont val="Tahoma"/>
            <family val="2"/>
          </rPr>
          <t xml:space="preserve">Weirich, F., &amp; Blesius, L. </t>
        </r>
        <r>
          <rPr>
            <sz val="9"/>
            <color indexed="81"/>
            <rFont val="Tahoma"/>
            <family val="2"/>
          </rPr>
          <t xml:space="preserve">(2007). Comparison of satellite and air photo based landslide susceptibility maps. </t>
        </r>
        <r>
          <rPr>
            <i/>
            <sz val="9"/>
            <color indexed="81"/>
            <rFont val="Tahoma"/>
            <family val="2"/>
          </rPr>
          <t>Geomorphology, 87</t>
        </r>
        <r>
          <rPr>
            <sz val="9"/>
            <color indexed="81"/>
            <rFont val="Tahoma"/>
            <family val="2"/>
          </rPr>
          <t xml:space="preserve">(4), 352-364.
</t>
        </r>
      </text>
    </comment>
    <comment ref="E77" authorId="0">
      <text>
        <r>
          <rPr>
            <b/>
            <sz val="9"/>
            <color indexed="81"/>
            <rFont val="Tahoma"/>
            <family val="2"/>
          </rPr>
          <t>Renee (regarding Weirich &amp; Blesius, 2007):</t>
        </r>
        <r>
          <rPr>
            <sz val="9"/>
            <color indexed="81"/>
            <rFont val="Tahoma"/>
            <family val="2"/>
          </rPr>
          <t xml:space="preserve">
Their aim was "to determine if medium resolution satellite images such as SPOT or ASTER could be used in place of conventional aerial photography or high-resolution satellite imagery in the preparation of landslide susceptibility maps without significant loss of quality."
They also discuss some other methods, with references to those who have implemented them and addtional critique.</t>
        </r>
      </text>
    </comment>
    <comment ref="Y77" authorId="0">
      <text>
        <r>
          <rPr>
            <b/>
            <sz val="9"/>
            <color indexed="81"/>
            <rFont val="Tahoma"/>
            <family val="2"/>
          </rPr>
          <t xml:space="preserve">Blochl, A., &amp; Braun, B. </t>
        </r>
        <r>
          <rPr>
            <sz val="9"/>
            <color indexed="81"/>
            <rFont val="Tahoma"/>
            <family val="2"/>
          </rPr>
          <t xml:space="preserve">(2005). Economic assessment of landslide risks in the Swabian Alb, Germany - research framework and first results of homeowners' and experts' surveys. </t>
        </r>
        <r>
          <rPr>
            <i/>
            <sz val="9"/>
            <color indexed="81"/>
            <rFont val="Tahoma"/>
            <family val="2"/>
          </rPr>
          <t>Natural Hazards and Earth System Sciences, 5</t>
        </r>
        <r>
          <rPr>
            <sz val="9"/>
            <color indexed="81"/>
            <rFont val="Tahoma"/>
            <family val="2"/>
          </rPr>
          <t>(3), 389-396.</t>
        </r>
      </text>
    </comment>
    <comment ref="A78" authorId="0">
      <text>
        <r>
          <rPr>
            <b/>
            <sz val="9"/>
            <color indexed="81"/>
            <rFont val="Tahoma"/>
            <family val="2"/>
          </rPr>
          <t xml:space="preserve">Renee: Chapter:
</t>
        </r>
        <r>
          <rPr>
            <sz val="9"/>
            <color indexed="81"/>
            <rFont val="Tahoma"/>
            <family val="2"/>
          </rPr>
          <t>Literature Review
Input Factors</t>
        </r>
        <r>
          <rPr>
            <b/>
            <sz val="9"/>
            <color indexed="81"/>
            <rFont val="Tahoma"/>
            <family val="2"/>
          </rPr>
          <t xml:space="preserve">
</t>
        </r>
        <r>
          <rPr>
            <sz val="9"/>
            <color indexed="81"/>
            <rFont val="Tahoma"/>
            <family val="2"/>
          </rPr>
          <t>Logistic Regression Method
Validation</t>
        </r>
      </text>
    </comment>
    <comment ref="B78" authorId="0">
      <text>
        <r>
          <rPr>
            <b/>
            <sz val="9"/>
            <color indexed="81"/>
            <rFont val="Tahoma"/>
            <family val="2"/>
          </rPr>
          <t xml:space="preserve">Yesilnacar, E., &amp; Topal, T. </t>
        </r>
        <r>
          <rPr>
            <sz val="9"/>
            <color indexed="81"/>
            <rFont val="Tahoma"/>
            <family val="2"/>
          </rPr>
          <t xml:space="preserve">(2005). Landslide susceptibility mapping: A comparison of logistic regression and neural networks methods in a medium scale study, Hendek region (Turkey). </t>
        </r>
        <r>
          <rPr>
            <i/>
            <sz val="9"/>
            <color indexed="81"/>
            <rFont val="Tahoma"/>
            <family val="2"/>
          </rPr>
          <t>Engineering Geology, 79</t>
        </r>
        <r>
          <rPr>
            <sz val="9"/>
            <color indexed="81"/>
            <rFont val="Tahoma"/>
            <family val="2"/>
          </rPr>
          <t>(3-4), 251-266.</t>
        </r>
      </text>
    </comment>
    <comment ref="E78" authorId="1">
      <text>
        <r>
          <rPr>
            <b/>
            <sz val="9"/>
            <color indexed="81"/>
            <rFont val="Tahoma"/>
            <family val="2"/>
          </rPr>
          <t>Renee, regarding Yesilnacar and Topal (2005):</t>
        </r>
        <r>
          <rPr>
            <sz val="9"/>
            <color indexed="81"/>
            <rFont val="Tahoma"/>
            <family val="2"/>
          </rPr>
          <t xml:space="preserve">
Apply both artificial neural network (MLP) and logistic regression to 19 predictor variables to obtain a landslide in the Hendek region (Turkey) for the purpose of re-routing a gas pipeline.
A pixel size of 25 m is used and the reason for this is explained in the text. 
Explain ANN quite well, Outline the proportion of training samples, test samples and validation samples, and give some guidance as to deciding the number of hidden layers, nodes, learning rate η and momentum μ values. Good comparison with literature with these.</t>
        </r>
        <r>
          <rPr>
            <sz val="8"/>
            <color indexed="81"/>
            <rFont val="Tahoma"/>
            <family val="2"/>
          </rPr>
          <t xml:space="preserve">
</t>
        </r>
        <r>
          <rPr>
            <sz val="9"/>
            <color indexed="81"/>
            <rFont val="Tahoma"/>
            <family val="2"/>
          </rPr>
          <t xml:space="preserve">Some of their variables are rather different to most literature, but they explain what they are an why they are using them. 
They used: </t>
        </r>
        <r>
          <rPr>
            <i/>
            <sz val="9"/>
            <color indexed="81"/>
            <rFont val="Tahoma"/>
            <family val="2"/>
          </rPr>
          <t>"aspect, distance to drainage network, distance to fault planes, distance to ridges, distance to roads, drainage density, elevation, fault density, geology, land cover, plan curvature, profile curvature, road density, slope, slope length, stream power, surface area ratio, topographic wetness index,and subwatershed basins"</t>
        </r>
        <r>
          <rPr>
            <sz val="9"/>
            <color indexed="81"/>
            <rFont val="Tahoma"/>
            <family val="2"/>
          </rPr>
          <t xml:space="preserve"> </t>
        </r>
        <r>
          <rPr>
            <b/>
            <sz val="9"/>
            <color indexed="81"/>
            <rFont val="Tahoma"/>
            <family val="2"/>
          </rPr>
          <t>P.254</t>
        </r>
        <r>
          <rPr>
            <sz val="9"/>
            <color indexed="81"/>
            <rFont val="Tahoma"/>
            <family val="2"/>
          </rPr>
          <t xml:space="preserve">
</t>
        </r>
      </text>
    </comment>
    <comment ref="Y78" authorId="0">
      <text>
        <r>
          <rPr>
            <b/>
            <sz val="9"/>
            <color indexed="81"/>
            <rFont val="Tahoma"/>
            <family val="2"/>
          </rPr>
          <t xml:space="preserve">Brenning, A. </t>
        </r>
        <r>
          <rPr>
            <sz val="9"/>
            <color indexed="81"/>
            <rFont val="Tahoma"/>
            <family val="2"/>
          </rPr>
          <t xml:space="preserve">(2005). Spatial prediction models for landslide hazards: review, comparison and evaluation. </t>
        </r>
        <r>
          <rPr>
            <i/>
            <sz val="9"/>
            <color indexed="81"/>
            <rFont val="Tahoma"/>
            <family val="2"/>
          </rPr>
          <t xml:space="preserve">Natural Hazards and Earth Systems Sciences, 5 </t>
        </r>
        <r>
          <rPr>
            <sz val="9"/>
            <color indexed="81"/>
            <rFont val="Tahoma"/>
            <family val="2"/>
          </rPr>
          <t>(6), 853-862.</t>
        </r>
      </text>
    </comment>
    <comment ref="AA78" authorId="0">
      <text>
        <r>
          <rPr>
            <b/>
            <sz val="9"/>
            <color indexed="81"/>
            <rFont val="Tahoma"/>
            <family val="2"/>
          </rPr>
          <t xml:space="preserve">Renee (regarding Brenning, 2005): </t>
        </r>
        <r>
          <rPr>
            <sz val="9"/>
            <color indexed="81"/>
            <rFont val="Tahoma"/>
            <family val="2"/>
          </rPr>
          <t xml:space="preserve">Comparison of the predictive power of logistic regression, support vector machines and bootstrap-aggregated classification trees and misclassification error rates on independent test data sets. Resampling accounting for spatial autocorrection, and error rates for predicting "past" and "future" landslides.
</t>
        </r>
      </text>
    </comment>
    <comment ref="Y79" authorId="0">
      <text>
        <r>
          <rPr>
            <b/>
            <sz val="9"/>
            <color indexed="81"/>
            <rFont val="Tahoma"/>
            <family val="2"/>
          </rPr>
          <t xml:space="preserve">Carrara, A., Cardinali, M., Guzzetti, F., Reichenbach, P. </t>
        </r>
        <r>
          <rPr>
            <sz val="9"/>
            <color indexed="81"/>
            <rFont val="Tahoma"/>
            <family val="2"/>
          </rPr>
          <t xml:space="preserve">(1993, Sep 20-22). </t>
        </r>
        <r>
          <rPr>
            <i/>
            <sz val="9"/>
            <color indexed="81"/>
            <rFont val="Tahoma"/>
            <family val="2"/>
          </rPr>
          <t xml:space="preserve">GIS technology in mapping landslide hazard. </t>
        </r>
        <r>
          <rPr>
            <sz val="9"/>
            <color indexed="81"/>
            <rFont val="Tahoma"/>
            <family val="2"/>
          </rPr>
          <t>Paper presented at the International Workshop on Geographical Information Systems in Assessing Natural Hazards, Perugia, Italy.</t>
        </r>
      </text>
    </comment>
    <comment ref="AA79" authorId="0">
      <text>
        <r>
          <rPr>
            <b/>
            <sz val="9"/>
            <color indexed="81"/>
            <rFont val="Tahoma"/>
            <family val="2"/>
          </rPr>
          <t>Renee:</t>
        </r>
        <r>
          <rPr>
            <sz val="9"/>
            <color indexed="81"/>
            <rFont val="Tahoma"/>
            <family val="2"/>
          </rPr>
          <t xml:space="preserve">
No Abstract on ISI to read - just the stuff required for referencing</t>
        </r>
      </text>
    </comment>
    <comment ref="B80" authorId="0">
      <text>
        <r>
          <rPr>
            <b/>
            <sz val="9"/>
            <color indexed="81"/>
            <rFont val="Tahoma"/>
            <family val="2"/>
          </rPr>
          <t xml:space="preserve">Stirling, M. W., McVerry, G. H., &amp; Berryman, K. R. </t>
        </r>
        <r>
          <rPr>
            <sz val="9"/>
            <color indexed="81"/>
            <rFont val="Tahoma"/>
            <family val="2"/>
          </rPr>
          <t xml:space="preserve">(2002). A New Seismic Hazard model for New Zealand. </t>
        </r>
        <r>
          <rPr>
            <i/>
            <sz val="9"/>
            <color indexed="81"/>
            <rFont val="Tahoma"/>
            <family val="2"/>
          </rPr>
          <t>Bulletin of the Seismological Society of America, 92</t>
        </r>
        <r>
          <rPr>
            <sz val="9"/>
            <color indexed="81"/>
            <rFont val="Tahoma"/>
            <family val="2"/>
          </rPr>
          <t xml:space="preserve">(5), 1878-1903.
</t>
        </r>
      </text>
    </comment>
    <comment ref="C80" authorId="0">
      <text>
        <r>
          <rPr>
            <b/>
            <sz val="9"/>
            <color indexed="81"/>
            <rFont val="Tahoma"/>
            <family val="2"/>
          </rPr>
          <t xml:space="preserve">Renee:         Important!!!
</t>
        </r>
        <r>
          <rPr>
            <sz val="9"/>
            <color indexed="81"/>
            <rFont val="Tahoma"/>
            <family val="2"/>
          </rPr>
          <t>To try understand how they get PGA values for NZ.
Not in the tables for Methods, Variables or Triggers (different search).</t>
        </r>
      </text>
    </comment>
    <comment ref="Y80" authorId="0">
      <text>
        <r>
          <rPr>
            <b/>
            <sz val="9"/>
            <color indexed="81"/>
            <rFont val="Tahoma"/>
            <family val="2"/>
          </rPr>
          <t xml:space="preserve">Chacon, J., Irigaray, C., &amp; Fernandez, T. </t>
        </r>
        <r>
          <rPr>
            <sz val="9"/>
            <color indexed="81"/>
            <rFont val="Tahoma"/>
            <family val="2"/>
          </rPr>
          <t xml:space="preserve">(1993, Aug 28 - Sep 15). METHODOLOGY FOR LARGE-SCALE LANDSLIDE HAZARD MAPPING IN GIS. </t>
        </r>
        <r>
          <rPr>
            <i/>
            <sz val="9"/>
            <color indexed="81"/>
            <rFont val="Tahoma"/>
            <family val="2"/>
          </rPr>
          <t xml:space="preserve">Paper presented at the 7th International Conference and Field Workshop on Landslides in Czech and Slovak Republics, </t>
        </r>
        <r>
          <rPr>
            <sz val="9"/>
            <color indexed="81"/>
            <rFont val="Tahoma"/>
            <family val="2"/>
          </rPr>
          <t>BRATISLAVA, SLOVAKIA.</t>
        </r>
        <r>
          <rPr>
            <b/>
            <sz val="9"/>
            <color indexed="81"/>
            <rFont val="Tahoma"/>
            <family val="2"/>
          </rPr>
          <t xml:space="preserve">
</t>
        </r>
        <r>
          <rPr>
            <u/>
            <sz val="9"/>
            <color indexed="81"/>
            <rFont val="Tahoma"/>
            <family val="2"/>
          </rPr>
          <t>My Assumption:</t>
        </r>
        <r>
          <rPr>
            <b/>
            <sz val="9"/>
            <color indexed="81"/>
            <rFont val="Tahoma"/>
            <family val="2"/>
          </rPr>
          <t xml:space="preserve">
Chacon, J., Irigaray, C., &amp; Fernandez, T. </t>
        </r>
        <r>
          <rPr>
            <sz val="9"/>
            <color indexed="81"/>
            <rFont val="Tahoma"/>
            <family val="2"/>
          </rPr>
          <t xml:space="preserve">(1993). METHODOLOGY FOR LARGE-SCALE LANDSLIDE HAZARD MAPPING IN GIS. </t>
        </r>
        <r>
          <rPr>
            <i/>
            <sz val="9"/>
            <color indexed="81"/>
            <rFont val="Tahoma"/>
            <family val="2"/>
          </rPr>
          <t xml:space="preserve">In </t>
        </r>
        <r>
          <rPr>
            <b/>
            <sz val="9"/>
            <color indexed="81"/>
            <rFont val="Tahoma"/>
            <family val="2"/>
          </rPr>
          <t>Novosad, S., &amp; Wagner, P. (Eds)</t>
        </r>
        <r>
          <rPr>
            <sz val="9"/>
            <color indexed="81"/>
            <rFont val="Tahoma"/>
            <family val="2"/>
          </rPr>
          <t>. LANDSLIDES - SEVENTH INTERNATIONAL CONFERENCE &amp; FIELD WORKSHOP.</t>
        </r>
      </text>
    </comment>
    <comment ref="AC80" authorId="0">
      <text>
        <r>
          <rPr>
            <b/>
            <sz val="9"/>
            <color indexed="81"/>
            <rFont val="Tahoma"/>
            <family val="2"/>
          </rPr>
          <t>Renee:</t>
        </r>
        <r>
          <rPr>
            <sz val="9"/>
            <color indexed="81"/>
            <rFont val="Tahoma"/>
            <family val="2"/>
          </rPr>
          <t xml:space="preserve">
no abstract</t>
        </r>
      </text>
    </comment>
    <comment ref="B81" authorId="0">
      <text>
        <r>
          <rPr>
            <b/>
            <sz val="9"/>
            <color indexed="81"/>
            <rFont val="Tahoma"/>
            <family val="2"/>
          </rPr>
          <t xml:space="preserve">Nath, S. K. </t>
        </r>
        <r>
          <rPr>
            <sz val="9"/>
            <color indexed="81"/>
            <rFont val="Tahoma"/>
            <family val="2"/>
          </rPr>
          <t xml:space="preserve">(2004). Seismic hazard mapping and microzonation in the Sikkim himalaya through GIS integration of site effects and strong ground motion attributes. </t>
        </r>
        <r>
          <rPr>
            <i/>
            <sz val="9"/>
            <color indexed="81"/>
            <rFont val="Tahoma"/>
            <family val="2"/>
          </rPr>
          <t>Natural Hazards, 31</t>
        </r>
        <r>
          <rPr>
            <sz val="9"/>
            <color indexed="81"/>
            <rFont val="Tahoma"/>
            <family val="2"/>
          </rPr>
          <t xml:space="preserve">(2), 319-342.
</t>
        </r>
      </text>
    </comment>
    <comment ref="E81" authorId="0">
      <text>
        <r>
          <rPr>
            <b/>
            <sz val="9"/>
            <color indexed="81"/>
            <rFont val="Tahoma"/>
            <family val="2"/>
          </rPr>
          <t>Renee (regarding Nath, 2004):</t>
        </r>
        <r>
          <rPr>
            <sz val="9"/>
            <color indexed="81"/>
            <rFont val="Tahoma"/>
            <family val="2"/>
          </rPr>
          <t xml:space="preserve">
Generate landslide layers (not much discussed about landslides, mainly tectonic stuff) using a range of variables including PGA, soil class, % slope, drainage, lithology, site response (to do with strong motion), predominant frequency (alos to do with strong motion)</t>
        </r>
      </text>
    </comment>
    <comment ref="Y81" authorId="0">
      <text>
        <r>
          <rPr>
            <b/>
            <sz val="9"/>
            <color indexed="81"/>
            <rFont val="Tahoma"/>
            <family val="2"/>
          </rPr>
          <t xml:space="preserve">Chau, K. T., &amp; Lo, K. H. </t>
        </r>
        <r>
          <rPr>
            <sz val="9"/>
            <color indexed="81"/>
            <rFont val="Tahoma"/>
            <family val="2"/>
          </rPr>
          <t xml:space="preserve">(2004). Hazard assessment of debris flows for Leung King Estate of Hong Kong by incorporating GIS with numerical simulations. </t>
        </r>
        <r>
          <rPr>
            <i/>
            <sz val="9"/>
            <color indexed="81"/>
            <rFont val="Tahoma"/>
            <family val="2"/>
          </rPr>
          <t>Natural</t>
        </r>
        <r>
          <rPr>
            <sz val="9"/>
            <color indexed="81"/>
            <rFont val="Tahoma"/>
            <family val="2"/>
          </rPr>
          <t xml:space="preserve"> </t>
        </r>
        <r>
          <rPr>
            <i/>
            <sz val="9"/>
            <color indexed="81"/>
            <rFont val="Tahoma"/>
            <family val="2"/>
          </rPr>
          <t>Hazards and Earth System Sciences, 4</t>
        </r>
        <r>
          <rPr>
            <sz val="9"/>
            <color indexed="81"/>
            <rFont val="Tahoma"/>
            <family val="2"/>
          </rPr>
          <t>(1), 103-116.</t>
        </r>
      </text>
    </comment>
    <comment ref="AA81" authorId="0">
      <text>
        <r>
          <rPr>
            <b/>
            <sz val="9"/>
            <color indexed="81"/>
            <rFont val="Tahoma"/>
            <family val="2"/>
          </rPr>
          <t xml:space="preserve">Renee: </t>
        </r>
        <r>
          <rPr>
            <sz val="9"/>
            <color indexed="81"/>
            <rFont val="Tahoma"/>
            <family val="2"/>
          </rPr>
          <t>probably could have added to table but goes into run out distances and simulations of flow dynamics and deposition without expert opinions. While they do create a hazard map, seems to not fit so well (granted its likely to have temporal data anyway).</t>
        </r>
      </text>
    </comment>
    <comment ref="Y82" authorId="0">
      <text>
        <r>
          <rPr>
            <b/>
            <sz val="9"/>
            <color indexed="81"/>
            <rFont val="Tahoma"/>
            <family val="2"/>
          </rPr>
          <t xml:space="preserve">Dhakal, A. S., Amada, T., Aniya, M., Sharma, R. R. </t>
        </r>
        <r>
          <rPr>
            <sz val="9"/>
            <color indexed="81"/>
            <rFont val="Tahoma"/>
            <family val="2"/>
          </rPr>
          <t xml:space="preserve">(2002). Detection of areas associated with flood erosion caused by a heavy rainfall using multitemporal landsat TM data. </t>
        </r>
        <r>
          <rPr>
            <i/>
            <sz val="9"/>
            <color indexed="81"/>
            <rFont val="Tahoma"/>
            <family val="2"/>
          </rPr>
          <t>Photogrammetric Engineering and Remote Sensing, 68</t>
        </r>
        <r>
          <rPr>
            <sz val="9"/>
            <color indexed="81"/>
            <rFont val="Tahoma"/>
            <family val="2"/>
          </rPr>
          <t>(3), 233-239.</t>
        </r>
      </text>
    </comment>
    <comment ref="B83" authorId="0">
      <text>
        <r>
          <rPr>
            <b/>
            <sz val="9"/>
            <color indexed="81"/>
            <rFont val="Tahoma"/>
            <family val="2"/>
          </rPr>
          <t xml:space="preserve">Fell, R., Corominas, J., Bonnard, C., Cascini, L., Leroi, E., Savage, W. Z. (on behalf 
    of the JTC-1 Joint Technical Committee on Landslides and Engineered Slopes. 
    </t>
        </r>
        <r>
          <rPr>
            <sz val="9"/>
            <color indexed="81"/>
            <rFont val="Tahoma"/>
            <family val="2"/>
          </rPr>
          <t xml:space="preserve">(2008). Guidelines for landslide susceptibility, hazard and risk zoning for land use planning. 
    </t>
        </r>
        <r>
          <rPr>
            <i/>
            <sz val="9"/>
            <color indexed="81"/>
            <rFont val="Tahoma"/>
            <family val="2"/>
          </rPr>
          <t>Engineering Geology, 102</t>
        </r>
        <r>
          <rPr>
            <sz val="9"/>
            <color indexed="81"/>
            <rFont val="Tahoma"/>
            <family val="2"/>
          </rPr>
          <t xml:space="preserve">(3-4), 85-98.
</t>
        </r>
      </text>
    </comment>
    <comment ref="E83" authorId="0">
      <text>
        <r>
          <rPr>
            <b/>
            <sz val="9"/>
            <color indexed="81"/>
            <rFont val="Tahoma"/>
            <family val="2"/>
          </rPr>
          <t xml:space="preserve">Renee (regarding Fell </t>
        </r>
        <r>
          <rPr>
            <b/>
            <i/>
            <sz val="9"/>
            <color indexed="81"/>
            <rFont val="Tahoma"/>
            <family val="2"/>
          </rPr>
          <t>et al.,</t>
        </r>
        <r>
          <rPr>
            <b/>
            <sz val="9"/>
            <color indexed="81"/>
            <rFont val="Tahoma"/>
            <family val="2"/>
          </rPr>
          <t xml:space="preserve"> 2008):</t>
        </r>
        <r>
          <rPr>
            <sz val="9"/>
            <color indexed="81"/>
            <rFont val="Tahoma"/>
            <family val="2"/>
          </rPr>
          <t xml:space="preserve">
Gives an outline of landslide susceptibility mapping, different levels for different aspects in detail, scale and expertise. Includes definitions and explanations of a range of things includeing methods, variables and errors.
Looks like it might be an important paper to refer to as a guideline</t>
        </r>
      </text>
    </comment>
    <comment ref="Y83" authorId="0">
      <text>
        <r>
          <rPr>
            <u/>
            <sz val="9"/>
            <color indexed="81"/>
            <rFont val="Tahoma"/>
            <family val="2"/>
          </rPr>
          <t>EndNote style (APA 5th - uow):</t>
        </r>
        <r>
          <rPr>
            <b/>
            <sz val="9"/>
            <color indexed="81"/>
            <rFont val="Tahoma"/>
            <family val="2"/>
          </rPr>
          <t xml:space="preserve">
Gaspar, J. L., Goulart, C., Queiroz, G., Silveira, D., &amp; Gomes, A. </t>
        </r>
        <r>
          <rPr>
            <sz val="9"/>
            <color indexed="81"/>
            <rFont val="Tahoma"/>
            <family val="2"/>
          </rPr>
          <t xml:space="preserve">(2003, Apr). </t>
        </r>
        <r>
          <rPr>
            <i/>
            <sz val="9"/>
            <color indexed="81"/>
            <rFont val="Tahoma"/>
            <family val="2"/>
          </rPr>
          <t>Dynamic structure and data sets of a GIS database for geological risk analysis in the Azores volcanic islands.</t>
        </r>
        <r>
          <rPr>
            <sz val="9"/>
            <color indexed="81"/>
            <rFont val="Tahoma"/>
            <family val="2"/>
          </rPr>
          <t xml:space="preserve"> Paper presented at the Symposium on Geo-databases for Natural Hazards and Risk Assessment, Nice, France.
</t>
        </r>
        <r>
          <rPr>
            <u/>
            <sz val="9"/>
            <color indexed="81"/>
            <rFont val="Tahoma"/>
            <family val="2"/>
          </rPr>
          <t>My assumption:</t>
        </r>
        <r>
          <rPr>
            <sz val="9"/>
            <color indexed="81"/>
            <rFont val="Tahoma"/>
            <family val="2"/>
          </rPr>
          <t xml:space="preserve">
</t>
        </r>
        <r>
          <rPr>
            <b/>
            <sz val="9"/>
            <color indexed="81"/>
            <rFont val="Tahoma"/>
            <family val="2"/>
          </rPr>
          <t xml:space="preserve">Gaspar, J. L., Goulart, C., Queiroz, G., Silveira, D., &amp; Gomes, A. </t>
        </r>
        <r>
          <rPr>
            <sz val="9"/>
            <color indexed="81"/>
            <rFont val="Tahoma"/>
            <family val="2"/>
          </rPr>
          <t xml:space="preserve">(2004). Dynamic structure and data sets of a GIS database for geological risk analysis in the Azores volcanic islands. </t>
        </r>
        <r>
          <rPr>
            <i/>
            <sz val="9"/>
            <color indexed="81"/>
            <rFont val="Tahoma"/>
            <family val="2"/>
          </rPr>
          <t>Natural Hazards and Earth System Sciences, 4</t>
        </r>
        <r>
          <rPr>
            <sz val="9"/>
            <color indexed="81"/>
            <rFont val="Tahoma"/>
            <family val="2"/>
          </rPr>
          <t>(2), 233-242.</t>
        </r>
      </text>
    </comment>
    <comment ref="Y84" authorId="0">
      <text>
        <r>
          <rPr>
            <b/>
            <sz val="9"/>
            <color indexed="81"/>
            <rFont val="Tahoma"/>
            <family val="2"/>
          </rPr>
          <t xml:space="preserve">Gostelowe, T. P., DelPrete, M., &amp; Simoni, A. </t>
        </r>
        <r>
          <rPr>
            <sz val="9"/>
            <color indexed="81"/>
            <rFont val="Tahoma"/>
            <family val="2"/>
          </rPr>
          <t xml:space="preserve">(1997). Slope instability in historic hilltop towns of Basilicata, southern Italy. </t>
        </r>
        <r>
          <rPr>
            <i/>
            <sz val="9"/>
            <color indexed="81"/>
            <rFont val="Tahoma"/>
            <family val="2"/>
          </rPr>
          <t>Quarterly Journal of Engineering Geology, 30, 3-26.</t>
        </r>
      </text>
    </comment>
    <comment ref="Y85" authorId="0">
      <text>
        <r>
          <rPr>
            <b/>
            <sz val="9"/>
            <color indexed="81"/>
            <rFont val="Tahoma"/>
            <family val="2"/>
          </rPr>
          <t xml:space="preserve">Guzzetti, F., &amp; Tonelli, G. </t>
        </r>
        <r>
          <rPr>
            <sz val="9"/>
            <color indexed="81"/>
            <rFont val="Tahoma"/>
            <family val="2"/>
          </rPr>
          <t xml:space="preserve">(2004). Information system on hydrological and geomorphological catastrophes in Italy (SICI): a tool for managing landslide and flood hazards. </t>
        </r>
        <r>
          <rPr>
            <i/>
            <sz val="9"/>
            <color indexed="81"/>
            <rFont val="Tahoma"/>
            <family val="2"/>
          </rPr>
          <t>Natural Hazards and Earth System Sciences, 4</t>
        </r>
        <r>
          <rPr>
            <sz val="9"/>
            <color indexed="81"/>
            <rFont val="Tahoma"/>
            <family val="2"/>
          </rPr>
          <t>(2), 213-232.</t>
        </r>
      </text>
    </comment>
    <comment ref="Y86" authorId="0">
      <text>
        <r>
          <rPr>
            <b/>
            <sz val="9"/>
            <color indexed="81"/>
            <rFont val="Tahoma"/>
            <family val="2"/>
          </rPr>
          <t xml:space="preserve">Haneberg, W.C. </t>
        </r>
        <r>
          <rPr>
            <sz val="9"/>
            <color indexed="81"/>
            <rFont val="Tahoma"/>
            <family val="2"/>
          </rPr>
          <t xml:space="preserve">(2006). Effects of digital elevation model errors on spatially distributed seismic slope stability calculations: An example from Seattle, Washington. </t>
        </r>
        <r>
          <rPr>
            <i/>
            <sz val="9"/>
            <color indexed="81"/>
            <rFont val="Tahoma"/>
            <family val="2"/>
          </rPr>
          <t>Environmental &amp; Engineering Geoscience 12</t>
        </r>
        <r>
          <rPr>
            <sz val="9"/>
            <color indexed="81"/>
            <rFont val="Tahoma"/>
            <family val="2"/>
          </rPr>
          <t xml:space="preserve">(3), 247-260.
</t>
        </r>
      </text>
    </comment>
    <comment ref="Y87" authorId="0">
      <text>
        <r>
          <rPr>
            <b/>
            <sz val="9"/>
            <color indexed="81"/>
            <rFont val="Tahoma"/>
            <family val="2"/>
          </rPr>
          <t xml:space="preserve">Harp, E. L., &amp; Jibson, R. W. </t>
        </r>
        <r>
          <rPr>
            <sz val="9"/>
            <color indexed="81"/>
            <rFont val="Tahoma"/>
            <family val="2"/>
          </rPr>
          <t xml:space="preserve">(1996). Landslides triggered by the 1994 Northridge, California, earthquake. </t>
        </r>
        <r>
          <rPr>
            <i/>
            <sz val="9"/>
            <color indexed="81"/>
            <rFont val="Tahoma"/>
            <family val="2"/>
          </rPr>
          <t>Bulletin of the Seismological Society of America, 86</t>
        </r>
        <r>
          <rPr>
            <sz val="9"/>
            <color indexed="81"/>
            <rFont val="Tahoma"/>
            <family val="2"/>
          </rPr>
          <t>(1), S319-S332.</t>
        </r>
      </text>
    </comment>
    <comment ref="AA87" authorId="0">
      <text>
        <r>
          <rPr>
            <b/>
            <sz val="9"/>
            <color indexed="81"/>
            <rFont val="Tahoma"/>
            <family val="2"/>
          </rPr>
          <t>Renee:</t>
        </r>
        <r>
          <rPr>
            <sz val="9"/>
            <color indexed="81"/>
            <rFont val="Tahoma"/>
            <family val="2"/>
          </rPr>
          <t xml:space="preserve">
landslide inventory &amp; earthquakes</t>
        </r>
      </text>
    </comment>
    <comment ref="Y88" authorId="0">
      <text>
        <r>
          <rPr>
            <b/>
            <sz val="9"/>
            <color indexed="81"/>
            <rFont val="Tahoma"/>
            <family val="2"/>
          </rPr>
          <t>Highland, L. M.</t>
        </r>
        <r>
          <rPr>
            <sz val="9"/>
            <color indexed="81"/>
            <rFont val="Tahoma"/>
            <family val="2"/>
          </rPr>
          <t xml:space="preserve"> (1997, Feb 19-21). Landslide Hazard and risk: Current and future directions for the United States Geological Survey's Landslide Program. </t>
        </r>
        <r>
          <rPr>
            <i/>
            <sz val="9"/>
            <color indexed="81"/>
            <rFont val="Tahoma"/>
            <family val="2"/>
          </rPr>
          <t xml:space="preserve">Paper presented at the International Workshop on Ladnslide Risk Assessment, </t>
        </r>
        <r>
          <rPr>
            <sz val="9"/>
            <color indexed="81"/>
            <rFont val="Tahoma"/>
            <family val="2"/>
          </rPr>
          <t xml:space="preserve">Honolulu, HI.
</t>
        </r>
        <r>
          <rPr>
            <u/>
            <sz val="9"/>
            <color indexed="81"/>
            <rFont val="Tahoma"/>
            <family val="2"/>
          </rPr>
          <t>My Assumption:</t>
        </r>
        <r>
          <rPr>
            <sz val="9"/>
            <color indexed="81"/>
            <rFont val="Tahoma"/>
            <family val="2"/>
          </rPr>
          <t xml:space="preserve">
</t>
        </r>
        <r>
          <rPr>
            <b/>
            <sz val="9"/>
            <color indexed="81"/>
            <rFont val="Tahoma"/>
            <family val="2"/>
          </rPr>
          <t>Highland, L. M.</t>
        </r>
        <r>
          <rPr>
            <sz val="9"/>
            <color indexed="81"/>
            <rFont val="Tahoma"/>
            <family val="2"/>
          </rPr>
          <t xml:space="preserve"> (1997). Landslide Hazard and risk: Current and future directions for the United States Geological Survey's Landslide Program. In </t>
        </r>
        <r>
          <rPr>
            <b/>
            <sz val="9"/>
            <color indexed="81"/>
            <rFont val="Tahoma"/>
            <family val="2"/>
          </rPr>
          <t xml:space="preserve">Cruden, D. M., &amp; Fell, R. (Eds). </t>
        </r>
        <r>
          <rPr>
            <sz val="9"/>
            <color indexed="81"/>
            <rFont val="Tahoma"/>
            <family val="2"/>
          </rPr>
          <t>Landslide Risk Assessment, 207-213.</t>
        </r>
      </text>
    </comment>
    <comment ref="Y89" authorId="0">
      <text>
        <r>
          <rPr>
            <b/>
            <sz val="9"/>
            <color indexed="81"/>
            <rFont val="Tahoma"/>
            <family val="2"/>
          </rPr>
          <t xml:space="preserve">Hofmeister, R. J., &amp; Miller, D. J. </t>
        </r>
        <r>
          <rPr>
            <sz val="9"/>
            <color indexed="81"/>
            <rFont val="Tahoma"/>
            <family val="2"/>
          </rPr>
          <t xml:space="preserve">GIS-based modeling of debris-flow initiation, transport and deposition zones for regional hazard assessments in western Oregon, USA. 1141-1149. </t>
        </r>
        <r>
          <rPr>
            <i/>
            <sz val="9"/>
            <color indexed="81"/>
            <rFont val="Tahoma"/>
            <family val="2"/>
          </rPr>
          <t>In "</t>
        </r>
        <r>
          <rPr>
            <b/>
            <i/>
            <sz val="9"/>
            <color indexed="81"/>
            <rFont val="Tahoma"/>
            <family val="2"/>
          </rPr>
          <t xml:space="preserve">Rickenmann, D., &amp; Chen, C. (editors). 2003. </t>
        </r>
        <r>
          <rPr>
            <i/>
            <sz val="9"/>
            <color indexed="81"/>
            <rFont val="Tahoma"/>
            <family val="2"/>
          </rPr>
          <t xml:space="preserve">Debris Flow Hazards Mitigation: Mechanics, Prediction, and Assessment, Vols 1 and 2. </t>
        </r>
      </text>
    </comment>
    <comment ref="Y90" authorId="0">
      <text>
        <r>
          <rPr>
            <b/>
            <sz val="9"/>
            <color indexed="81"/>
            <rFont val="Tahoma"/>
            <family val="2"/>
          </rPr>
          <t xml:space="preserve">Hong, Y., Adler, R.F., Huffman, G. </t>
        </r>
        <r>
          <rPr>
            <sz val="9"/>
            <color indexed="81"/>
            <rFont val="Tahoma"/>
            <family val="2"/>
          </rPr>
          <t xml:space="preserve">(2007). An experimental global prediction system for rainfall-triggered landslides using satellite remote sensing and geospatial datasets. </t>
        </r>
        <r>
          <rPr>
            <i/>
            <sz val="9"/>
            <color indexed="81"/>
            <rFont val="Tahoma"/>
            <family val="2"/>
          </rPr>
          <t>IEEE  Transactions on Geoscience and Remote Sensing 45</t>
        </r>
        <r>
          <rPr>
            <sz val="9"/>
            <color indexed="81"/>
            <rFont val="Tahoma"/>
            <family val="2"/>
          </rPr>
          <t xml:space="preserve">(6), 1671-1680 (Part 1). 
</t>
        </r>
      </text>
    </comment>
    <comment ref="Y91" authorId="0">
      <text>
        <r>
          <rPr>
            <b/>
            <sz val="9"/>
            <color indexed="81"/>
            <rFont val="Tahoma"/>
            <family val="2"/>
          </rPr>
          <t xml:space="preserve">Korup, O. </t>
        </r>
        <r>
          <rPr>
            <sz val="9"/>
            <color indexed="81"/>
            <rFont val="Tahoma"/>
            <family val="2"/>
          </rPr>
          <t xml:space="preserve">(2002). Recent research on landslide dams - a literature review with special attention to New Zealand. </t>
        </r>
        <r>
          <rPr>
            <i/>
            <sz val="9"/>
            <color indexed="81"/>
            <rFont val="Tahoma"/>
            <family val="2"/>
          </rPr>
          <t>Progress in Physical Geography, 26</t>
        </r>
        <r>
          <rPr>
            <sz val="9"/>
            <color indexed="81"/>
            <rFont val="Tahoma"/>
            <family val="2"/>
          </rPr>
          <t>(2), 206-235.</t>
        </r>
      </text>
    </comment>
    <comment ref="AA91" authorId="0">
      <text>
        <r>
          <rPr>
            <b/>
            <sz val="9"/>
            <color indexed="81"/>
            <rFont val="Tahoma"/>
            <family val="2"/>
          </rPr>
          <t xml:space="preserve">Renee: </t>
        </r>
        <r>
          <rPr>
            <sz val="9"/>
            <color indexed="81"/>
            <rFont val="Tahoma"/>
            <family val="2"/>
          </rPr>
          <t>NZ</t>
        </r>
      </text>
    </comment>
    <comment ref="Y92" authorId="0">
      <text>
        <r>
          <rPr>
            <b/>
            <sz val="9"/>
            <color indexed="81"/>
            <rFont val="Tahoma"/>
            <family val="2"/>
          </rPr>
          <t xml:space="preserve">Larsen, M. C., &amp; Roman, A. S. </t>
        </r>
        <r>
          <rPr>
            <sz val="9"/>
            <color indexed="81"/>
            <rFont val="Tahoma"/>
            <family val="2"/>
          </rPr>
          <t xml:space="preserve">(1998, Dec 06-10). </t>
        </r>
        <r>
          <rPr>
            <i/>
            <sz val="9"/>
            <color indexed="81"/>
            <rFont val="Tahoma"/>
            <family val="2"/>
          </rPr>
          <t>Mass wasting and sediment storage in a small montane watershed: An extreme case of anthropogenic disturbance in the humid tropics.</t>
        </r>
        <r>
          <rPr>
            <sz val="9"/>
            <color indexed="81"/>
            <rFont val="Tahoma"/>
            <family val="2"/>
          </rPr>
          <t xml:space="preserve"> Paper presented at the Fall Meeting of the American-Geophysical-Union, San Francisco, CA.</t>
        </r>
      </text>
    </comment>
    <comment ref="Y93" authorId="0">
      <text>
        <r>
          <rPr>
            <b/>
            <sz val="9"/>
            <color indexed="81"/>
            <rFont val="Tahoma"/>
            <family val="2"/>
          </rPr>
          <t xml:space="preserve">Lee, C. F., Ye, H., Yeung, M. R., Shan, X., &amp; Chen, G. </t>
        </r>
        <r>
          <rPr>
            <sz val="9"/>
            <color indexed="81"/>
            <rFont val="Tahoma"/>
            <family val="2"/>
          </rPr>
          <t xml:space="preserve">(2001). AIGIS-based methodology for natural terrain landslide susceptibility mapping in Hong Kong. </t>
        </r>
        <r>
          <rPr>
            <i/>
            <sz val="9"/>
            <color indexed="81"/>
            <rFont val="Tahoma"/>
            <family val="2"/>
          </rPr>
          <t>Episodes, 24</t>
        </r>
        <r>
          <rPr>
            <sz val="9"/>
            <color indexed="81"/>
            <rFont val="Tahoma"/>
            <family val="2"/>
          </rPr>
          <t>(3), 150-159.</t>
        </r>
      </text>
    </comment>
    <comment ref="Y94" authorId="0">
      <text>
        <r>
          <rPr>
            <b/>
            <sz val="9"/>
            <color indexed="81"/>
            <rFont val="Tahoma"/>
            <family val="2"/>
          </rPr>
          <t xml:space="preserve">Leroi, E., Rouzeau, O., Scanvic, J. Y., Weber, C. C., &amp; Vargas, G. </t>
        </r>
        <r>
          <rPr>
            <sz val="9"/>
            <color indexed="81"/>
            <rFont val="Tahoma"/>
            <family val="2"/>
          </rPr>
          <t>(1992). REMOTE-SENSING AND GIS TECHNOLOGY IN LANDSLIDE HAZARD MAPPING IN THE COLUMBIAN ANDES.</t>
        </r>
        <r>
          <rPr>
            <i/>
            <sz val="9"/>
            <color indexed="81"/>
            <rFont val="Tahoma"/>
            <family val="2"/>
          </rPr>
          <t xml:space="preserve"> Episodes, 15</t>
        </r>
        <r>
          <rPr>
            <sz val="9"/>
            <color indexed="81"/>
            <rFont val="Tahoma"/>
            <family val="2"/>
          </rPr>
          <t>(1), 32-35.</t>
        </r>
      </text>
    </comment>
    <comment ref="AA94" authorId="0">
      <text>
        <r>
          <rPr>
            <b/>
            <sz val="9"/>
            <color indexed="81"/>
            <rFont val="Tahoma"/>
            <family val="2"/>
          </rPr>
          <t xml:space="preserve">Renee (regarding Leroi </t>
        </r>
        <r>
          <rPr>
            <b/>
            <i/>
            <sz val="9"/>
            <color indexed="81"/>
            <rFont val="Tahoma"/>
            <family val="2"/>
          </rPr>
          <t xml:space="preserve">et al., </t>
        </r>
        <r>
          <rPr>
            <b/>
            <sz val="9"/>
            <color indexed="81"/>
            <rFont val="Tahoma"/>
            <family val="2"/>
          </rPr>
          <t>1992):</t>
        </r>
        <r>
          <rPr>
            <sz val="9"/>
            <color indexed="81"/>
            <rFont val="Tahoma"/>
            <family val="2"/>
          </rPr>
          <t xml:space="preserve">
No abstract available to browse through, also would have to find@Waikato/ interloan possibly.</t>
        </r>
      </text>
    </comment>
    <comment ref="Y95" authorId="0">
      <text>
        <r>
          <rPr>
            <b/>
            <sz val="9"/>
            <color indexed="81"/>
            <rFont val="Tahoma"/>
            <family val="2"/>
          </rPr>
          <t xml:space="preserve">Meusburger, K., and Alewell, C. </t>
        </r>
        <r>
          <rPr>
            <sz val="9"/>
            <color indexed="81"/>
            <rFont val="Tahoma"/>
            <family val="2"/>
          </rPr>
          <t xml:space="preserve">(2008). Impacts of anthropogenic and environmental factors on the occurrence of shallow landslides in an alpine catchment (Urseren Valley, Switzerland). </t>
        </r>
        <r>
          <rPr>
            <i/>
            <sz val="9"/>
            <color indexed="81"/>
            <rFont val="Tahoma"/>
            <family val="2"/>
          </rPr>
          <t>Natural Hazards and Earth System Sciences 8</t>
        </r>
        <r>
          <rPr>
            <sz val="9"/>
            <color indexed="81"/>
            <rFont val="Tahoma"/>
            <family val="2"/>
          </rPr>
          <t xml:space="preserve">(3), 509-520. 
</t>
        </r>
      </text>
    </comment>
    <comment ref="Y96" authorId="0">
      <text>
        <r>
          <rPr>
            <b/>
            <sz val="9"/>
            <color indexed="81"/>
            <rFont val="Tahoma"/>
            <family val="2"/>
          </rPr>
          <t xml:space="preserve">Muthu, K., and Petrou, M. </t>
        </r>
        <r>
          <rPr>
            <sz val="9"/>
            <color indexed="81"/>
            <rFont val="Tahoma"/>
            <family val="2"/>
          </rPr>
          <t xml:space="preserve">(2007). Landslide-hazard mapping using an expert system and a GIS. </t>
        </r>
        <r>
          <rPr>
            <i/>
            <sz val="9"/>
            <color indexed="81"/>
            <rFont val="Tahoma"/>
            <family val="2"/>
          </rPr>
          <t>IEEE Transactions on Geoscience and Remote Sensing 45</t>
        </r>
        <r>
          <rPr>
            <sz val="9"/>
            <color indexed="81"/>
            <rFont val="Tahoma"/>
            <family val="2"/>
          </rPr>
          <t xml:space="preserve">(2), 522-531.
</t>
        </r>
      </text>
    </comment>
    <comment ref="Y97" authorId="0">
      <text>
        <r>
          <rPr>
            <b/>
            <sz val="9"/>
            <color indexed="81"/>
            <rFont val="Tahoma"/>
            <family val="2"/>
          </rPr>
          <t xml:space="preserve">Nakagawa, H., &amp; Takahashi, T. </t>
        </r>
        <r>
          <rPr>
            <sz val="9"/>
            <color indexed="81"/>
            <rFont val="Tahoma"/>
            <family val="2"/>
          </rPr>
          <t xml:space="preserve">(1997, Aug 07-09). </t>
        </r>
        <r>
          <rPr>
            <i/>
            <sz val="9"/>
            <color indexed="81"/>
            <rFont val="Tahoma"/>
            <family val="2"/>
          </rPr>
          <t xml:space="preserve">Estimation of a debris flow hydrograph and hazard area. </t>
        </r>
        <r>
          <rPr>
            <sz val="9"/>
            <color indexed="81"/>
            <rFont val="Tahoma"/>
            <family val="2"/>
          </rPr>
          <t>Paper presented at the 1st International Conference on Debris-Flow Hazards Mitigation - Mechanics, Prediction, and Assessment, San Francisco, CA.</t>
        </r>
      </text>
    </comment>
    <comment ref="Y98" authorId="0">
      <text>
        <r>
          <rPr>
            <b/>
            <sz val="9"/>
            <color indexed="81"/>
            <rFont val="Tahoma"/>
            <family val="2"/>
          </rPr>
          <t xml:space="preserve">Prager, C., Zangerl, C., Patzelt, G., Brandner, R. </t>
        </r>
        <r>
          <rPr>
            <sz val="9"/>
            <color indexed="81"/>
            <rFont val="Tahoma"/>
            <family val="2"/>
          </rPr>
          <t xml:space="preserve">(2008). Age distribution of fossil landslides in the Tyrol (Austria) and its surrounding areas. </t>
        </r>
        <r>
          <rPr>
            <i/>
            <sz val="9"/>
            <color indexed="81"/>
            <rFont val="Tahoma"/>
            <family val="2"/>
          </rPr>
          <t>Natural Hazards and Earth System Sciences 8</t>
        </r>
        <r>
          <rPr>
            <sz val="9"/>
            <color indexed="81"/>
            <rFont val="Tahoma"/>
            <family val="2"/>
          </rPr>
          <t xml:space="preserve">(2), 377-407.
</t>
        </r>
      </text>
    </comment>
    <comment ref="Y99" authorId="0">
      <text>
        <r>
          <rPr>
            <b/>
            <sz val="9"/>
            <color indexed="81"/>
            <rFont val="Tahoma"/>
            <family val="2"/>
          </rPr>
          <t xml:space="preserve">Rosenbaum, M.S., Senneset, K., Popescu, M.E. </t>
        </r>
        <r>
          <rPr>
            <sz val="9"/>
            <color indexed="81"/>
            <rFont val="Tahoma"/>
            <family val="2"/>
          </rPr>
          <t xml:space="preserve">(1997, Jun 23-27). Assessing the likelihood of landslide-related hazards on a regional scale. </t>
        </r>
        <r>
          <rPr>
            <i/>
            <sz val="9"/>
            <color indexed="81"/>
            <rFont val="Tahoma"/>
            <family val="2"/>
          </rPr>
          <t>International Symposium on Engineering Geology and the Environment, Athens, GREECE.</t>
        </r>
        <r>
          <rPr>
            <b/>
            <sz val="9"/>
            <color indexed="81"/>
            <rFont val="Tahoma"/>
            <family val="2"/>
          </rPr>
          <t xml:space="preserve">
</t>
        </r>
        <r>
          <rPr>
            <u/>
            <sz val="9"/>
            <color indexed="81"/>
            <rFont val="Tahoma"/>
            <family val="2"/>
          </rPr>
          <t>My Assumption:</t>
        </r>
        <r>
          <rPr>
            <b/>
            <sz val="9"/>
            <color indexed="81"/>
            <rFont val="Tahoma"/>
            <family val="2"/>
          </rPr>
          <t xml:space="preserve">
Rosenbaum, M.S., Senneset, K., Popescu, M.E. </t>
        </r>
        <r>
          <rPr>
            <sz val="9"/>
            <color indexed="81"/>
            <rFont val="Tahoma"/>
            <family val="2"/>
          </rPr>
          <t xml:space="preserve">(1997). Assessing the likelihood of landslide-related hazards on a regional scale. </t>
        </r>
        <r>
          <rPr>
            <i/>
            <sz val="9"/>
            <color indexed="81"/>
            <rFont val="Tahoma"/>
            <family val="2"/>
          </rPr>
          <t xml:space="preserve">Engineering Geology and the Environment, Vols 1-3. </t>
        </r>
        <r>
          <rPr>
            <sz val="9"/>
            <color indexed="81"/>
            <rFont val="Tahoma"/>
            <family val="2"/>
          </rPr>
          <t xml:space="preserve">1009-1014.
</t>
        </r>
      </text>
    </comment>
    <comment ref="Y100" authorId="0">
      <text>
        <r>
          <rPr>
            <b/>
            <sz val="9"/>
            <color indexed="81"/>
            <rFont val="Tahoma"/>
            <family val="2"/>
          </rPr>
          <t xml:space="preserve">Rossi, F., Folino, M., &amp; Lamberti, F. </t>
        </r>
        <r>
          <rPr>
            <sz val="9"/>
            <color indexed="81"/>
            <rFont val="Tahoma"/>
            <family val="2"/>
          </rPr>
          <t xml:space="preserve">(2000, Jun 14 -16). An advanced set of tools for the information management of natural hazards. </t>
        </r>
        <r>
          <rPr>
            <i/>
            <sz val="9"/>
            <color indexed="81"/>
            <rFont val="Tahoma"/>
            <family val="2"/>
          </rPr>
          <t>Paper presented at the 2nd International Conference on Management Information Systems Incorporating GIS and Remote Sensing, Lisbon, Portugal.</t>
        </r>
      </text>
    </comment>
    <comment ref="Y101" authorId="0">
      <text>
        <r>
          <rPr>
            <b/>
            <sz val="9"/>
            <color indexed="81"/>
            <rFont val="Tahoma"/>
            <family val="2"/>
          </rPr>
          <t xml:space="preserve">Savage, W.Z., Godt, J.W., and Baum, R.L. </t>
        </r>
        <r>
          <rPr>
            <sz val="9"/>
            <color indexed="81"/>
            <rFont val="Tahoma"/>
            <family val="2"/>
          </rPr>
          <t>(2003). A model for spatially and temporally distributed shallow landslide initiation by rainfall infiltration.</t>
        </r>
        <r>
          <rPr>
            <i/>
            <sz val="9"/>
            <color indexed="81"/>
            <rFont val="Tahoma"/>
            <family val="2"/>
          </rPr>
          <t xml:space="preserve">In </t>
        </r>
        <r>
          <rPr>
            <b/>
            <i/>
            <sz val="9"/>
            <color indexed="81"/>
            <rFont val="Tahoma"/>
            <family val="2"/>
          </rPr>
          <t xml:space="preserve">Rickenmann, D., and Chen, C. (Eds.). (2003). </t>
        </r>
        <r>
          <rPr>
            <i/>
            <sz val="9"/>
            <color indexed="81"/>
            <rFont val="Tahoma"/>
            <family val="2"/>
          </rPr>
          <t>Debris-Flow Hazards Mitigation: Mechanics, Prediction, and Assessment, Vols 1 and 2.</t>
        </r>
        <r>
          <rPr>
            <sz val="9"/>
            <color indexed="81"/>
            <rFont val="Tahoma"/>
            <family val="2"/>
          </rPr>
          <t xml:space="preserve"> 179-187.</t>
        </r>
      </text>
    </comment>
    <comment ref="Y102" authorId="0">
      <text>
        <r>
          <rPr>
            <b/>
            <sz val="9"/>
            <color indexed="81"/>
            <rFont val="Tahoma"/>
            <family val="2"/>
          </rPr>
          <t xml:space="preserve">Terlien, M. T. J., Van Western, C. J., &amp; Vanasch, T. W. J. </t>
        </r>
        <r>
          <rPr>
            <sz val="9"/>
            <color indexed="81"/>
            <rFont val="Tahoma"/>
            <family val="2"/>
          </rPr>
          <t xml:space="preserve">(1995). </t>
        </r>
        <r>
          <rPr>
            <i/>
            <sz val="9"/>
            <color indexed="81"/>
            <rFont val="Tahoma"/>
            <family val="2"/>
          </rPr>
          <t xml:space="preserve">Deterministic modelling in GIS-based landslide hazard assessment. </t>
        </r>
        <r>
          <rPr>
            <sz val="9"/>
            <color indexed="81"/>
            <rFont val="Tahoma"/>
            <family val="2"/>
          </rPr>
          <t>Geographical Information Systems in assessing natural hazards</t>
        </r>
        <r>
          <rPr>
            <i/>
            <sz val="9"/>
            <color indexed="81"/>
            <rFont val="Tahoma"/>
            <family val="2"/>
          </rPr>
          <t xml:space="preserve">, Advances in Natural and technological hazards research, 5, </t>
        </r>
        <r>
          <rPr>
            <sz val="9"/>
            <color indexed="81"/>
            <rFont val="Tahoma"/>
            <family val="2"/>
          </rPr>
          <t>57-77.</t>
        </r>
      </text>
    </comment>
    <comment ref="AA102" authorId="0">
      <text>
        <r>
          <rPr>
            <b/>
            <sz val="9"/>
            <color indexed="81"/>
            <rFont val="Tahoma"/>
            <family val="2"/>
          </rPr>
          <t xml:space="preserve">Renee (regarding Terlien </t>
        </r>
        <r>
          <rPr>
            <b/>
            <i/>
            <sz val="9"/>
            <color indexed="81"/>
            <rFont val="Tahoma"/>
            <family val="2"/>
          </rPr>
          <t xml:space="preserve">et al., </t>
        </r>
        <r>
          <rPr>
            <b/>
            <sz val="9"/>
            <color indexed="81"/>
            <rFont val="Tahoma"/>
            <family val="2"/>
          </rPr>
          <t>1995):</t>
        </r>
        <r>
          <rPr>
            <sz val="9"/>
            <color indexed="81"/>
            <rFont val="Tahoma"/>
            <family val="2"/>
          </rPr>
          <t xml:space="preserve">
No abstract available to browse through, also would have to find@Waikato/ interloan possibly.</t>
        </r>
      </text>
    </comment>
    <comment ref="Y103" authorId="0">
      <text>
        <r>
          <rPr>
            <b/>
            <sz val="9"/>
            <color indexed="81"/>
            <rFont val="Tahoma"/>
            <family val="2"/>
          </rPr>
          <t xml:space="preserve">Wetzel, H. U., Roessner, S., &amp; Sarnagoev, A.  </t>
        </r>
        <r>
          <rPr>
            <sz val="9"/>
            <color indexed="81"/>
            <rFont val="Tahoma"/>
            <family val="2"/>
          </rPr>
          <t xml:space="preserve">(2000, Jun 14-16). </t>
        </r>
        <r>
          <rPr>
            <i/>
            <sz val="9"/>
            <color indexed="81"/>
            <rFont val="Tahoma"/>
            <family val="2"/>
          </rPr>
          <t xml:space="preserve">Remote sensing and GIS based geological mapping for assessment of landslide hazard in Southern Kyrgyzstan (Central Asia). </t>
        </r>
        <r>
          <rPr>
            <sz val="9"/>
            <color indexed="81"/>
            <rFont val="Tahoma"/>
            <family val="2"/>
          </rPr>
          <t>Paper presented a the 2nd International Conference on Management Information Systems Incorporating GIS and Remote Sensing (MIS 2000), Lisbon, Portugal.</t>
        </r>
      </text>
    </comment>
    <comment ref="Y104" authorId="0">
      <text>
        <r>
          <rPr>
            <b/>
            <sz val="9"/>
            <color indexed="81"/>
            <rFont val="Tahoma"/>
            <family val="2"/>
          </rPr>
          <t xml:space="preserve">Xie, M. W., Esaki, T., Zhou, G. Y., &amp; Mitani, Y. </t>
        </r>
        <r>
          <rPr>
            <sz val="9"/>
            <color indexed="81"/>
            <rFont val="Tahoma"/>
            <family val="2"/>
          </rPr>
          <t xml:space="preserve">(2003). Geographic information systems-based three-dimensional critical slope stability analysis and landslide hazard assessment. </t>
        </r>
        <r>
          <rPr>
            <i/>
            <sz val="9"/>
            <color indexed="81"/>
            <rFont val="Tahoma"/>
            <family val="2"/>
          </rPr>
          <t>Journal of Geotechnical and Geoenvironmental Engineering, 129</t>
        </r>
        <r>
          <rPr>
            <sz val="9"/>
            <color indexed="81"/>
            <rFont val="Tahoma"/>
            <family val="2"/>
          </rPr>
          <t>(12), 1109-1118.</t>
        </r>
      </text>
    </comment>
    <comment ref="Y105" authorId="0">
      <text>
        <r>
          <rPr>
            <b/>
            <sz val="9"/>
            <color indexed="81"/>
            <rFont val="Tahoma"/>
            <family val="2"/>
          </rPr>
          <t xml:space="preserve">Yang, M. D., Yang, Y. F., Hsu, S. C. </t>
        </r>
        <r>
          <rPr>
            <sz val="9"/>
            <color indexed="81"/>
            <rFont val="Tahoma"/>
            <family val="2"/>
          </rPr>
          <t xml:space="preserve">(2004). Application of remotely sensed data to the assessment of terrain factors affecting the Tsao-Ling landslide. </t>
        </r>
        <r>
          <rPr>
            <i/>
            <sz val="9"/>
            <color indexed="81"/>
            <rFont val="Tahoma"/>
            <family val="2"/>
          </rPr>
          <t>Canadian Journal of Remote Sensing, 30</t>
        </r>
        <r>
          <rPr>
            <sz val="9"/>
            <color indexed="81"/>
            <rFont val="Tahoma"/>
            <family val="2"/>
          </rPr>
          <t>(4), 593-603.</t>
        </r>
      </text>
    </comment>
    <comment ref="Y106" authorId="0">
      <text>
        <r>
          <rPr>
            <b/>
            <sz val="9"/>
            <color indexed="81"/>
            <rFont val="Tahoma"/>
            <family val="2"/>
          </rPr>
          <t xml:space="preserve">Zaitchik, B.F., and van Es, H.M. </t>
        </r>
        <r>
          <rPr>
            <sz val="9"/>
            <color indexed="81"/>
            <rFont val="Tahoma"/>
            <family val="2"/>
          </rPr>
          <t xml:space="preserve">(2003). Applying a GIS slope-stability model to site-specific landslide prevention in Honduras. </t>
        </r>
        <r>
          <rPr>
            <i/>
            <sz val="9"/>
            <color indexed="81"/>
            <rFont val="Tahoma"/>
            <family val="2"/>
          </rPr>
          <t>Journal of Soil and Water Conservation 58</t>
        </r>
        <r>
          <rPr>
            <sz val="9"/>
            <color indexed="81"/>
            <rFont val="Tahoma"/>
            <family val="2"/>
          </rPr>
          <t xml:space="preserve">(1), 45-53.
</t>
        </r>
      </text>
    </comment>
  </commentList>
</comments>
</file>

<file path=xl/comments2.xml><?xml version="1.0" encoding="utf-8"?>
<comments xmlns="http://schemas.openxmlformats.org/spreadsheetml/2006/main">
  <authors>
    <author>Renee</author>
    <author>rds5</author>
  </authors>
  <commentList>
    <comment ref="S1" authorId="0">
      <text>
        <r>
          <rPr>
            <b/>
            <sz val="9"/>
            <color indexed="81"/>
            <rFont val="Tahoma"/>
            <family val="2"/>
          </rPr>
          <t xml:space="preserve">Renee: </t>
        </r>
        <r>
          <rPr>
            <sz val="9"/>
            <color indexed="81"/>
            <rFont val="Tahoma"/>
            <family val="2"/>
          </rPr>
          <t>Have read abstracts. Journals may not be relevant, but I am keeping track of them just in case. I have not included these in my EndNote database.</t>
        </r>
      </text>
    </comment>
    <comment ref="C3" authorId="0">
      <text>
        <r>
          <rPr>
            <b/>
            <sz val="9"/>
            <color indexed="81"/>
            <rFont val="Tahoma"/>
            <family val="2"/>
          </rPr>
          <t xml:space="preserve">Renee: </t>
        </r>
        <r>
          <rPr>
            <sz val="9"/>
            <color indexed="81"/>
            <rFont val="Tahoma"/>
            <family val="2"/>
          </rPr>
          <t xml:space="preserve">1-2 sentences about journal, in comment form - like this.
</t>
        </r>
      </text>
    </comment>
    <comment ref="E3" authorId="0">
      <text>
        <r>
          <rPr>
            <b/>
            <sz val="9"/>
            <color indexed="81"/>
            <rFont val="Tahoma"/>
            <family val="2"/>
          </rPr>
          <t>Renee:</t>
        </r>
        <r>
          <rPr>
            <sz val="9"/>
            <color indexed="81"/>
            <rFont val="Tahoma"/>
            <family val="2"/>
          </rPr>
          <t xml:space="preserve">
Full text available online?</t>
        </r>
      </text>
    </comment>
    <comment ref="K3" authorId="0">
      <text>
        <r>
          <rPr>
            <b/>
            <sz val="9"/>
            <color indexed="81"/>
            <rFont val="Tahoma"/>
            <family val="2"/>
          </rPr>
          <t>Renee:</t>
        </r>
        <r>
          <rPr>
            <sz val="9"/>
            <color indexed="81"/>
            <rFont val="Tahoma"/>
            <family val="2"/>
          </rPr>
          <t xml:space="preserve">
Full text available online?</t>
        </r>
      </text>
    </comment>
    <comment ref="Q3" authorId="0">
      <text>
        <r>
          <rPr>
            <b/>
            <sz val="9"/>
            <color indexed="81"/>
            <rFont val="Tahoma"/>
            <family val="2"/>
          </rPr>
          <t>Renee:</t>
        </r>
        <r>
          <rPr>
            <sz val="9"/>
            <color indexed="81"/>
            <rFont val="Tahoma"/>
            <family val="2"/>
          </rPr>
          <t xml:space="preserve">
Full text available online?</t>
        </r>
      </text>
    </comment>
    <comment ref="W3" authorId="0">
      <text>
        <r>
          <rPr>
            <b/>
            <sz val="9"/>
            <color indexed="81"/>
            <rFont val="Tahoma"/>
            <family val="2"/>
          </rPr>
          <t xml:space="preserve">Renee:  </t>
        </r>
        <r>
          <rPr>
            <sz val="9"/>
            <color indexed="81"/>
            <rFont val="Tahoma"/>
            <family val="2"/>
          </rPr>
          <t>Full text available online?</t>
        </r>
      </text>
    </comment>
    <comment ref="AC3" authorId="0">
      <text>
        <r>
          <rPr>
            <b/>
            <sz val="9"/>
            <color indexed="81"/>
            <rFont val="Tahoma"/>
            <family val="2"/>
          </rPr>
          <t xml:space="preserve">Renee:  </t>
        </r>
        <r>
          <rPr>
            <sz val="9"/>
            <color indexed="81"/>
            <rFont val="Tahoma"/>
            <family val="2"/>
          </rPr>
          <t>Full text available online?</t>
        </r>
      </text>
    </comment>
    <comment ref="A6" authorId="0">
      <text>
        <r>
          <rPr>
            <b/>
            <sz val="9"/>
            <color indexed="81"/>
            <rFont val="Tahoma"/>
            <family val="2"/>
          </rPr>
          <t xml:space="preserve">Dymond, J. R., Ausseil, A. G., Shephed, J. D., Buettner, L. </t>
        </r>
        <r>
          <rPr>
            <sz val="9"/>
            <color indexed="81"/>
            <rFont val="Tahoma"/>
            <family val="2"/>
          </rPr>
          <t xml:space="preserve">(2006). Validation of a region-wide model of landslide susceptibility in the Manawatu-Wanganui region of New Zealand. </t>
        </r>
        <r>
          <rPr>
            <i/>
            <sz val="9"/>
            <color indexed="81"/>
            <rFont val="Tahoma"/>
            <family val="2"/>
          </rPr>
          <t>Geomorphology, 74</t>
        </r>
        <r>
          <rPr>
            <sz val="9"/>
            <color indexed="81"/>
            <rFont val="Tahoma"/>
            <family val="2"/>
          </rPr>
          <t xml:space="preserve">(1-4), 70-79.
</t>
        </r>
      </text>
    </comment>
    <comment ref="C6" authorId="0">
      <text>
        <r>
          <rPr>
            <b/>
            <sz val="9"/>
            <color indexed="81"/>
            <rFont val="Tahoma"/>
            <family val="2"/>
          </rPr>
          <t xml:space="preserve">Renee (regarding Dymond </t>
        </r>
        <r>
          <rPr>
            <b/>
            <i/>
            <sz val="9"/>
            <color indexed="81"/>
            <rFont val="Tahoma"/>
            <family val="2"/>
          </rPr>
          <t>et al.,</t>
        </r>
        <r>
          <rPr>
            <b/>
            <sz val="9"/>
            <color indexed="81"/>
            <rFont val="Tahoma"/>
            <family val="2"/>
          </rPr>
          <t xml:space="preserve"> 2006):</t>
        </r>
        <r>
          <rPr>
            <sz val="9"/>
            <color indexed="81"/>
            <rFont val="Tahoma"/>
            <family val="2"/>
          </rPr>
          <t xml:space="preserve">
They developed a landslide susceptibility model based on slope angle (high susceptibility with steep non-woody vegetated land, low otherwise) for Manawatu-Wanganui region (NZ) following the major storm of Feb 15-16 2004 produced several landslide (used these to validate their model - only 58% 'accurate'). Was done as a priority for soil conservation work, they suggest reforestation of steep slopes combined with improved vegetation management on moderate slopes.
Only look at slope angle &amp; vegetation, based on assumptions - would fall under  "Expert Evaluation" although rather simplified</t>
        </r>
      </text>
    </comment>
    <comment ref="G6" authorId="0">
      <text>
        <r>
          <rPr>
            <b/>
            <sz val="9"/>
            <color indexed="81"/>
            <rFont val="Tahoma"/>
            <family val="2"/>
          </rPr>
          <t xml:space="preserve">Chacon, J., Irigaray, C., Fernandez, T., El Hamdouni, R. </t>
        </r>
        <r>
          <rPr>
            <sz val="9"/>
            <color indexed="81"/>
            <rFont val="Tahoma"/>
            <family val="2"/>
          </rPr>
          <t xml:space="preserve">(2006). Engineering geology maps: landslides and geographical information systems. </t>
        </r>
        <r>
          <rPr>
            <i/>
            <sz val="9"/>
            <color indexed="81"/>
            <rFont val="Tahoma"/>
            <family val="2"/>
          </rPr>
          <t>Bulletin of Engineering Geology and the Environment 65</t>
        </r>
        <r>
          <rPr>
            <sz val="9"/>
            <color indexed="81"/>
            <rFont val="Tahoma"/>
            <family val="2"/>
          </rPr>
          <t xml:space="preserve">(4), 341-411.
</t>
        </r>
      </text>
    </comment>
    <comment ref="I6" authorId="1">
      <text>
        <r>
          <rPr>
            <b/>
            <sz val="10"/>
            <color indexed="81"/>
            <rFont val="Tahoma"/>
            <family val="2"/>
          </rPr>
          <t xml:space="preserve">rds5:
</t>
        </r>
        <r>
          <rPr>
            <b/>
            <u/>
            <sz val="10"/>
            <color indexed="81"/>
            <rFont val="Tahoma"/>
            <family val="2"/>
          </rPr>
          <t>A review paper (71 pages)</t>
        </r>
        <r>
          <rPr>
            <sz val="10"/>
            <color indexed="81"/>
            <rFont val="Tahoma"/>
            <family val="2"/>
          </rPr>
          <t xml:space="preserve">
* history of GIS and progress. 
* details into basically every method involved in landslide susceptibility, hazard and risk assessments, and other various landslide related assessments.
* various examples of other studies, including methods and variables involved.
* some about validation within the model and after the model.</t>
        </r>
        <r>
          <rPr>
            <sz val="8"/>
            <color indexed="81"/>
            <rFont val="Tahoma"/>
            <family val="2"/>
          </rPr>
          <t xml:space="preserve">
</t>
        </r>
        <r>
          <rPr>
            <b/>
            <sz val="8"/>
            <color indexed="81"/>
            <rFont val="Tahoma"/>
            <family val="2"/>
          </rPr>
          <t>WOULD PAY TO READ OVER</t>
        </r>
      </text>
    </comment>
    <comment ref="M6" authorId="0">
      <text>
        <r>
          <rPr>
            <b/>
            <sz val="9"/>
            <color indexed="81"/>
            <rFont val="Tahoma"/>
            <family val="2"/>
          </rPr>
          <t xml:space="preserve">Demoulin, A., and Chung, C.J.F. </t>
        </r>
        <r>
          <rPr>
            <sz val="9"/>
            <color indexed="81"/>
            <rFont val="Tahoma"/>
            <family val="2"/>
          </rPr>
          <t xml:space="preserve">(2007). Mapping landslide susceptibility from small datasets: A case study in the Pays de Herve (E Belgium). </t>
        </r>
        <r>
          <rPr>
            <i/>
            <sz val="9"/>
            <color indexed="81"/>
            <rFont val="Tahoma"/>
            <family val="2"/>
          </rPr>
          <t>Geomorphology 89</t>
        </r>
        <r>
          <rPr>
            <sz val="9"/>
            <color indexed="81"/>
            <rFont val="Tahoma"/>
            <family val="2"/>
          </rPr>
          <t xml:space="preserve">(3-4), 391-404.
</t>
        </r>
      </text>
    </comment>
    <comment ref="S6" authorId="0">
      <text>
        <r>
          <rPr>
            <b/>
            <sz val="9"/>
            <color indexed="81"/>
            <rFont val="Tahoma"/>
            <family val="2"/>
          </rPr>
          <t xml:space="preserve">Carrara, A., Crosta, G., Frattini, P. </t>
        </r>
        <r>
          <rPr>
            <sz val="9"/>
            <color indexed="81"/>
            <rFont val="Tahoma"/>
            <family val="2"/>
          </rPr>
          <t xml:space="preserve">(2004, Aug 20-28). Comparing models of debris-flow susceptibility in the alpine environment. </t>
        </r>
        <r>
          <rPr>
            <i/>
            <sz val="9"/>
            <color indexed="81"/>
            <rFont val="Tahoma"/>
            <family val="2"/>
          </rPr>
          <t>32nd International Geological Congress (Conference), Florence, ITALY.</t>
        </r>
        <r>
          <rPr>
            <sz val="9"/>
            <color indexed="81"/>
            <rFont val="Tahoma"/>
            <family val="2"/>
          </rPr>
          <t xml:space="preserve">
</t>
        </r>
        <r>
          <rPr>
            <u/>
            <sz val="9"/>
            <color indexed="81"/>
            <rFont val="Tahoma"/>
            <family val="2"/>
          </rPr>
          <t xml:space="preserve">My Assumption:
</t>
        </r>
        <r>
          <rPr>
            <b/>
            <sz val="9"/>
            <color indexed="81"/>
            <rFont val="Tahoma"/>
            <family val="2"/>
          </rPr>
          <t>Carrara, A., Crosta, G., Frattini, P.</t>
        </r>
        <r>
          <rPr>
            <sz val="9"/>
            <color indexed="81"/>
            <rFont val="Tahoma"/>
            <family val="2"/>
          </rPr>
          <t xml:space="preserve"> (2008). Comparing models of debris-flow susceptibility in the alpine environment. </t>
        </r>
        <r>
          <rPr>
            <i/>
            <sz val="9"/>
            <color indexed="81"/>
            <rFont val="Tahoma"/>
            <family val="2"/>
          </rPr>
          <t>Geomorphology 94</t>
        </r>
        <r>
          <rPr>
            <sz val="9"/>
            <color indexed="81"/>
            <rFont val="Tahoma"/>
            <family val="2"/>
          </rPr>
          <t>(3-4), 353-378.</t>
        </r>
      </text>
    </comment>
    <comment ref="A7" authorId="0">
      <text>
        <r>
          <rPr>
            <b/>
            <sz val="10"/>
            <color indexed="81"/>
            <rFont val="Tahoma"/>
            <family val="2"/>
          </rPr>
          <t>Dymond, J. R., Betts, H. D., &amp; Schierlitz, C. S.</t>
        </r>
        <r>
          <rPr>
            <sz val="10"/>
            <color indexed="81"/>
            <rFont val="Tahoma"/>
            <family val="2"/>
          </rPr>
          <t xml:space="preserve"> (2010). An erosion model for evaluating regional land-use scenarios. </t>
        </r>
        <r>
          <rPr>
            <i/>
            <sz val="10"/>
            <color indexed="81"/>
            <rFont val="Tahoma"/>
            <family val="2"/>
          </rPr>
          <t>Environmental Modelling &amp; Software, 25</t>
        </r>
        <r>
          <rPr>
            <sz val="10"/>
            <color indexed="81"/>
            <rFont val="Tahoma"/>
            <family val="2"/>
          </rPr>
          <t>(2010), 289-298.</t>
        </r>
      </text>
    </comment>
    <comment ref="G7" authorId="0">
      <text>
        <r>
          <rPr>
            <b/>
            <sz val="9"/>
            <color indexed="81"/>
            <rFont val="Tahoma"/>
            <family val="2"/>
          </rPr>
          <t xml:space="preserve">Fell, R., Corominas, J., Bonnard, C., Cascini, L., Leroi, E., Savage, W. Z. (on behalf of the JTC-1 Joint Technical Committee on Landslides and Engineered Slopes. </t>
        </r>
        <r>
          <rPr>
            <sz val="9"/>
            <color indexed="81"/>
            <rFont val="Tahoma"/>
            <family val="2"/>
          </rPr>
          <t xml:space="preserve">(2008). Guidelines for landslide susceptibility, hazard and risk zoning for land-use planning. </t>
        </r>
        <r>
          <rPr>
            <i/>
            <sz val="9"/>
            <color indexed="81"/>
            <rFont val="Tahoma"/>
            <family val="2"/>
          </rPr>
          <t>Engineering Geology, 102</t>
        </r>
        <r>
          <rPr>
            <sz val="9"/>
            <color indexed="81"/>
            <rFont val="Tahoma"/>
            <family val="2"/>
          </rPr>
          <t>(3-4), 99-111.</t>
        </r>
      </text>
    </comment>
    <comment ref="M7" authorId="0">
      <text>
        <r>
          <rPr>
            <b/>
            <sz val="9"/>
            <color indexed="81"/>
            <rFont val="Tahoma"/>
            <family val="2"/>
          </rPr>
          <t xml:space="preserve">Fall, M., Azzam, R., &amp; Noubactep, C. </t>
        </r>
        <r>
          <rPr>
            <sz val="9"/>
            <color indexed="81"/>
            <rFont val="Tahoma"/>
            <family val="2"/>
          </rPr>
          <t xml:space="preserve">(2006). A multi-method to study the stability of natural slopes and landslide susceptibility mapping. </t>
        </r>
        <r>
          <rPr>
            <i/>
            <sz val="9"/>
            <color indexed="81"/>
            <rFont val="Tahoma"/>
            <family val="2"/>
          </rPr>
          <t>Engineering Geology, 82</t>
        </r>
        <r>
          <rPr>
            <sz val="9"/>
            <color indexed="81"/>
            <rFont val="Tahoma"/>
            <family val="2"/>
          </rPr>
          <t>(4), 241-263.</t>
        </r>
      </text>
    </comment>
    <comment ref="O7" authorId="0">
      <text>
        <r>
          <rPr>
            <b/>
            <sz val="9"/>
            <color indexed="81"/>
            <rFont val="Tahoma"/>
            <family val="2"/>
          </rPr>
          <t xml:space="preserve">Renee (regarding Fall </t>
        </r>
        <r>
          <rPr>
            <b/>
            <i/>
            <sz val="9"/>
            <color indexed="81"/>
            <rFont val="Tahoma"/>
            <family val="2"/>
          </rPr>
          <t>et al.,</t>
        </r>
        <r>
          <rPr>
            <b/>
            <sz val="9"/>
            <color indexed="81"/>
            <rFont val="Tahoma"/>
            <family val="2"/>
          </rPr>
          <t xml:space="preserve"> 2006):</t>
        </r>
        <r>
          <rPr>
            <sz val="9"/>
            <color indexed="81"/>
            <rFont val="Tahoma"/>
            <family val="2"/>
          </rPr>
          <t xml:space="preserve">
Quite a bit on methods.
Multi-method approach to assessing slope stability and landslide hazard mapping (for Dakar coastal region) using getechnical field and laboratory works, GIS, and mechanical (deterministic and numerical) stability analysis.
Found "slides were influenced by the geotechnical propertis of the soil, the weathering, the hydrogeological situation, and the erosion by waves.</t>
        </r>
      </text>
    </comment>
    <comment ref="S7" authorId="0">
      <text>
        <r>
          <rPr>
            <b/>
            <sz val="9"/>
            <color indexed="81"/>
            <rFont val="Tahoma"/>
            <family val="2"/>
          </rPr>
          <t xml:space="preserve">Hong, Y., Adler, R., Huffman, G. </t>
        </r>
        <r>
          <rPr>
            <sz val="9"/>
            <color indexed="81"/>
            <rFont val="Tahoma"/>
            <family val="2"/>
          </rPr>
          <t xml:space="preserve">(2007).  Use of satellite remote sensing data in the mapping of global landslide susceptibility. </t>
        </r>
        <r>
          <rPr>
            <i/>
            <sz val="9"/>
            <color indexed="81"/>
            <rFont val="Tahoma"/>
            <family val="2"/>
          </rPr>
          <t xml:space="preserve"> Natural Hazards 43</t>
        </r>
        <r>
          <rPr>
            <sz val="9"/>
            <color indexed="81"/>
            <rFont val="Tahoma"/>
            <family val="2"/>
          </rPr>
          <t xml:space="preserve">(2), 245-256.
</t>
        </r>
      </text>
    </comment>
    <comment ref="Y7" authorId="0">
      <text>
        <r>
          <rPr>
            <b/>
            <sz val="9"/>
            <color indexed="81"/>
            <rFont val="Tahoma"/>
            <family val="2"/>
          </rPr>
          <t xml:space="preserve">Begueria, S. </t>
        </r>
        <r>
          <rPr>
            <sz val="9"/>
            <color indexed="81"/>
            <rFont val="Tahoma"/>
            <family val="2"/>
          </rPr>
          <t xml:space="preserve">(2006). Validation and evaluation of predictive models in hazard assessment and risk management. </t>
        </r>
        <r>
          <rPr>
            <i/>
            <sz val="9"/>
            <color indexed="81"/>
            <rFont val="Tahoma"/>
            <family val="2"/>
          </rPr>
          <t>Natural Hazards, 37</t>
        </r>
        <r>
          <rPr>
            <sz val="9"/>
            <color indexed="81"/>
            <rFont val="Tahoma"/>
            <family val="2"/>
          </rPr>
          <t>(3), 315-329.</t>
        </r>
      </text>
    </comment>
    <comment ref="AA7" authorId="0">
      <text>
        <r>
          <rPr>
            <b/>
            <sz val="9"/>
            <color indexed="81"/>
            <rFont val="Tahoma"/>
            <family val="2"/>
          </rPr>
          <t>Renee (regarding Begueria, 2006):</t>
        </r>
        <r>
          <rPr>
            <sz val="9"/>
            <color indexed="81"/>
            <rFont val="Tahoma"/>
            <family val="2"/>
          </rPr>
          <t xml:space="preserve">
Looks at validation and evaluation of mathematical models and their errors (e.g. False positives and false negatives). Also "presence of prevalence (different proportion of positive and negative cases) in the sample" which can have a dramatic effect in some common validation statistics, e.g. "confusion matrix and model efficiency".
Discuss ROC plot also.</t>
        </r>
      </text>
    </comment>
    <comment ref="A8" authorId="0">
      <text>
        <r>
          <rPr>
            <b/>
            <sz val="10"/>
            <color indexed="81"/>
            <rFont val="Tahoma"/>
            <family val="2"/>
          </rPr>
          <t>Gao, J., &amp; Maro, J.</t>
        </r>
        <r>
          <rPr>
            <sz val="10"/>
            <color indexed="81"/>
            <rFont val="Tahoma"/>
            <family val="2"/>
          </rPr>
          <t xml:space="preserve"> (2010). Topographic controls on evolution of shallow landslides in pastoral Wairarapa, New Zealand, 1979-2003. </t>
        </r>
        <r>
          <rPr>
            <i/>
            <sz val="10"/>
            <color indexed="81"/>
            <rFont val="Tahoma"/>
            <family val="2"/>
          </rPr>
          <t>Geomorphology, 114</t>
        </r>
        <r>
          <rPr>
            <sz val="10"/>
            <color indexed="81"/>
            <rFont val="Tahoma"/>
            <family val="2"/>
          </rPr>
          <t xml:space="preserve">, 373-381.
</t>
        </r>
        <r>
          <rPr>
            <b/>
            <sz val="10"/>
            <color indexed="81"/>
            <rFont val="Tahoma"/>
            <family val="2"/>
          </rPr>
          <t>Should check this reference</t>
        </r>
        <r>
          <rPr>
            <sz val="9"/>
            <color indexed="81"/>
            <rFont val="Tahoma"/>
            <family val="2"/>
          </rPr>
          <t xml:space="preserve">
</t>
        </r>
      </text>
    </comment>
    <comment ref="M8" authorId="0">
      <text>
        <r>
          <rPr>
            <b/>
            <sz val="9"/>
            <color indexed="81"/>
            <rFont val="Tahoma"/>
            <family val="2"/>
          </rPr>
          <t xml:space="preserve">Gökceoglu, C., Sonmez, H., Nefeslioglu, H.A., Duman, T.Y., and Can, T. </t>
        </r>
        <r>
          <rPr>
            <sz val="9"/>
            <color indexed="81"/>
            <rFont val="Tahoma"/>
            <family val="2"/>
          </rPr>
          <t xml:space="preserve">(2005). The 17 March Kuzulu landslide (Sivas, Turkey) and landslide susceptibility map of its near vicinity. </t>
        </r>
        <r>
          <rPr>
            <i/>
            <sz val="9"/>
            <color indexed="81"/>
            <rFont val="Tahoma"/>
            <family val="2"/>
          </rPr>
          <t>Engineering Geology 81</t>
        </r>
        <r>
          <rPr>
            <sz val="9"/>
            <color indexed="81"/>
            <rFont val="Tahoma"/>
            <family val="2"/>
          </rPr>
          <t xml:space="preserve">(1), 65-83.
</t>
        </r>
      </text>
    </comment>
    <comment ref="S8" authorId="0">
      <text>
        <r>
          <rPr>
            <b/>
            <sz val="9"/>
            <color indexed="81"/>
            <rFont val="Tahoma"/>
            <family val="2"/>
          </rPr>
          <t xml:space="preserve">Irigaray, C., Fernandez, T., &amp; Chacon, J. </t>
        </r>
        <r>
          <rPr>
            <sz val="9"/>
            <color indexed="81"/>
            <rFont val="Tahoma"/>
            <family val="2"/>
          </rPr>
          <t xml:space="preserve">(2003). Preliminary rock-slope-susceptibility assessment using GIS and the SMR classification. </t>
        </r>
        <r>
          <rPr>
            <i/>
            <sz val="9"/>
            <color indexed="81"/>
            <rFont val="Tahoma"/>
            <family val="2"/>
          </rPr>
          <t>Natural Hazards, 30</t>
        </r>
        <r>
          <rPr>
            <sz val="9"/>
            <color indexed="81"/>
            <rFont val="Tahoma"/>
            <family val="2"/>
          </rPr>
          <t>(3), 309-324.</t>
        </r>
      </text>
    </comment>
    <comment ref="Y8" authorId="1">
      <text>
        <r>
          <rPr>
            <b/>
            <sz val="10"/>
            <color indexed="81"/>
            <rFont val="Tahoma"/>
            <family val="2"/>
          </rPr>
          <t xml:space="preserve">Blaschke, P. M., Trustrum, N. A., &amp; Derose, R. C. </t>
        </r>
        <r>
          <rPr>
            <sz val="10"/>
            <color indexed="81"/>
            <rFont val="Tahoma"/>
            <family val="2"/>
          </rPr>
          <t xml:space="preserve">(1992). ECOSYSTEM PROCESSES AND SUSTAINABLE LAND-USE IN NEW-ZEALAND STEEPLANDS. </t>
        </r>
        <r>
          <rPr>
            <i/>
            <sz val="10"/>
            <color indexed="81"/>
            <rFont val="Tahoma"/>
            <family val="2"/>
          </rPr>
          <t>Agriculture Ecosystems &amp; Environment, 41</t>
        </r>
        <r>
          <rPr>
            <sz val="10"/>
            <color indexed="81"/>
            <rFont val="Tahoma"/>
            <family val="2"/>
          </rPr>
          <t>(2), 153-178.</t>
        </r>
      </text>
    </comment>
    <comment ref="AA8" authorId="1">
      <text>
        <r>
          <rPr>
            <b/>
            <sz val="8"/>
            <color indexed="81"/>
            <rFont val="Tahoma"/>
            <family val="2"/>
          </rPr>
          <t>rds5:</t>
        </r>
        <r>
          <rPr>
            <sz val="8"/>
            <color indexed="81"/>
            <rFont val="Tahoma"/>
            <family val="2"/>
          </rPr>
          <t xml:space="preserve">
New Zealand related</t>
        </r>
      </text>
    </comment>
    <comment ref="A9" authorId="0">
      <text>
        <r>
          <rPr>
            <b/>
            <sz val="9"/>
            <color indexed="81"/>
            <rFont val="Arial"/>
            <family val="2"/>
          </rPr>
          <t xml:space="preserve">Moon, V., &amp; Blackstock, H. </t>
        </r>
        <r>
          <rPr>
            <sz val="9"/>
            <color indexed="81"/>
            <rFont val="Arial"/>
            <family val="2"/>
          </rPr>
          <t xml:space="preserve">(2004). A Methodology for Assessing Landslide Hazard Using Deterministic Stability Models. </t>
        </r>
        <r>
          <rPr>
            <i/>
            <sz val="9"/>
            <color indexed="81"/>
            <rFont val="Arial"/>
            <family val="2"/>
          </rPr>
          <t xml:space="preserve">Natural Hazards, 32, </t>
        </r>
        <r>
          <rPr>
            <sz val="9"/>
            <color indexed="81"/>
            <rFont val="Arial"/>
            <family val="2"/>
          </rPr>
          <t xml:space="preserve">111-134.
</t>
        </r>
      </text>
    </comment>
    <comment ref="C9" authorId="0">
      <text>
        <r>
          <rPr>
            <b/>
            <sz val="9"/>
            <color indexed="81"/>
            <rFont val="Tahoma"/>
            <family val="2"/>
          </rPr>
          <t>Renee (regarding Moon &amp; Blackstock, 2004):</t>
        </r>
        <r>
          <rPr>
            <sz val="9"/>
            <color indexed="81"/>
            <rFont val="Tahoma"/>
            <family val="2"/>
          </rPr>
          <t xml:space="preserve">
Gives quite a bit of background history of Hamilton sediments and Waikato River, but more importantly details the deterministic approach.
Discusses geotechnical properties of materials, shear box trials, and GALENA.
While this article does not seem to discuss GIS (only in terms of which dwellings are at greatest risk &amp; that a DEM is used) or landslide susceptibility (or hazard) mapping it could well be a precursor to that stage in which case may need to read Hugh Blackstock's thesis.</t>
        </r>
      </text>
    </comment>
    <comment ref="G9" authorId="0">
      <text>
        <r>
          <rPr>
            <b/>
            <sz val="9"/>
            <color indexed="81"/>
            <rFont val="Tahoma"/>
            <family val="2"/>
          </rPr>
          <t xml:space="preserve">Guzzetti, F., Cardinali, M., Reichenbach, P., &amp; Carrara, A. </t>
        </r>
        <r>
          <rPr>
            <sz val="9"/>
            <color indexed="81"/>
            <rFont val="Tahoma"/>
            <family val="2"/>
          </rPr>
          <t xml:space="preserve">(2000). Comparing landslide maps: A case study in the Upper Tiber River basin, central Italy. </t>
        </r>
        <r>
          <rPr>
            <i/>
            <sz val="9"/>
            <color indexed="81"/>
            <rFont val="Tahoma"/>
            <family val="2"/>
          </rPr>
          <t>Environmental Management, 25</t>
        </r>
        <r>
          <rPr>
            <sz val="9"/>
            <color indexed="81"/>
            <rFont val="Tahoma"/>
            <family val="2"/>
          </rPr>
          <t>(3), 247-263.</t>
        </r>
      </text>
    </comment>
    <comment ref="H9" authorId="0">
      <text>
        <r>
          <rPr>
            <b/>
            <sz val="9"/>
            <color indexed="81"/>
            <rFont val="Tahoma"/>
            <family val="2"/>
          </rPr>
          <t>Renee:</t>
        </r>
        <r>
          <rPr>
            <sz val="9"/>
            <color indexed="81"/>
            <rFont val="Tahoma"/>
            <family val="2"/>
          </rPr>
          <t xml:space="preserve">
referred to in Weirich &amp; Blesius, 2007.</t>
        </r>
      </text>
    </comment>
    <comment ref="I9" authorId="0">
      <text>
        <r>
          <rPr>
            <b/>
            <sz val="9"/>
            <color indexed="81"/>
            <rFont val="Tahoma"/>
            <family val="2"/>
          </rPr>
          <t xml:space="preserve">Renee (regarding Guzzetti </t>
        </r>
        <r>
          <rPr>
            <b/>
            <i/>
            <sz val="9"/>
            <color indexed="81"/>
            <rFont val="Tahoma"/>
            <family val="2"/>
          </rPr>
          <t xml:space="preserve">et al., </t>
        </r>
        <r>
          <rPr>
            <b/>
            <sz val="9"/>
            <color indexed="81"/>
            <rFont val="Tahoma"/>
            <family val="2"/>
          </rPr>
          <t>2000):</t>
        </r>
        <r>
          <rPr>
            <sz val="9"/>
            <color indexed="81"/>
            <rFont val="Tahoma"/>
            <family val="2"/>
          </rPr>
          <t xml:space="preserve">
preparation of  landslide maps is important for LHA .
Comment on a lack of effort by other publications in assessing reliability, outlining main characteristics, and pinpointing limitations; so attempt to address this by carrying out their own project in the Upper Tiber River basin, and through a discussion of "advantages and limitations of available maps" and by outlining "possible applications for decision-makers"</t>
        </r>
      </text>
    </comment>
    <comment ref="K9" authorId="0">
      <text>
        <r>
          <rPr>
            <b/>
            <sz val="9"/>
            <color indexed="81"/>
            <rFont val="Tahoma"/>
            <family val="2"/>
          </rPr>
          <t>Renee:</t>
        </r>
        <r>
          <rPr>
            <sz val="9"/>
            <color indexed="81"/>
            <rFont val="Tahoma"/>
            <family val="2"/>
          </rPr>
          <t xml:space="preserve">
cited 25 times</t>
        </r>
      </text>
    </comment>
    <comment ref="M9" authorId="0">
      <text>
        <r>
          <rPr>
            <b/>
            <sz val="9"/>
            <color indexed="81"/>
            <rFont val="Tahoma"/>
            <family val="2"/>
          </rPr>
          <t xml:space="preserve">Guzzetti, F., Reichenbach, P., Ardizzone, F., Cardinali, M., &amp; Galli, M. </t>
        </r>
        <r>
          <rPr>
            <sz val="9"/>
            <color indexed="81"/>
            <rFont val="Tahoma"/>
            <family val="2"/>
          </rPr>
          <t xml:space="preserve">(2006). Estimating the quality of landslide susceptibility models. </t>
        </r>
        <r>
          <rPr>
            <i/>
            <sz val="9"/>
            <color indexed="81"/>
            <rFont val="Tahoma"/>
            <family val="2"/>
          </rPr>
          <t>Geomorphology, 81</t>
        </r>
        <r>
          <rPr>
            <sz val="9"/>
            <color indexed="81"/>
            <rFont val="Tahoma"/>
            <family val="2"/>
          </rPr>
          <t>(1-2), 166-184.</t>
        </r>
      </text>
    </comment>
    <comment ref="O9" authorId="0">
      <text>
        <r>
          <rPr>
            <b/>
            <sz val="9"/>
            <color indexed="81"/>
            <rFont val="Tahoma"/>
            <family val="2"/>
          </rPr>
          <t xml:space="preserve">Renee (regarding Guzzetti </t>
        </r>
        <r>
          <rPr>
            <b/>
            <i/>
            <sz val="9"/>
            <color indexed="81"/>
            <rFont val="Tahoma"/>
            <family val="2"/>
          </rPr>
          <t xml:space="preserve">et al., </t>
        </r>
        <r>
          <rPr>
            <b/>
            <sz val="9"/>
            <color indexed="81"/>
            <rFont val="Tahoma"/>
            <family val="2"/>
          </rPr>
          <t>2006):</t>
        </r>
        <r>
          <rPr>
            <sz val="9"/>
            <color indexed="81"/>
            <rFont val="Tahoma"/>
            <family val="2"/>
          </rPr>
          <t xml:space="preserve">
Propose a frame work to evaluate model reliability and prediction skill of a landslide susceptibility model obtaioned through discriminant  analysis of 46 thematic environmental variables. Compare with landslide inventory maps get about 77% correct.</t>
        </r>
      </text>
    </comment>
    <comment ref="S9" authorId="0">
      <text>
        <r>
          <rPr>
            <b/>
            <sz val="9"/>
            <color indexed="81"/>
            <rFont val="Tahoma"/>
            <family val="2"/>
          </rPr>
          <t xml:space="preserve">Lee, C. F., Ye, H., Yeung, M. R., Shan, X., &amp; Chen, G. </t>
        </r>
        <r>
          <rPr>
            <sz val="9"/>
            <color indexed="81"/>
            <rFont val="Tahoma"/>
            <family val="2"/>
          </rPr>
          <t xml:space="preserve">(2001). AIGIS-based methodology for natural terrain landslide susceptibility mapping in Hong Kong. </t>
        </r>
        <r>
          <rPr>
            <i/>
            <sz val="9"/>
            <color indexed="81"/>
            <rFont val="Tahoma"/>
            <family val="2"/>
          </rPr>
          <t>Episodes, 24</t>
        </r>
        <r>
          <rPr>
            <sz val="9"/>
            <color indexed="81"/>
            <rFont val="Tahoma"/>
            <family val="2"/>
          </rPr>
          <t>(3), 150-159.</t>
        </r>
      </text>
    </comment>
    <comment ref="Y9" authorId="1">
      <text>
        <r>
          <rPr>
            <b/>
            <sz val="10"/>
            <color indexed="81"/>
            <rFont val="Tahoma"/>
            <family val="2"/>
          </rPr>
          <t>Claessens, L., Schoorl, J. M., &amp; Veldkamp, A.</t>
        </r>
        <r>
          <rPr>
            <sz val="10"/>
            <color indexed="81"/>
            <rFont val="Tahoma"/>
            <family val="2"/>
          </rPr>
          <t xml:space="preserve"> (2007). Modelling the location of shallow landslides and their effects on landscape dynamics in large watersheds: An application for Northern New Zealand. Geomorphology, 87(1-2), 16-27.</t>
        </r>
      </text>
    </comment>
    <comment ref="A10" authorId="0">
      <text>
        <r>
          <rPr>
            <b/>
            <sz val="9"/>
            <color indexed="81"/>
            <rFont val="Tahoma"/>
            <family val="2"/>
          </rPr>
          <t xml:space="preserve">Reid, L. M., &amp; Page, M. J. </t>
        </r>
        <r>
          <rPr>
            <sz val="9"/>
            <color indexed="81"/>
            <rFont val="Tahoma"/>
            <family val="2"/>
          </rPr>
          <t xml:space="preserve">(2002). Magnitude and frequency of landsliding ni a large New Zealand catchment. </t>
        </r>
        <r>
          <rPr>
            <i/>
            <sz val="9"/>
            <color indexed="81"/>
            <rFont val="Tahoma"/>
            <family val="2"/>
          </rPr>
          <t xml:space="preserve"> Geomorphology, 49, </t>
        </r>
        <r>
          <rPr>
            <sz val="9"/>
            <color indexed="81"/>
            <rFont val="Tahoma"/>
            <family val="2"/>
          </rPr>
          <t xml:space="preserve">71-88.
</t>
        </r>
        <r>
          <rPr>
            <b/>
            <sz val="9"/>
            <color indexed="81"/>
            <rFont val="Tahoma"/>
            <family val="2"/>
          </rPr>
          <t>Should check reference</t>
        </r>
        <r>
          <rPr>
            <sz val="9"/>
            <color indexed="81"/>
            <rFont val="Tahoma"/>
            <family val="2"/>
          </rPr>
          <t xml:space="preserve">
</t>
        </r>
      </text>
    </comment>
    <comment ref="M10" authorId="0">
      <text>
        <r>
          <rPr>
            <b/>
            <sz val="9"/>
            <color indexed="81"/>
            <rFont val="Tahoma"/>
            <family val="2"/>
          </rPr>
          <t xml:space="preserve">Lee, S. </t>
        </r>
        <r>
          <rPr>
            <sz val="9"/>
            <color indexed="81"/>
            <rFont val="Tahoma"/>
            <family val="2"/>
          </rPr>
          <t xml:space="preserve">(2005). Application and cross-validation of spatial logistic multiple regression for landslide susceptibility analysis. </t>
        </r>
        <r>
          <rPr>
            <i/>
            <sz val="9"/>
            <color indexed="81"/>
            <rFont val="Tahoma"/>
            <family val="2"/>
          </rPr>
          <t>Geosciences Journal, 9</t>
        </r>
        <r>
          <rPr>
            <sz val="9"/>
            <color indexed="81"/>
            <rFont val="Tahoma"/>
            <family val="2"/>
          </rPr>
          <t>(1), 63-711.</t>
        </r>
      </text>
    </comment>
    <comment ref="N10" authorId="0">
      <text>
        <r>
          <rPr>
            <b/>
            <sz val="9"/>
            <color indexed="81"/>
            <rFont val="Tahoma"/>
            <family val="2"/>
          </rPr>
          <t>Renee:</t>
        </r>
        <r>
          <rPr>
            <sz val="9"/>
            <color indexed="81"/>
            <rFont val="Tahoma"/>
            <family val="2"/>
          </rPr>
          <t xml:space="preserve">
Feb. 2005</t>
        </r>
      </text>
    </comment>
    <comment ref="O10" authorId="0">
      <text>
        <r>
          <rPr>
            <b/>
            <sz val="9"/>
            <color indexed="81"/>
            <rFont val="Tahoma"/>
            <family val="2"/>
          </rPr>
          <t>Renee (regarding Lee, 2005):</t>
        </r>
        <r>
          <rPr>
            <sz val="9"/>
            <color indexed="81"/>
            <rFont val="Tahoma"/>
            <family val="2"/>
          </rPr>
          <t xml:space="preserve">
"apply and cross-validate a spatial logistic multiple-regression model at Boeun, Korea" using a GIS. Validation and cross-validation showed a prediction accuracy of 75.0% and 85.3%  between the susceptibilty map and the existing landslide locations (identified by interpretation of aerial photos and field surveys). 13 variables used which included: topography, soil type, forest cover, geology and land cover.</t>
        </r>
      </text>
    </comment>
    <comment ref="Q10" authorId="0">
      <text>
        <r>
          <rPr>
            <b/>
            <sz val="9"/>
            <color indexed="81"/>
            <rFont val="Tahoma"/>
            <family val="2"/>
          </rPr>
          <t>Renee:</t>
        </r>
        <r>
          <rPr>
            <sz val="9"/>
            <color indexed="81"/>
            <rFont val="Tahoma"/>
            <family val="2"/>
          </rPr>
          <t xml:space="preserve">
costs to get</t>
        </r>
      </text>
    </comment>
    <comment ref="S10" authorId="0">
      <text>
        <r>
          <rPr>
            <b/>
            <sz val="9"/>
            <color indexed="81"/>
            <rFont val="Tahoma"/>
            <family val="2"/>
          </rPr>
          <t xml:space="preserve">Oztekin, B., &amp; Topal, T. </t>
        </r>
        <r>
          <rPr>
            <sz val="9"/>
            <color indexed="81"/>
            <rFont val="Tahoma"/>
            <family val="2"/>
          </rPr>
          <t xml:space="preserve">(2005). GIS-based detachment susceptibility analyses of a cut slope in limestone, Ankara- Turkey. </t>
        </r>
        <r>
          <rPr>
            <i/>
            <sz val="9"/>
            <color indexed="81"/>
            <rFont val="Tahoma"/>
            <family val="2"/>
          </rPr>
          <t>Environmental Geology, 49</t>
        </r>
        <r>
          <rPr>
            <sz val="9"/>
            <color indexed="81"/>
            <rFont val="Tahoma"/>
            <family val="2"/>
          </rPr>
          <t>(1), 124-132.</t>
        </r>
      </text>
    </comment>
    <comment ref="Y10" authorId="1">
      <text>
        <r>
          <rPr>
            <b/>
            <sz val="10"/>
            <color indexed="81"/>
            <rFont val="Tahoma"/>
            <family val="2"/>
          </rPr>
          <t>Crozier, M. J.</t>
        </r>
        <r>
          <rPr>
            <sz val="10"/>
            <color indexed="81"/>
            <rFont val="Tahoma"/>
            <family val="2"/>
          </rPr>
          <t xml:space="preserve"> (2005). Multiple-occurrence regional landslide events in New Zealand: Hazard management issues. </t>
        </r>
        <r>
          <rPr>
            <i/>
            <sz val="10"/>
            <color indexed="81"/>
            <rFont val="Tahoma"/>
            <family val="2"/>
          </rPr>
          <t>Landslides, 2</t>
        </r>
        <r>
          <rPr>
            <sz val="10"/>
            <color indexed="81"/>
            <rFont val="Tahoma"/>
            <family val="2"/>
          </rPr>
          <t>(4), 247-256.</t>
        </r>
      </text>
    </comment>
    <comment ref="G11" authorId="0">
      <text>
        <r>
          <rPr>
            <b/>
            <sz val="9"/>
            <color indexed="81"/>
            <rFont val="Tahoma"/>
            <family val="2"/>
          </rPr>
          <t xml:space="preserve">Song, R.-H., Hiromu, D., Kazutoki, A., Usio, K., and Sumio, M. </t>
        </r>
        <r>
          <rPr>
            <sz val="9"/>
            <color indexed="81"/>
            <rFont val="Tahoma"/>
            <family val="2"/>
          </rPr>
          <t xml:space="preserve">(2008). Modelling the potential distribution of shallow-seated landslides using the weights of evidence method and a logistic regression model: a case study of the Sabae Area, Japan. </t>
        </r>
        <r>
          <rPr>
            <i/>
            <sz val="9"/>
            <color indexed="81"/>
            <rFont val="Tahoma"/>
            <family val="2"/>
          </rPr>
          <t xml:space="preserve"> International Journal of Sediment Research 23</t>
        </r>
        <r>
          <rPr>
            <sz val="9"/>
            <color indexed="81"/>
            <rFont val="Tahoma"/>
            <family val="2"/>
          </rPr>
          <t xml:space="preserve">(2), 106-118.
</t>
        </r>
      </text>
    </comment>
    <comment ref="M11" authorId="0">
      <text>
        <r>
          <rPr>
            <b/>
            <sz val="9"/>
            <color indexed="81"/>
            <rFont val="Tahoma"/>
            <family val="2"/>
          </rPr>
          <t xml:space="preserve">Lee, S., Chwae, U., &amp; Min, K. D. </t>
        </r>
        <r>
          <rPr>
            <sz val="9"/>
            <color indexed="81"/>
            <rFont val="Tahoma"/>
            <family val="2"/>
          </rPr>
          <t xml:space="preserve">(2002). Landslide susceptibility mapping by correlation between topography and geological structure: the Janghung area, Korea. </t>
        </r>
        <r>
          <rPr>
            <i/>
            <sz val="9"/>
            <color indexed="81"/>
            <rFont val="Tahoma"/>
            <family val="2"/>
          </rPr>
          <t>Geomorphology, 46</t>
        </r>
        <r>
          <rPr>
            <sz val="9"/>
            <color indexed="81"/>
            <rFont val="Tahoma"/>
            <family val="2"/>
          </rPr>
          <t>(3-4), 149-162.</t>
        </r>
      </text>
    </comment>
    <comment ref="N11" authorId="0">
      <text>
        <r>
          <rPr>
            <b/>
            <sz val="9"/>
            <color indexed="81"/>
            <rFont val="Tahoma"/>
            <family val="2"/>
          </rPr>
          <t>Renee:</t>
        </r>
        <r>
          <rPr>
            <sz val="9"/>
            <color indexed="81"/>
            <rFont val="Tahoma"/>
            <family val="2"/>
          </rPr>
          <t xml:space="preserve">
Aug. 2002</t>
        </r>
      </text>
    </comment>
    <comment ref="O11"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2002 a):</t>
        </r>
        <r>
          <rPr>
            <sz val="9"/>
            <color indexed="81"/>
            <rFont val="Tahoma"/>
            <family val="2"/>
          </rPr>
          <t xml:space="preserve">
development and application of "the technique for landslide susceptibility using geological structure" (geological structure of foliation - strike and dip) with topography (slope and aspect) in a GIS.
Verified results of landslide susceptibility map with landslide location data, and was found to be satisfactory.</t>
        </r>
      </text>
    </comment>
    <comment ref="Y11" authorId="0">
      <text>
        <r>
          <rPr>
            <b/>
            <sz val="9"/>
            <color indexed="81"/>
            <rFont val="Tahoma"/>
            <family val="2"/>
          </rPr>
          <t xml:space="preserve">Duman, T. Y., Can, T., Ulusay, R. A., Kecer, M., Emre, O., Ates, S., &amp; Gedik, I. </t>
        </r>
        <r>
          <rPr>
            <sz val="9"/>
            <color indexed="81"/>
            <rFont val="Tahoma"/>
            <family val="2"/>
          </rPr>
          <t xml:space="preserve">(2005). A geohazard reconnaissance study based on geoscientific information for development needs of he western region of Instanbul (Turkey). </t>
        </r>
        <r>
          <rPr>
            <i/>
            <sz val="9"/>
            <color indexed="81"/>
            <rFont val="Tahoma"/>
            <family val="2"/>
          </rPr>
          <t>Environmental Geology, 48</t>
        </r>
        <r>
          <rPr>
            <sz val="9"/>
            <color indexed="81"/>
            <rFont val="Tahoma"/>
            <family val="2"/>
          </rPr>
          <t>(7), 871-888.</t>
        </r>
      </text>
    </comment>
    <comment ref="Z11" authorId="0">
      <text>
        <r>
          <rPr>
            <b/>
            <sz val="9"/>
            <color indexed="81"/>
            <rFont val="Tahoma"/>
            <family val="2"/>
          </rPr>
          <t>Renee:</t>
        </r>
        <r>
          <rPr>
            <sz val="9"/>
            <color indexed="81"/>
            <rFont val="Tahoma"/>
            <family val="2"/>
          </rPr>
          <t xml:space="preserve">
Oct. 2005</t>
        </r>
      </text>
    </comment>
    <comment ref="AA11" authorId="0">
      <text>
        <r>
          <rPr>
            <b/>
            <sz val="9"/>
            <color indexed="81"/>
            <rFont val="Tahoma"/>
            <family val="2"/>
          </rPr>
          <t xml:space="preserve">Renee (regarding Duman </t>
        </r>
        <r>
          <rPr>
            <b/>
            <i/>
            <sz val="9"/>
            <color indexed="81"/>
            <rFont val="Tahoma"/>
            <family val="2"/>
          </rPr>
          <t xml:space="preserve">et al., </t>
        </r>
        <r>
          <rPr>
            <b/>
            <sz val="9"/>
            <color indexed="81"/>
            <rFont val="Tahoma"/>
            <family val="2"/>
          </rPr>
          <t>2005b):</t>
        </r>
        <r>
          <rPr>
            <sz val="9"/>
            <color indexed="81"/>
            <rFont val="Tahoma"/>
            <family val="2"/>
          </rPr>
          <t xml:space="preserve">
Using GIS, they create landslide inventory maps, and maps of liquefaction- and flood- prone areas for the Marmara Region of Turkey which is exposed to earthquakes, landslides and floods.
Earthquake-induced liquefaction areas evaluated using geomorph. "criteria based on field investigation of... 88 bore-holes drilled on recent deposits..."</t>
        </r>
      </text>
    </comment>
    <comment ref="A12" authorId="0">
      <text>
        <r>
          <rPr>
            <b/>
            <sz val="9"/>
            <color indexed="81"/>
            <rFont val="Tahoma"/>
            <family val="2"/>
          </rPr>
          <t xml:space="preserve">Alexander, D. E. </t>
        </r>
        <r>
          <rPr>
            <sz val="9"/>
            <color indexed="81"/>
            <rFont val="Tahoma"/>
            <family val="2"/>
          </rPr>
          <t xml:space="preserve">(2008). A brief survey of GIS in mass-movement studies, with reflections on theory and methods. </t>
        </r>
        <r>
          <rPr>
            <i/>
            <sz val="9"/>
            <color indexed="81"/>
            <rFont val="Tahoma"/>
            <family val="2"/>
          </rPr>
          <t>Geomorphology, 94</t>
        </r>
        <r>
          <rPr>
            <sz val="9"/>
            <color indexed="81"/>
            <rFont val="Tahoma"/>
            <family val="2"/>
          </rPr>
          <t>(3-4), 261-267.</t>
        </r>
      </text>
    </comment>
    <comment ref="C12" authorId="0">
      <text>
        <r>
          <rPr>
            <b/>
            <sz val="9"/>
            <color indexed="81"/>
            <rFont val="Tahoma"/>
            <family val="2"/>
          </rPr>
          <t>Renee (regarding Alexander, 2008):</t>
        </r>
        <r>
          <rPr>
            <sz val="9"/>
            <color indexed="81"/>
            <rFont val="Tahoma"/>
            <family val="2"/>
          </rPr>
          <t xml:space="preserve">
An interesting reflection on theories and methods, with definitions of terminology, and opinions of what has been neglected (cultural, perceptual and admin. Aspects of landslide risk management, defining and recognising vulnerability), and some examples through references. 
Discusses the changing focus of landslide studies (covering landslide classification and taxonomy; and methods, mechanisms and processes), mass movements as hazardous phenomena, GIS as inductive methodology, Landslide risk, and concludes with what is known and what remains to be learned.</t>
        </r>
      </text>
    </comment>
    <comment ref="M12" authorId="0">
      <text>
        <r>
          <rPr>
            <b/>
            <sz val="9"/>
            <color indexed="81"/>
            <rFont val="Tahoma"/>
            <family val="2"/>
          </rPr>
          <t xml:space="preserve">Lee, S., Choi, J., &amp; Woo, I. </t>
        </r>
        <r>
          <rPr>
            <sz val="9"/>
            <color indexed="81"/>
            <rFont val="Tahoma"/>
            <family val="2"/>
          </rPr>
          <t xml:space="preserve">(2004). The effect of spatial resolution on the accuracy of landslide susceptibility mapping: a case study in Boun, Korea. </t>
        </r>
        <r>
          <rPr>
            <i/>
            <sz val="9"/>
            <color indexed="81"/>
            <rFont val="Tahoma"/>
            <family val="2"/>
          </rPr>
          <t>Geosciences Journal, 8</t>
        </r>
        <r>
          <rPr>
            <sz val="9"/>
            <color indexed="81"/>
            <rFont val="Tahoma"/>
            <family val="2"/>
          </rPr>
          <t>(1), 51-60.</t>
        </r>
      </text>
    </comment>
    <comment ref="N12" authorId="0">
      <text>
        <r>
          <rPr>
            <b/>
            <sz val="9"/>
            <color indexed="81"/>
            <rFont val="Tahoma"/>
            <family val="2"/>
          </rPr>
          <t>Renee:</t>
        </r>
        <r>
          <rPr>
            <sz val="9"/>
            <color indexed="81"/>
            <rFont val="Tahoma"/>
            <family val="2"/>
          </rPr>
          <t xml:space="preserve">
March 2004</t>
        </r>
      </text>
    </comment>
    <comment ref="O12" authorId="0">
      <text>
        <r>
          <rPr>
            <b/>
            <sz val="9"/>
            <color indexed="81"/>
            <rFont val="Tahoma"/>
            <family val="2"/>
          </rPr>
          <t xml:space="preserve">Renee (regarding Lee </t>
        </r>
        <r>
          <rPr>
            <b/>
            <i/>
            <sz val="9"/>
            <color indexed="81"/>
            <rFont val="Tahoma"/>
            <family val="2"/>
          </rPr>
          <t>et al.,</t>
        </r>
        <r>
          <rPr>
            <b/>
            <sz val="9"/>
            <color indexed="81"/>
            <rFont val="Tahoma"/>
            <family val="2"/>
          </rPr>
          <t xml:space="preserve"> 2004 b):
</t>
        </r>
        <r>
          <rPr>
            <sz val="9"/>
            <color indexed="81"/>
            <rFont val="Tahoma"/>
            <family val="2"/>
          </rPr>
          <t xml:space="preserve">evaluate effect of spatial resolution on the accuracy of LSM using 15 variables of influence extracted and calculated from a "spatial database at 5, 10, 30, 100, and 200 in spatial resolution" and using a "probability models frequency ratio" for each spatial resolution before verification. 5, 10, 30 were similar, 100 and 200 were not so well verified (i.e. lower accuracy). Spatial resolution of input mpas have an effect on accuracy of the resulting landslide susceptibility map.
</t>
        </r>
      </text>
    </comment>
    <comment ref="Q12" authorId="0">
      <text>
        <r>
          <rPr>
            <b/>
            <sz val="9"/>
            <color indexed="81"/>
            <rFont val="Tahoma"/>
            <family val="2"/>
          </rPr>
          <t>Renee:</t>
        </r>
        <r>
          <rPr>
            <sz val="9"/>
            <color indexed="81"/>
            <rFont val="Tahoma"/>
            <family val="2"/>
          </rPr>
          <t xml:space="preserve">
costs to download. $34 probably $US too. Won't worry about it, can more than likely do without it.</t>
        </r>
      </text>
    </comment>
    <comment ref="S12" authorId="0">
      <text>
        <r>
          <rPr>
            <b/>
            <sz val="9"/>
            <color indexed="81"/>
            <rFont val="Tahoma"/>
            <family val="2"/>
          </rPr>
          <t xml:space="preserve">Acharya, G., De Smedt, F., &amp; Long, N. T. </t>
        </r>
        <r>
          <rPr>
            <sz val="9"/>
            <color indexed="81"/>
            <rFont val="Tahoma"/>
            <family val="2"/>
          </rPr>
          <t xml:space="preserve">(2006). Assessing landlside hazard in GIS: a case study from Rasuwa, Nepal. </t>
        </r>
        <r>
          <rPr>
            <i/>
            <sz val="9"/>
            <color indexed="81"/>
            <rFont val="Tahoma"/>
            <family val="2"/>
          </rPr>
          <t>Bulletin of Engineering Geology and the Environment, 65</t>
        </r>
        <r>
          <rPr>
            <sz val="9"/>
            <color indexed="81"/>
            <rFont val="Tahoma"/>
            <family val="2"/>
          </rPr>
          <t>(1), 99-107.</t>
        </r>
      </text>
    </comment>
    <comment ref="U12" authorId="0">
      <text>
        <r>
          <rPr>
            <b/>
            <sz val="9"/>
            <color indexed="81"/>
            <rFont val="Tahoma"/>
            <family val="2"/>
          </rPr>
          <t xml:space="preserve">Renee (regarding Acharya </t>
        </r>
        <r>
          <rPr>
            <b/>
            <i/>
            <sz val="9"/>
            <color indexed="81"/>
            <rFont val="Tahoma"/>
            <family val="2"/>
          </rPr>
          <t xml:space="preserve">et al., </t>
        </r>
        <r>
          <rPr>
            <b/>
            <sz val="9"/>
            <color indexed="81"/>
            <rFont val="Tahoma"/>
            <family val="2"/>
          </rPr>
          <t>2006):</t>
        </r>
        <r>
          <rPr>
            <sz val="9"/>
            <color indexed="81"/>
            <rFont val="Tahoma"/>
            <family val="2"/>
          </rPr>
          <t xml:space="preserve">
Might be helpful, but disregarding for now. Seems to be more about soil wetness. Use "relatively coarse and limited data" and a "physically based slope stability model coupled to a simplified groundwater flow model". Landslide hazard information can then be obtained.</t>
        </r>
      </text>
    </comment>
    <comment ref="Y12" authorId="0">
      <text>
        <r>
          <rPr>
            <u/>
            <sz val="9"/>
            <color indexed="81"/>
            <rFont val="Tahoma"/>
            <family val="2"/>
          </rPr>
          <t>EndNote Style (APA 5th (uow)):</t>
        </r>
        <r>
          <rPr>
            <b/>
            <sz val="9"/>
            <color indexed="81"/>
            <rFont val="Tahoma"/>
            <family val="2"/>
          </rPr>
          <t xml:space="preserve">
Frattini, P., Crosta, G. B., Fusi, N., &amp; Del Negro, P.</t>
        </r>
        <r>
          <rPr>
            <sz val="9"/>
            <color indexed="81"/>
            <rFont val="Tahoma"/>
            <family val="2"/>
          </rPr>
          <t xml:space="preserve"> (2004, 2002). </t>
        </r>
        <r>
          <rPr>
            <i/>
            <sz val="9"/>
            <color indexed="81"/>
            <rFont val="Tahoma"/>
            <family val="2"/>
          </rPr>
          <t>Shallow landslides in pyroclastic soils: a distibuted modelling approach for hazard assessment.</t>
        </r>
        <r>
          <rPr>
            <sz val="9"/>
            <color indexed="81"/>
            <rFont val="Tahoma"/>
            <family val="2"/>
          </rPr>
          <t xml:space="preserve"> Paper presented at the General Assembly of the European-Geophysical Society, Nice, FRANCE.</t>
        </r>
        <r>
          <rPr>
            <b/>
            <sz val="9"/>
            <color indexed="81"/>
            <rFont val="Tahoma"/>
            <family val="2"/>
          </rPr>
          <t xml:space="preserve">
</t>
        </r>
        <r>
          <rPr>
            <u/>
            <sz val="9"/>
            <color indexed="81"/>
            <rFont val="Tahoma"/>
            <family val="2"/>
          </rPr>
          <t>My assumption:</t>
        </r>
        <r>
          <rPr>
            <b/>
            <sz val="9"/>
            <color indexed="81"/>
            <rFont val="Tahoma"/>
            <family val="2"/>
          </rPr>
          <t xml:space="preserve">
Frattini, P., Crosta, G. B., Fusi, N., &amp; Del Negro, P. </t>
        </r>
        <r>
          <rPr>
            <sz val="9"/>
            <color indexed="81"/>
            <rFont val="Tahoma"/>
            <family val="2"/>
          </rPr>
          <t xml:space="preserve">(2004). Shallow landslides in pyroclastic soils: a distibuted modelling approach for hazard assessment. </t>
        </r>
        <r>
          <rPr>
            <i/>
            <sz val="9"/>
            <color indexed="81"/>
            <rFont val="Tahoma"/>
            <family val="2"/>
          </rPr>
          <t>Engineering Geology, 73</t>
        </r>
        <r>
          <rPr>
            <sz val="9"/>
            <color indexed="81"/>
            <rFont val="Tahoma"/>
            <family val="2"/>
          </rPr>
          <t>(3-4), 277-295.</t>
        </r>
      </text>
    </comment>
    <comment ref="Z12" authorId="0">
      <text>
        <r>
          <rPr>
            <b/>
            <sz val="9"/>
            <color indexed="81"/>
            <rFont val="Tahoma"/>
            <family val="2"/>
          </rPr>
          <t xml:space="preserve">Renee:   </t>
        </r>
        <r>
          <rPr>
            <sz val="9"/>
            <color indexed="81"/>
            <rFont val="Tahoma"/>
            <family val="2"/>
          </rPr>
          <t xml:space="preserve">May be of some interest later, have added to EndNote.
</t>
        </r>
      </text>
    </comment>
    <comment ref="AA12" authorId="0">
      <text>
        <r>
          <rPr>
            <b/>
            <sz val="9"/>
            <color indexed="81"/>
            <rFont val="Tahoma"/>
            <family val="2"/>
          </rPr>
          <t>Renee:</t>
        </r>
        <r>
          <rPr>
            <sz val="9"/>
            <color indexed="81"/>
            <rFont val="Tahoma"/>
            <family val="2"/>
          </rPr>
          <t xml:space="preserve">
 From Frattini </t>
        </r>
        <r>
          <rPr>
            <i/>
            <sz val="9"/>
            <color indexed="81"/>
            <rFont val="Tahoma"/>
            <family val="2"/>
          </rPr>
          <t xml:space="preserve">et al. </t>
        </r>
        <r>
          <rPr>
            <sz val="9"/>
            <color indexed="81"/>
            <rFont val="Tahoma"/>
            <family val="2"/>
          </rPr>
          <t>(2000) abstract...
- simulate transient hydro. &amp; geotech. Processes responsible for slope instability. 
"model contribution to instability of lateral flow by simulating the time-dependent formation of groundwater response to rainfall."
- some issues with estimation by the looks of it, but predicts "correctly slope instability within zero order basins where landslides occurred and developed into large debris flows."</t>
        </r>
      </text>
    </comment>
    <comment ref="A13" authorId="0">
      <text>
        <r>
          <rPr>
            <b/>
            <sz val="9"/>
            <color indexed="81"/>
            <rFont val="Tahoma"/>
            <family val="2"/>
          </rPr>
          <t>Carrara, A., Guzzetti, F., Cardinali, M., &amp; Reichenbach, P.</t>
        </r>
        <r>
          <rPr>
            <sz val="9"/>
            <color indexed="81"/>
            <rFont val="Tahoma"/>
            <family val="2"/>
          </rPr>
          <t xml:space="preserve"> (1999). Use of GIS technology in the prediction and monitoring of landslide hazard. </t>
        </r>
        <r>
          <rPr>
            <i/>
            <sz val="9"/>
            <color indexed="81"/>
            <rFont val="Tahoma"/>
            <family val="2"/>
          </rPr>
          <t>Natural Hazards, 20</t>
        </r>
        <r>
          <rPr>
            <sz val="9"/>
            <color indexed="81"/>
            <rFont val="Tahoma"/>
            <family val="2"/>
          </rPr>
          <t xml:space="preserve">(2-3), 117-135.   </t>
        </r>
      </text>
    </comment>
    <comment ref="C13" authorId="0">
      <text>
        <r>
          <rPr>
            <b/>
            <sz val="9"/>
            <color indexed="81"/>
            <rFont val="Tahoma"/>
            <family val="2"/>
          </rPr>
          <t xml:space="preserve">Renee (regarding Carrara </t>
        </r>
        <r>
          <rPr>
            <b/>
            <i/>
            <sz val="9"/>
            <color indexed="81"/>
            <rFont val="Tahoma"/>
            <family val="2"/>
          </rPr>
          <t xml:space="preserve">et al., </t>
        </r>
        <r>
          <rPr>
            <b/>
            <sz val="9"/>
            <color indexed="81"/>
            <rFont val="Tahoma"/>
            <family val="2"/>
          </rPr>
          <t>1999):</t>
        </r>
        <r>
          <rPr>
            <sz val="9"/>
            <color indexed="81"/>
            <rFont val="Tahoma"/>
            <family val="2"/>
          </rPr>
          <t xml:space="preserve">
Mainly discusses the negative aspects of GIS technology in prediction and monitoring of landslide hazard.
These include flaws with user knowledge (e.g. Skilled in one field but not in the other, so good understanding of GIS but poor understanding of engineering geology and vice versa), software (differences in data types, functions, languages... bottlenecking, size of data, download times, processing times), computer capabiliity (if it can handle the vast amount of data).
Covers some misconceptions, and various other drawbacks.
Must keep in mind that technology has advanced since, computers more powerful, newer/ more updated versions of GIS, more development since.</t>
        </r>
      </text>
    </comment>
    <comment ref="G13" authorId="0">
      <text>
        <r>
          <rPr>
            <b/>
            <sz val="9"/>
            <color indexed="81"/>
            <rFont val="Tahoma"/>
            <family val="2"/>
          </rPr>
          <t xml:space="preserve">Wu, W. M., &amp; Sidle, R. C. </t>
        </r>
        <r>
          <rPr>
            <sz val="9"/>
            <color indexed="81"/>
            <rFont val="Tahoma"/>
            <family val="2"/>
          </rPr>
          <t xml:space="preserve">(1995). A Distributed Slope Stability Model For Steep Forested Basins. </t>
        </r>
        <r>
          <rPr>
            <i/>
            <sz val="9"/>
            <color indexed="81"/>
            <rFont val="Tahoma"/>
            <family val="2"/>
          </rPr>
          <t>Water Resources Research, 31</t>
        </r>
        <r>
          <rPr>
            <sz val="9"/>
            <color indexed="81"/>
            <rFont val="Tahoma"/>
            <family val="2"/>
          </rPr>
          <t>(8), 2097-2110.</t>
        </r>
      </text>
    </comment>
    <comment ref="I13" authorId="0">
      <text>
        <r>
          <rPr>
            <b/>
            <sz val="9"/>
            <color indexed="81"/>
            <rFont val="Tahoma"/>
            <family val="2"/>
          </rPr>
          <t>Renee (regarding Wu &amp; Sidle, 1995):</t>
        </r>
        <r>
          <rPr>
            <sz val="9"/>
            <color indexed="81"/>
            <rFont val="Tahoma"/>
            <family val="2"/>
          </rPr>
          <t xml:space="preserve">
Use a "distributed, physically based slope stability model (dSLAM), based on an infiite slope model, a kinematic wave groundwater model, a continuous change vegetation root strength moel... Integrated with a contour line-based topographic analysis and a geographic information system (GIS) for spatial extraction and display." 
Use the Monte Carlo approach, discuss timber harvesting and storm rainfall (Cedar Creek 1975 storm)  which "triggered widespread landslides" </t>
        </r>
      </text>
    </comment>
    <comment ref="K13" authorId="0">
      <text>
        <r>
          <rPr>
            <b/>
            <sz val="9"/>
            <color indexed="81"/>
            <rFont val="Tahoma"/>
            <family val="2"/>
          </rPr>
          <t>Renee:</t>
        </r>
        <r>
          <rPr>
            <sz val="9"/>
            <color indexed="81"/>
            <rFont val="Tahoma"/>
            <family val="2"/>
          </rPr>
          <t xml:space="preserve">
would be cheaper to check the library - online version costs to access</t>
        </r>
      </text>
    </comment>
    <comment ref="M13" authorId="0">
      <text>
        <r>
          <rPr>
            <b/>
            <sz val="9"/>
            <color indexed="81"/>
            <rFont val="Tahoma"/>
            <family val="2"/>
          </rPr>
          <t xml:space="preserve">Saha, A. K., Gupta, R. P., Arora, M. K., Csaplovics, E. </t>
        </r>
        <r>
          <rPr>
            <sz val="9"/>
            <color indexed="81"/>
            <rFont val="Tahoma"/>
            <family val="2"/>
          </rPr>
          <t xml:space="preserve">(2005). An approach for GIS-based statistical landslide susceptibility zonation - with a case study in the Himalayas. </t>
        </r>
        <r>
          <rPr>
            <i/>
            <sz val="9"/>
            <color indexed="81"/>
            <rFont val="Tahoma"/>
            <family val="2"/>
          </rPr>
          <t>Landslides, 2</t>
        </r>
        <r>
          <rPr>
            <sz val="9"/>
            <color indexed="81"/>
            <rFont val="Tahoma"/>
            <family val="2"/>
          </rPr>
          <t>(1), 61-69.</t>
        </r>
      </text>
    </comment>
    <comment ref="O13" authorId="0">
      <text>
        <r>
          <rPr>
            <b/>
            <sz val="9"/>
            <color indexed="81"/>
            <rFont val="Tahoma"/>
            <family val="2"/>
          </rPr>
          <t xml:space="preserve">Renee (regarding Saha </t>
        </r>
        <r>
          <rPr>
            <b/>
            <i/>
            <sz val="9"/>
            <color indexed="81"/>
            <rFont val="Tahoma"/>
            <family val="2"/>
          </rPr>
          <t xml:space="preserve">et al., </t>
        </r>
        <r>
          <rPr>
            <b/>
            <sz val="9"/>
            <color indexed="81"/>
            <rFont val="Tahoma"/>
            <family val="2"/>
          </rPr>
          <t>2005)</t>
        </r>
        <r>
          <rPr>
            <b/>
            <sz val="9"/>
            <color indexed="81"/>
            <rFont val="Tahoma"/>
            <family val="2"/>
          </rPr>
          <t>:</t>
        </r>
        <r>
          <rPr>
            <sz val="9"/>
            <color indexed="81"/>
            <rFont val="Tahoma"/>
            <family val="2"/>
          </rPr>
          <t xml:space="preserve">
two methods based on bivariate statistical analysis used, information value (InfoVal) and Landslide Nominal Susceptibility Factor (LNSF) in landslide susceptibility zonation for a part of the Himalayas. Factor maps related to landsliding include: slope, aspect, relative relief, lithology, buffer zones along thrusts, faults and lineaments, drainage density, and landcover; and are generated using remote sensing and GIS.</t>
        </r>
      </text>
    </comment>
    <comment ref="Q13" authorId="0">
      <text>
        <r>
          <rPr>
            <b/>
            <sz val="9"/>
            <color indexed="81"/>
            <rFont val="Tahoma"/>
            <family val="2"/>
          </rPr>
          <t>Renee:</t>
        </r>
        <r>
          <rPr>
            <sz val="9"/>
            <color indexed="81"/>
            <rFont val="Tahoma"/>
            <family val="2"/>
          </rPr>
          <t xml:space="preserve">
Somehow found on google scholar</t>
        </r>
      </text>
    </comment>
    <comment ref="S13" authorId="0">
      <text>
        <r>
          <rPr>
            <b/>
            <sz val="9"/>
            <color indexed="81"/>
            <rFont val="Tahoma"/>
            <family val="2"/>
          </rPr>
          <t xml:space="preserve">Budetta, P., Santo, A., Vivenzio, F. </t>
        </r>
        <r>
          <rPr>
            <sz val="9"/>
            <color indexed="81"/>
            <rFont val="Tahoma"/>
            <family val="2"/>
          </rPr>
          <t xml:space="preserve">(2004, Aug 20-28). Landslide hazard mapping along the coastline of the Cilento region (Itlay) by means of a GIS-based parameter rating approach. </t>
        </r>
        <r>
          <rPr>
            <i/>
            <sz val="9"/>
            <color indexed="81"/>
            <rFont val="Tahoma"/>
            <family val="2"/>
          </rPr>
          <t xml:space="preserve">Conference for the 32nd International Geological Congress, </t>
        </r>
        <r>
          <rPr>
            <sz val="9"/>
            <color indexed="81"/>
            <rFont val="Tahoma"/>
            <family val="2"/>
          </rPr>
          <t xml:space="preserve"> Florence, ITALY.
</t>
        </r>
        <r>
          <rPr>
            <b/>
            <sz val="9"/>
            <color indexed="81"/>
            <rFont val="Tahoma"/>
            <family val="2"/>
          </rPr>
          <t xml:space="preserve">
</t>
        </r>
        <r>
          <rPr>
            <u/>
            <sz val="9"/>
            <color indexed="81"/>
            <rFont val="Tahoma"/>
            <family val="2"/>
          </rPr>
          <t>My Assumption:</t>
        </r>
        <r>
          <rPr>
            <b/>
            <sz val="9"/>
            <color indexed="81"/>
            <rFont val="Tahoma"/>
            <family val="2"/>
          </rPr>
          <t xml:space="preserve">
Budetta, P., Santo, A., Vivenzio, F. </t>
        </r>
        <r>
          <rPr>
            <sz val="9"/>
            <color indexed="81"/>
            <rFont val="Tahoma"/>
            <family val="2"/>
          </rPr>
          <t xml:space="preserve">(2008). Landslide hazard mapping along the coastline of the Cilento region (Itlay) by means of a GIS-based parameter rating approach. </t>
        </r>
        <r>
          <rPr>
            <i/>
            <sz val="9"/>
            <color indexed="81"/>
            <rFont val="Tahoma"/>
            <family val="2"/>
          </rPr>
          <t>Geomorphology 94</t>
        </r>
        <r>
          <rPr>
            <sz val="9"/>
            <color indexed="81"/>
            <rFont val="Tahoma"/>
            <family val="2"/>
          </rPr>
          <t>(3-4), 340-352.</t>
        </r>
      </text>
    </comment>
    <comment ref="U13" authorId="0">
      <text>
        <r>
          <rPr>
            <b/>
            <sz val="9"/>
            <color indexed="81"/>
            <rFont val="Tahoma"/>
            <family val="2"/>
          </rPr>
          <t xml:space="preserve">Renee (regarding Budetta </t>
        </r>
        <r>
          <rPr>
            <b/>
            <i/>
            <sz val="9"/>
            <color indexed="81"/>
            <rFont val="Tahoma"/>
            <family val="2"/>
          </rPr>
          <t xml:space="preserve">et al., </t>
        </r>
        <r>
          <rPr>
            <b/>
            <sz val="9"/>
            <color indexed="81"/>
            <rFont val="Tahoma"/>
            <family val="2"/>
          </rPr>
          <t>2008):</t>
        </r>
        <r>
          <rPr>
            <sz val="9"/>
            <color indexed="81"/>
            <rFont val="Tahoma"/>
            <family val="2"/>
          </rPr>
          <t xml:space="preserve">
Uses the heuristic approach for landslide hazard zonation (LHZ). Destructive force of waves on coastline, get rock falls and slides. Parameters include geological, topographical, geomechanical, environmental and wave hydraulic characteristics of th estudy area.
Main steps: 
(1)  choice of parameters relevent to LHZ
(2) analysis of binary interaction between factors
(3) weighting of interaction importance
(4) rating assignment to diff. classes of parameters
(5) final computation of "instability index" (I.I.)</t>
        </r>
      </text>
    </comment>
    <comment ref="Y13" authorId="1">
      <text>
        <r>
          <rPr>
            <b/>
            <sz val="10"/>
            <color indexed="81"/>
            <rFont val="Tahoma"/>
            <family val="2"/>
          </rPr>
          <t>Glade, T.</t>
        </r>
        <r>
          <rPr>
            <sz val="10"/>
            <color indexed="81"/>
            <rFont val="Tahoma"/>
            <family val="2"/>
          </rPr>
          <t xml:space="preserve"> (1998). Establishing the frequency and magnitude of landslide-triggering rainstorm events in New Zealand. </t>
        </r>
        <r>
          <rPr>
            <i/>
            <sz val="10"/>
            <color indexed="81"/>
            <rFont val="Tahoma"/>
            <family val="2"/>
          </rPr>
          <t>Environmental Geology, 35</t>
        </r>
        <r>
          <rPr>
            <sz val="10"/>
            <color indexed="81"/>
            <rFont val="Tahoma"/>
            <family val="2"/>
          </rPr>
          <t>(2-3), 160-174.</t>
        </r>
      </text>
    </comment>
    <comment ref="A14" authorId="0">
      <text>
        <r>
          <rPr>
            <b/>
            <sz val="9"/>
            <color indexed="81"/>
            <rFont val="Tahoma"/>
            <family val="2"/>
          </rPr>
          <t xml:space="preserve">Dikau, R., Cavallin, A., &amp; Jager, S. </t>
        </r>
        <r>
          <rPr>
            <sz val="9"/>
            <color indexed="81"/>
            <rFont val="Tahoma"/>
            <family val="2"/>
          </rPr>
          <t xml:space="preserve">(1996). Databases and GIS for landslide research in Europe. </t>
        </r>
        <r>
          <rPr>
            <i/>
            <sz val="9"/>
            <color indexed="81"/>
            <rFont val="Tahoma"/>
            <family val="2"/>
          </rPr>
          <t>Geomorphology, 15</t>
        </r>
        <r>
          <rPr>
            <sz val="9"/>
            <color indexed="81"/>
            <rFont val="Tahoma"/>
            <family val="2"/>
          </rPr>
          <t xml:space="preserve">(3-4), 227-239.
EndNote 9 APA 5th (uow) Style:
</t>
        </r>
        <r>
          <rPr>
            <b/>
            <sz val="9"/>
            <color indexed="81"/>
            <rFont val="Tahoma"/>
            <family val="2"/>
          </rPr>
          <t xml:space="preserve">Dikau, R., Cavallin, A., &amp; Jager, S. </t>
        </r>
        <r>
          <rPr>
            <sz val="9"/>
            <color indexed="81"/>
            <rFont val="Tahoma"/>
            <family val="2"/>
          </rPr>
          <t xml:space="preserve">(1993, Aug 23-28). </t>
        </r>
        <r>
          <rPr>
            <i/>
            <sz val="9"/>
            <color indexed="81"/>
            <rFont val="Tahoma"/>
            <family val="2"/>
          </rPr>
          <t>Database and GIS for landslide research in Europe.</t>
        </r>
        <r>
          <rPr>
            <sz val="9"/>
            <color indexed="81"/>
            <rFont val="Tahoma"/>
            <family val="2"/>
          </rPr>
          <t xml:space="preserve"> Paper presented at the 3rd International Geomorphology Conference, Hamilton, Canada.</t>
        </r>
      </text>
    </comment>
    <comment ref="B14" authorId="0">
      <text>
        <r>
          <rPr>
            <b/>
            <sz val="9"/>
            <color indexed="81"/>
            <rFont val="Tahoma"/>
            <family val="2"/>
          </rPr>
          <t>Renee:</t>
        </r>
        <r>
          <rPr>
            <sz val="9"/>
            <color indexed="81"/>
            <rFont val="Tahoma"/>
            <family val="2"/>
          </rPr>
          <t xml:space="preserve">
journal: 1996
conference: 1993</t>
        </r>
      </text>
    </comment>
    <comment ref="C14" authorId="0">
      <text>
        <r>
          <rPr>
            <b/>
            <sz val="9"/>
            <color indexed="81"/>
            <rFont val="Tahoma"/>
            <family val="2"/>
          </rPr>
          <t xml:space="preserve">Renee (regarding Dikau </t>
        </r>
        <r>
          <rPr>
            <b/>
            <i/>
            <sz val="9"/>
            <color indexed="81"/>
            <rFont val="Tahoma"/>
            <family val="2"/>
          </rPr>
          <t xml:space="preserve">et al., </t>
        </r>
        <r>
          <rPr>
            <b/>
            <sz val="9"/>
            <color indexed="81"/>
            <rFont val="Tahoma"/>
            <family val="2"/>
          </rPr>
          <t>1993):</t>
        </r>
        <r>
          <rPr>
            <sz val="9"/>
            <color indexed="81"/>
            <rFont val="Tahoma"/>
            <family val="2"/>
          </rPr>
          <t xml:space="preserve">
Upon further reading, not a lot of help, more related to a questionnaire of who does what in Europe around back then. Suppose the prediction of where future development may be slightly useful for comparrison but othewise wouldn't bother reading again.
"three major strategies in European landslide research using GIS and database technologies" ...
</t>
        </r>
        <r>
          <rPr>
            <u/>
            <sz val="9"/>
            <color indexed="81"/>
            <rFont val="Tahoma"/>
            <family val="2"/>
          </rPr>
          <t>Medium and broad scales:</t>
        </r>
        <r>
          <rPr>
            <sz val="9"/>
            <color indexed="81"/>
            <rFont val="Tahoma"/>
            <family val="2"/>
          </rPr>
          <t xml:space="preserve"> 
"... different combinations of landslide data with factor maps (e.g. Slope angle, lithology and geomorphological units) lead to static susceptibility and hazard assessments... "
</t>
        </r>
        <r>
          <rPr>
            <u/>
            <sz val="9"/>
            <color indexed="81"/>
            <rFont val="Tahoma"/>
            <family val="2"/>
          </rPr>
          <t>Local scale</t>
        </r>
        <r>
          <rPr>
            <sz val="9"/>
            <color indexed="81"/>
            <rFont val="Tahoma"/>
            <family val="2"/>
          </rPr>
          <t xml:space="preserve">: 
"... models to simulate trajectories of paths for slope processes and determininstic slope stability models are in use"
</t>
        </r>
        <r>
          <rPr>
            <u/>
            <sz val="9"/>
            <color indexed="81"/>
            <rFont val="Tahoma"/>
            <family val="2"/>
          </rPr>
          <t>Landslide frequency analysis:</t>
        </r>
        <r>
          <rPr>
            <sz val="9"/>
            <color indexed="81"/>
            <rFont val="Tahoma"/>
            <family val="2"/>
          </rPr>
          <t xml:space="preserve">
"... temporal database information are correlated with recent and historical triggering factors (e.g. precipitation and precipitation indices) to calculate temporal probabilities for landslide forecasting."
</t>
        </r>
      </text>
    </comment>
    <comment ref="M14" authorId="0">
      <text>
        <r>
          <rPr>
            <b/>
            <sz val="9"/>
            <color indexed="81"/>
            <rFont val="Tahoma"/>
            <family val="2"/>
          </rPr>
          <t xml:space="preserve">Sarkar, S., Kanungo, D.P., Patra, A.K., Kumar, P. </t>
        </r>
        <r>
          <rPr>
            <sz val="9"/>
            <color indexed="81"/>
            <rFont val="Tahoma"/>
            <family val="2"/>
          </rPr>
          <t xml:space="preserve">(2008). GIS based spatial sata analysis for landslide susceptibility mapping. </t>
        </r>
        <r>
          <rPr>
            <i/>
            <sz val="9"/>
            <color indexed="81"/>
            <rFont val="Tahoma"/>
            <family val="2"/>
          </rPr>
          <t>Journal of Mountain Science 5</t>
        </r>
        <r>
          <rPr>
            <sz val="9"/>
            <color indexed="81"/>
            <rFont val="Tahoma"/>
            <family val="2"/>
          </rPr>
          <t xml:space="preserve">(1), 52-62.
</t>
        </r>
      </text>
    </comment>
    <comment ref="S14" authorId="0">
      <text>
        <r>
          <rPr>
            <b/>
            <sz val="9"/>
            <color indexed="81"/>
            <rFont val="Tahoma"/>
            <family val="2"/>
          </rPr>
          <t xml:space="preserve">Capolongo, D., Refice, A., Mankelow, J. </t>
        </r>
        <r>
          <rPr>
            <sz val="9"/>
            <color indexed="81"/>
            <rFont val="Tahoma"/>
            <family val="2"/>
          </rPr>
          <t xml:space="preserve">(2002). Evaluating earthquake-triggered landslide hazard at the basin scale through GIS in the Upper Sele River Valley. </t>
        </r>
        <r>
          <rPr>
            <i/>
            <sz val="9"/>
            <color indexed="81"/>
            <rFont val="Tahoma"/>
            <family val="2"/>
          </rPr>
          <t>Symposim on Assessment and Mitigation of Multiple Hazards, 2002, Nice, FRANCE.</t>
        </r>
        <r>
          <rPr>
            <b/>
            <sz val="9"/>
            <color indexed="81"/>
            <rFont val="Tahoma"/>
            <family val="2"/>
          </rPr>
          <t xml:space="preserve">
</t>
        </r>
        <r>
          <rPr>
            <u/>
            <sz val="9"/>
            <color indexed="81"/>
            <rFont val="Tahoma"/>
            <family val="2"/>
          </rPr>
          <t>My Assumption:</t>
        </r>
        <r>
          <rPr>
            <b/>
            <sz val="9"/>
            <color indexed="81"/>
            <rFont val="Tahoma"/>
            <family val="2"/>
          </rPr>
          <t xml:space="preserve">
Capolongo, D., Refice, A., Mankelow, J. </t>
        </r>
        <r>
          <rPr>
            <sz val="9"/>
            <color indexed="81"/>
            <rFont val="Tahoma"/>
            <family val="2"/>
          </rPr>
          <t xml:space="preserve">(2002). Evaluating earthquake-triggered landslide hazard at the basin scale through GIS in the Upper Sele River Valley. </t>
        </r>
        <r>
          <rPr>
            <i/>
            <sz val="9"/>
            <color indexed="81"/>
            <rFont val="Tahoma"/>
            <family val="2"/>
          </rPr>
          <t>Survey in Geophysics 23</t>
        </r>
        <r>
          <rPr>
            <sz val="9"/>
            <color indexed="81"/>
            <rFont val="Tahoma"/>
            <family val="2"/>
          </rPr>
          <t xml:space="preserve">(6, Sp.Iss. SI), 595-625. 
</t>
        </r>
      </text>
    </comment>
    <comment ref="Y14" authorId="1">
      <text>
        <r>
          <rPr>
            <b/>
            <sz val="10"/>
            <color indexed="81"/>
            <rFont val="Tahoma"/>
            <family val="2"/>
          </rPr>
          <t xml:space="preserve">Glade, T. </t>
        </r>
        <r>
          <rPr>
            <sz val="10"/>
            <color indexed="81"/>
            <rFont val="Tahoma"/>
            <family val="2"/>
          </rPr>
          <t xml:space="preserve">(2003). Landslide occurrence as a response to land use change: a review of evidence from New Zealand. </t>
        </r>
        <r>
          <rPr>
            <i/>
            <sz val="10"/>
            <color indexed="81"/>
            <rFont val="Tahoma"/>
            <family val="2"/>
          </rPr>
          <t>Catena, 51</t>
        </r>
        <r>
          <rPr>
            <sz val="10"/>
            <color indexed="81"/>
            <rFont val="Tahoma"/>
            <family val="2"/>
          </rPr>
          <t>(3-4), 297-314.</t>
        </r>
      </text>
    </comment>
    <comment ref="AF14" authorId="0">
      <text>
        <r>
          <rPr>
            <b/>
            <sz val="9"/>
            <color indexed="81"/>
            <rFont val="Tahoma"/>
            <family val="2"/>
          </rPr>
          <t>Renee:</t>
        </r>
        <r>
          <rPr>
            <sz val="9"/>
            <color indexed="81"/>
            <rFont val="Tahoma"/>
            <family val="2"/>
          </rPr>
          <t xml:space="preserve">
manually adjusted</t>
        </r>
      </text>
    </comment>
    <comment ref="A15" authorId="0">
      <text>
        <r>
          <rPr>
            <b/>
            <sz val="9"/>
            <color indexed="81"/>
            <rFont val="Tahoma"/>
            <family val="2"/>
          </rPr>
          <t xml:space="preserve">Fell, R., Corominas, J., Bonnard, C., Cascini, L., Leroi, E., Savage, W. Z. (on behalf of the JTC-1 Joint Technical Committee on Landslides and Engineered Slopes. </t>
        </r>
        <r>
          <rPr>
            <sz val="9"/>
            <color indexed="81"/>
            <rFont val="Tahoma"/>
            <family val="2"/>
          </rPr>
          <t xml:space="preserve">(2008). Guidelines for landslide susceptibility, hazard and risk zoning for land use planning. </t>
        </r>
        <r>
          <rPr>
            <i/>
            <sz val="9"/>
            <color indexed="81"/>
            <rFont val="Tahoma"/>
            <family val="2"/>
          </rPr>
          <t>Engineering Geology, 102</t>
        </r>
        <r>
          <rPr>
            <sz val="9"/>
            <color indexed="81"/>
            <rFont val="Tahoma"/>
            <family val="2"/>
          </rPr>
          <t>(3-4), 85-98.</t>
        </r>
      </text>
    </comment>
    <comment ref="C15" authorId="0">
      <text>
        <r>
          <rPr>
            <b/>
            <sz val="9"/>
            <color indexed="81"/>
            <rFont val="Tahoma"/>
            <family val="2"/>
          </rPr>
          <t xml:space="preserve">Renee (regarding Fell </t>
        </r>
        <r>
          <rPr>
            <b/>
            <i/>
            <sz val="9"/>
            <color indexed="81"/>
            <rFont val="Tahoma"/>
            <family val="2"/>
          </rPr>
          <t>et al.,</t>
        </r>
        <r>
          <rPr>
            <b/>
            <sz val="9"/>
            <color indexed="81"/>
            <rFont val="Tahoma"/>
            <family val="2"/>
          </rPr>
          <t xml:space="preserve"> 2008):</t>
        </r>
        <r>
          <rPr>
            <sz val="9"/>
            <color indexed="81"/>
            <rFont val="Tahoma"/>
            <family val="2"/>
          </rPr>
          <t xml:space="preserve">
Gives an outline of landslide susceptibility mapping, different levels for different aspects in detail, scale and expertise. Includes definitions and explanations of a range of things includeing methods, variables and errors.
Looks like it might be an important paper to refer to as a guideline</t>
        </r>
      </text>
    </comment>
    <comment ref="G15" authorId="0">
      <text>
        <r>
          <rPr>
            <b/>
            <sz val="9"/>
            <color indexed="81"/>
            <rFont val="Tahoma"/>
            <family val="2"/>
          </rPr>
          <t xml:space="preserve">Conoscenti, C., Di Maggio, C., Rotighano, E. </t>
        </r>
        <r>
          <rPr>
            <sz val="9"/>
            <color indexed="81"/>
            <rFont val="Tahoma"/>
            <family val="2"/>
          </rPr>
          <t xml:space="preserve">(2004, Aug 20-28). GIS analysis to assess landslide susceptibility in a fluvial basin of NW Sicily (Italy). </t>
        </r>
        <r>
          <rPr>
            <i/>
            <sz val="9"/>
            <color indexed="81"/>
            <rFont val="Tahoma"/>
            <family val="2"/>
          </rPr>
          <t xml:space="preserve">Conference for the 32nd International Geological Congress, </t>
        </r>
        <r>
          <rPr>
            <sz val="9"/>
            <color indexed="81"/>
            <rFont val="Tahoma"/>
            <family val="2"/>
          </rPr>
          <t>Florence, ITALY</t>
        </r>
        <r>
          <rPr>
            <i/>
            <sz val="9"/>
            <color indexed="81"/>
            <rFont val="Tahoma"/>
            <family val="2"/>
          </rPr>
          <t xml:space="preserve">.
</t>
        </r>
        <r>
          <rPr>
            <u/>
            <sz val="9"/>
            <color indexed="81"/>
            <rFont val="Tahoma"/>
            <family val="2"/>
          </rPr>
          <t xml:space="preserve">My Assumption:
</t>
        </r>
        <r>
          <rPr>
            <b/>
            <sz val="9"/>
            <color indexed="81"/>
            <rFont val="Tahoma"/>
            <family val="2"/>
          </rPr>
          <t>Conoscenti, C., Di Maggio, C., Rotighano, E.</t>
        </r>
        <r>
          <rPr>
            <sz val="9"/>
            <color indexed="81"/>
            <rFont val="Tahoma"/>
            <family val="2"/>
          </rPr>
          <t xml:space="preserve"> (2008). GIS analysis to assess landslide susceptibility in a fluvial basin of NW Sicily (Italy). </t>
        </r>
        <r>
          <rPr>
            <i/>
            <sz val="9"/>
            <color indexed="81"/>
            <rFont val="Tahoma"/>
            <family val="2"/>
          </rPr>
          <t>Geomorphology 94</t>
        </r>
        <r>
          <rPr>
            <sz val="9"/>
            <color indexed="81"/>
            <rFont val="Tahoma"/>
            <family val="2"/>
          </rPr>
          <t xml:space="preserve">(3-4), 325-339.
</t>
        </r>
      </text>
    </comment>
    <comment ref="M15" authorId="0">
      <text>
        <r>
          <rPr>
            <b/>
            <sz val="9"/>
            <color indexed="81"/>
            <rFont val="Tahoma"/>
            <family val="2"/>
          </rPr>
          <t xml:space="preserve">Wang, H. B., &amp; Sassa, K. </t>
        </r>
        <r>
          <rPr>
            <sz val="9"/>
            <color indexed="81"/>
            <rFont val="Tahoma"/>
            <family val="2"/>
          </rPr>
          <t xml:space="preserve">(2005). Comparative evaluation of landslide susceptibility in Minamata area, Japan. </t>
        </r>
        <r>
          <rPr>
            <i/>
            <sz val="9"/>
            <color indexed="81"/>
            <rFont val="Tahoma"/>
            <family val="2"/>
          </rPr>
          <t>Environmental Geology, 47</t>
        </r>
        <r>
          <rPr>
            <sz val="9"/>
            <color indexed="81"/>
            <rFont val="Tahoma"/>
            <family val="2"/>
          </rPr>
          <t>(7), 956-966.</t>
        </r>
      </text>
    </comment>
    <comment ref="O15" authorId="0">
      <text>
        <r>
          <rPr>
            <b/>
            <sz val="9"/>
            <color indexed="81"/>
            <rFont val="Tahoma"/>
            <family val="2"/>
          </rPr>
          <t>Renee (regarding Wang &amp; Sassa, 2005):</t>
        </r>
        <r>
          <rPr>
            <sz val="9"/>
            <color indexed="81"/>
            <rFont val="Tahoma"/>
            <family val="2"/>
          </rPr>
          <t xml:space="preserve">
Their landslide inventory obtained from previous work in the Minamata area and interpretation of aerial photos from 1999 and 2002, identified 160 landslides in 4 periods. They adopted the logistice regression analysis and the information value model to produce landslide susceptibility maps.  Compare both approaches, 43% misclassified when the 2 methods were combined.</t>
        </r>
      </text>
    </comment>
    <comment ref="S15" authorId="0">
      <text>
        <r>
          <rPr>
            <b/>
            <sz val="9"/>
            <color indexed="81"/>
            <rFont val="Tahoma"/>
            <family val="2"/>
          </rPr>
          <t xml:space="preserve">Carrara, A., Cardinali, M., Guzzetti, F., Reichenbach, P. </t>
        </r>
        <r>
          <rPr>
            <sz val="9"/>
            <color indexed="81"/>
            <rFont val="Tahoma"/>
            <family val="2"/>
          </rPr>
          <t xml:space="preserve">(1993, Sep 20-22). </t>
        </r>
        <r>
          <rPr>
            <i/>
            <sz val="9"/>
            <color indexed="81"/>
            <rFont val="Tahoma"/>
            <family val="2"/>
          </rPr>
          <t xml:space="preserve">GIS technology in mapping landslide hazard. </t>
        </r>
        <r>
          <rPr>
            <sz val="9"/>
            <color indexed="81"/>
            <rFont val="Tahoma"/>
            <family val="2"/>
          </rPr>
          <t>Paper presented at the International Workshop on Geographical Information Systems in Assessing Natural Hazards, Perugia, Italy.</t>
        </r>
      </text>
    </comment>
    <comment ref="U15" authorId="0">
      <text>
        <r>
          <rPr>
            <b/>
            <sz val="9"/>
            <color indexed="81"/>
            <rFont val="Tahoma"/>
            <family val="2"/>
          </rPr>
          <t>Renee:</t>
        </r>
        <r>
          <rPr>
            <sz val="9"/>
            <color indexed="81"/>
            <rFont val="Tahoma"/>
            <family val="2"/>
          </rPr>
          <t xml:space="preserve">
No Abstract on ISI to read - just the stuff required for referencing</t>
        </r>
      </text>
    </comment>
    <comment ref="Y15" authorId="0">
      <text>
        <r>
          <rPr>
            <b/>
            <sz val="9"/>
            <color indexed="81"/>
            <rFont val="Tahoma"/>
            <family val="2"/>
          </rPr>
          <t xml:space="preserve">Hjort, J., and Marmion, M. </t>
        </r>
        <r>
          <rPr>
            <sz val="9"/>
            <color indexed="81"/>
            <rFont val="Tahoma"/>
            <family val="2"/>
          </rPr>
          <t xml:space="preserve">(2008). Effects of sample size on the accuracy of geomorphological models. </t>
        </r>
        <r>
          <rPr>
            <i/>
            <sz val="9"/>
            <color indexed="81"/>
            <rFont val="Tahoma"/>
            <family val="2"/>
          </rPr>
          <t>Geomorphology 102</t>
        </r>
        <r>
          <rPr>
            <sz val="9"/>
            <color indexed="81"/>
            <rFont val="Tahoma"/>
            <family val="2"/>
          </rPr>
          <t xml:space="preserve">(3-4), 341-350.
</t>
        </r>
      </text>
    </comment>
    <comment ref="AA15" authorId="0">
      <text>
        <r>
          <rPr>
            <b/>
            <sz val="9"/>
            <color indexed="81"/>
            <rFont val="Tahoma"/>
            <family val="2"/>
          </rPr>
          <t xml:space="preserve">Renee:
</t>
        </r>
        <r>
          <rPr>
            <sz val="9"/>
            <color indexed="81"/>
            <rFont val="Tahoma"/>
            <family val="2"/>
          </rPr>
          <t xml:space="preserve">
"This paper scrutinises  the relationship between the same size (the number of observations 20 to 600) and the predictive ability of the generalised linear model (GLM), generalised additive model (GAM), generalised boosting method (GBM) and artificial neural network (ANN) in two data settings, i.e., independent and split-sample approaches." </t>
        </r>
        <r>
          <rPr>
            <b/>
            <sz val="9"/>
            <color indexed="81"/>
            <rFont val="Tahoma"/>
            <family val="2"/>
          </rPr>
          <t>Hjort an Marmion 2008</t>
        </r>
      </text>
    </comment>
    <comment ref="AF15" authorId="0">
      <text>
        <r>
          <rPr>
            <b/>
            <sz val="9"/>
            <color indexed="81"/>
            <rFont val="Tahoma"/>
            <family val="2"/>
          </rPr>
          <t>Renee:</t>
        </r>
        <r>
          <rPr>
            <sz val="9"/>
            <color indexed="81"/>
            <rFont val="Tahoma"/>
            <family val="2"/>
          </rPr>
          <t xml:space="preserve">
Automatically adjusted - should be all articles that have been "read" &amp; 1 that has been categorised as ignored which may be important.</t>
        </r>
      </text>
    </comment>
    <comment ref="A16" authorId="0">
      <text>
        <r>
          <rPr>
            <b/>
            <sz val="9"/>
            <color indexed="81"/>
            <rFont val="Tahoma"/>
            <family val="2"/>
          </rPr>
          <t>Gökceoglu, C. (2001).</t>
        </r>
        <r>
          <rPr>
            <sz val="9"/>
            <color indexed="81"/>
            <rFont val="Tahoma"/>
            <family val="2"/>
          </rPr>
          <t xml:space="preserve"> Discussion on "Landslide hazard zonation of the Khorshrostam area, Iran" by A. Uromeihy and M. R. Mahdavifar, Bull Eng Geol Environ 58:207-213. </t>
        </r>
        <r>
          <rPr>
            <i/>
            <sz val="9"/>
            <color indexed="81"/>
            <rFont val="Tahoma"/>
            <family val="2"/>
          </rPr>
          <t>Bulletin of Engineering Geology and the Environment, 60</t>
        </r>
        <r>
          <rPr>
            <sz val="9"/>
            <color indexed="81"/>
            <rFont val="Tahoma"/>
            <family val="2"/>
          </rPr>
          <t xml:space="preserve">(1), 79-80.
</t>
        </r>
      </text>
    </comment>
    <comment ref="C16" authorId="0">
      <text>
        <r>
          <rPr>
            <b/>
            <sz val="9"/>
            <color indexed="81"/>
            <rFont val="Tahoma"/>
            <family val="2"/>
          </rPr>
          <t>Renee:</t>
        </r>
        <r>
          <rPr>
            <sz val="9"/>
            <color indexed="81"/>
            <rFont val="Tahoma"/>
            <family val="2"/>
          </rPr>
          <t xml:space="preserve">
Discussion of the paper by Uromeihy &amp; Mahdavifar (2000). Raises some uncertainties that should be clarified.
</t>
        </r>
        <r>
          <rPr>
            <u/>
            <sz val="9"/>
            <color indexed="81"/>
            <rFont val="Tahoma"/>
            <family val="2"/>
          </rPr>
          <t>Something to keep in mind:</t>
        </r>
        <r>
          <rPr>
            <sz val="9"/>
            <color indexed="81"/>
            <rFont val="Tahoma"/>
            <family val="2"/>
          </rPr>
          <t xml:space="preserve">
"Aleotti et al. (1996, referred to in Aleotti and Chowdhury 1999) proposed that the working scale be chosen on the basis of the following factors: (1) the purpose of the assessment; (2) the extent of the studied area; (3) data availability." </t>
        </r>
        <r>
          <rPr>
            <b/>
            <sz val="9"/>
            <color indexed="81"/>
            <rFont val="Tahoma"/>
            <family val="2"/>
          </rPr>
          <t xml:space="preserve">p.79. </t>
        </r>
      </text>
    </comment>
    <comment ref="M16" authorId="0">
      <text>
        <r>
          <rPr>
            <b/>
            <sz val="9"/>
            <color indexed="81"/>
            <rFont val="Tahoma"/>
            <family val="2"/>
          </rPr>
          <t xml:space="preserve">Wang, H. B., Sassa, K., &amp; Xu, W. Y. </t>
        </r>
        <r>
          <rPr>
            <sz val="9"/>
            <color indexed="81"/>
            <rFont val="Tahoma"/>
            <family val="2"/>
          </rPr>
          <t xml:space="preserve">(2007). Assessment of landslide susceptibility using multivariate logistic regression: A case study in Southern Japan. </t>
        </r>
        <r>
          <rPr>
            <i/>
            <sz val="9"/>
            <color indexed="81"/>
            <rFont val="Tahoma"/>
            <family val="2"/>
          </rPr>
          <t>Environmental &amp; Engineering Geoscience, 13</t>
        </r>
        <r>
          <rPr>
            <sz val="9"/>
            <color indexed="81"/>
            <rFont val="Tahoma"/>
            <family val="2"/>
          </rPr>
          <t>(2), 183-192.</t>
        </r>
      </text>
    </comment>
    <comment ref="N16" authorId="0">
      <text>
        <r>
          <rPr>
            <b/>
            <sz val="9"/>
            <color indexed="81"/>
            <rFont val="Tahoma"/>
            <family val="2"/>
          </rPr>
          <t>Renee:</t>
        </r>
        <r>
          <rPr>
            <sz val="9"/>
            <color indexed="81"/>
            <rFont val="Tahoma"/>
            <family val="2"/>
          </rPr>
          <t xml:space="preserve">
May 2007</t>
        </r>
      </text>
    </comment>
    <comment ref="O16" authorId="0">
      <text>
        <r>
          <rPr>
            <b/>
            <sz val="9"/>
            <color indexed="81"/>
            <rFont val="Tahoma"/>
            <family val="2"/>
          </rPr>
          <t xml:space="preserve">Renee (regarding Wang </t>
        </r>
        <r>
          <rPr>
            <b/>
            <i/>
            <sz val="9"/>
            <color indexed="81"/>
            <rFont val="Tahoma"/>
            <family val="2"/>
          </rPr>
          <t xml:space="preserve">et al., </t>
        </r>
        <r>
          <rPr>
            <b/>
            <sz val="9"/>
            <color indexed="81"/>
            <rFont val="Tahoma"/>
            <family val="2"/>
          </rPr>
          <t>2007)</t>
        </r>
        <r>
          <rPr>
            <b/>
            <sz val="9"/>
            <color indexed="81"/>
            <rFont val="Tahoma"/>
            <family val="2"/>
          </rPr>
          <t>:</t>
        </r>
        <r>
          <rPr>
            <sz val="9"/>
            <color indexed="81"/>
            <rFont val="Tahoma"/>
            <family val="2"/>
          </rPr>
          <t xml:space="preserve">
determine landslide susceptibility of the Minamata area (S. Kyushu Island, Japan) using multivariate statistical methods (log. regression) and GIS with "high accuracy and reliability".
They compiled a landslide inventory from aerial photos and constructed a geospatial database of geology, topography, soil, and land use/cover.
</t>
        </r>
      </text>
    </comment>
    <comment ref="S16" authorId="0">
      <text>
        <r>
          <rPr>
            <b/>
            <sz val="9"/>
            <color indexed="81"/>
            <rFont val="Tahoma"/>
            <family val="2"/>
          </rPr>
          <t xml:space="preserve">Chacon, J., Irigaray, C., &amp; Fernandez, T. </t>
        </r>
        <r>
          <rPr>
            <sz val="9"/>
            <color indexed="81"/>
            <rFont val="Tahoma"/>
            <family val="2"/>
          </rPr>
          <t xml:space="preserve">(1993, Aug 28 - Sep 15). METHODOLOGY FOR LARGE-SCALE LANDSLIDE HAZARD MAPPING IN GIS. </t>
        </r>
        <r>
          <rPr>
            <i/>
            <sz val="9"/>
            <color indexed="81"/>
            <rFont val="Tahoma"/>
            <family val="2"/>
          </rPr>
          <t xml:space="preserve">Paper presented at the 7th International Conference and Field Workshop on Landslides in Czech and Slovak Republics, </t>
        </r>
        <r>
          <rPr>
            <sz val="9"/>
            <color indexed="81"/>
            <rFont val="Tahoma"/>
            <family val="2"/>
          </rPr>
          <t>BRATISLAVA, SLOVAKIA.</t>
        </r>
        <r>
          <rPr>
            <b/>
            <sz val="9"/>
            <color indexed="81"/>
            <rFont val="Tahoma"/>
            <family val="2"/>
          </rPr>
          <t xml:space="preserve">
</t>
        </r>
        <r>
          <rPr>
            <u/>
            <sz val="9"/>
            <color indexed="81"/>
            <rFont val="Tahoma"/>
            <family val="2"/>
          </rPr>
          <t>My Assumption:</t>
        </r>
        <r>
          <rPr>
            <b/>
            <sz val="9"/>
            <color indexed="81"/>
            <rFont val="Tahoma"/>
            <family val="2"/>
          </rPr>
          <t xml:space="preserve">
Chacon, J., Irigaray, C., &amp; Fernandez, T. </t>
        </r>
        <r>
          <rPr>
            <sz val="9"/>
            <color indexed="81"/>
            <rFont val="Tahoma"/>
            <family val="2"/>
          </rPr>
          <t xml:space="preserve">(1993). METHODOLOGY FOR LARGE-SCALE LANDSLIDE HAZARD MAPPING IN GIS. </t>
        </r>
        <r>
          <rPr>
            <i/>
            <sz val="9"/>
            <color indexed="81"/>
            <rFont val="Tahoma"/>
            <family val="2"/>
          </rPr>
          <t xml:space="preserve">In </t>
        </r>
        <r>
          <rPr>
            <b/>
            <sz val="9"/>
            <color indexed="81"/>
            <rFont val="Tahoma"/>
            <family val="2"/>
          </rPr>
          <t>Novosad, S., &amp; Wagner, P. (Eds)</t>
        </r>
        <r>
          <rPr>
            <sz val="9"/>
            <color indexed="81"/>
            <rFont val="Tahoma"/>
            <family val="2"/>
          </rPr>
          <t xml:space="preserve">. LANDSLIDES - SEVENTH INTERNATIONAL CONFERENCE &amp; FIELD WORKSHOP.
</t>
        </r>
      </text>
    </comment>
    <comment ref="W16" authorId="0">
      <text>
        <r>
          <rPr>
            <b/>
            <sz val="9"/>
            <color indexed="81"/>
            <rFont val="Tahoma"/>
            <family val="2"/>
          </rPr>
          <t>Renee:</t>
        </r>
        <r>
          <rPr>
            <sz val="9"/>
            <color indexed="81"/>
            <rFont val="Tahoma"/>
            <family val="2"/>
          </rPr>
          <t xml:space="preserve">
no abstract</t>
        </r>
      </text>
    </comment>
    <comment ref="Y16" authorId="0">
      <text>
        <r>
          <rPr>
            <b/>
            <sz val="9"/>
            <color indexed="81"/>
            <rFont val="Tahoma"/>
            <family val="2"/>
          </rPr>
          <t xml:space="preserve">Leroi, E. </t>
        </r>
        <r>
          <rPr>
            <sz val="9"/>
            <color indexed="81"/>
            <rFont val="Tahoma"/>
            <family val="2"/>
          </rPr>
          <t xml:space="preserve">(1997, Feb 19-21). Landslide risk mapping: Problems, limitations and developments. </t>
        </r>
        <r>
          <rPr>
            <i/>
            <sz val="9"/>
            <color indexed="81"/>
            <rFont val="Tahoma"/>
            <family val="2"/>
          </rPr>
          <t xml:space="preserve">International Workshop on Landslide Risk Assessment, </t>
        </r>
        <r>
          <rPr>
            <sz val="9"/>
            <color indexed="81"/>
            <rFont val="Tahoma"/>
            <family val="2"/>
          </rPr>
          <t>Honolulu, HI.</t>
        </r>
        <r>
          <rPr>
            <b/>
            <sz val="9"/>
            <color indexed="81"/>
            <rFont val="Tahoma"/>
            <family val="2"/>
          </rPr>
          <t xml:space="preserve">
Leroi, E. </t>
        </r>
        <r>
          <rPr>
            <sz val="9"/>
            <color indexed="81"/>
            <rFont val="Tahoma"/>
            <family val="2"/>
          </rPr>
          <t xml:space="preserve">(1997). Landslide risk mapping: Problems, limitations and developments. </t>
        </r>
        <r>
          <rPr>
            <i/>
            <sz val="9"/>
            <color indexed="81"/>
            <rFont val="Tahoma"/>
            <family val="2"/>
          </rPr>
          <t xml:space="preserve">Landslide Risk Assessment, </t>
        </r>
        <r>
          <rPr>
            <sz val="9"/>
            <color indexed="81"/>
            <rFont val="Tahoma"/>
            <family val="2"/>
          </rPr>
          <t xml:space="preserve"> 239-250.
</t>
        </r>
      </text>
    </comment>
    <comment ref="AA16" authorId="0">
      <text>
        <r>
          <rPr>
            <b/>
            <sz val="9"/>
            <color indexed="81"/>
            <rFont val="Tahoma"/>
            <family val="2"/>
          </rPr>
          <t xml:space="preserve">Renee (regarding Leroi, 1997):
Might be a good idea to have a look at this paper,  seems more admin directed but could shed some light.
</t>
        </r>
        <r>
          <rPr>
            <sz val="9"/>
            <color indexed="81"/>
            <rFont val="Tahoma"/>
            <family val="2"/>
          </rPr>
          <t xml:space="preserve">
Looks at introduction of error calcs when defining potentially unstable areas, inclusion of triggers in mapping, determination of landslide propagation zones, use of 2d &amp; 3D investigational methods...  methods for structuring data at different  scales should be proposed...</t>
        </r>
      </text>
    </comment>
    <comment ref="A17" authorId="0">
      <text>
        <r>
          <rPr>
            <b/>
            <sz val="10"/>
            <color indexed="81"/>
            <rFont val="Tahoma"/>
            <family val="2"/>
          </rPr>
          <t xml:space="preserve">Uromeihy, A., &amp; Mahdavifar, M. R. (2001). </t>
        </r>
        <r>
          <rPr>
            <sz val="10"/>
            <color indexed="81"/>
            <rFont val="Tahoma"/>
            <family val="2"/>
          </rPr>
          <t>Reply to</t>
        </r>
        <r>
          <rPr>
            <b/>
            <sz val="10"/>
            <color indexed="81"/>
            <rFont val="Tahoma"/>
            <family val="2"/>
          </rPr>
          <t xml:space="preserve"> </t>
        </r>
        <r>
          <rPr>
            <sz val="10"/>
            <color indexed="81"/>
            <rFont val="Tahoma"/>
            <family val="2"/>
          </rPr>
          <t xml:space="preserve">Discussion on "Landslide hazard zonation of the Khorshrostam area, Iran" by A. Uromeihy and M. R. Mahdavifar, Bull Eng Geol Environ 58:207-213. </t>
        </r>
        <r>
          <rPr>
            <i/>
            <sz val="10"/>
            <color indexed="81"/>
            <rFont val="Tahoma"/>
            <family val="2"/>
          </rPr>
          <t>Bulletin of Engineering Geology and the Environment 60</t>
        </r>
        <r>
          <rPr>
            <sz val="10"/>
            <color indexed="81"/>
            <rFont val="Tahoma"/>
            <family val="2"/>
          </rPr>
          <t xml:space="preserve">(1), 81.
</t>
        </r>
      </text>
    </comment>
    <comment ref="C17" authorId="0">
      <text>
        <r>
          <rPr>
            <b/>
            <sz val="9"/>
            <color indexed="81"/>
            <rFont val="Tahoma"/>
            <family val="2"/>
          </rPr>
          <t>Renee:</t>
        </r>
        <r>
          <rPr>
            <sz val="9"/>
            <color indexed="81"/>
            <rFont val="Tahoma"/>
            <family val="2"/>
          </rPr>
          <t xml:space="preserve">
1 page response to Gokceoglu (2001)</t>
        </r>
      </text>
    </comment>
    <comment ref="G17" authorId="0">
      <text>
        <r>
          <rPr>
            <b/>
            <sz val="9"/>
            <color indexed="81"/>
            <rFont val="Tahoma"/>
            <family val="2"/>
          </rPr>
          <t xml:space="preserve">Clerici, A., Perego, S., Tellini, C., &amp; Vescovi, P. </t>
        </r>
        <r>
          <rPr>
            <sz val="9"/>
            <color indexed="81"/>
            <rFont val="Tahoma"/>
            <family val="2"/>
          </rPr>
          <t xml:space="preserve">(2006). A GIS-based automated procedure for landslide susceptibility mapping by the Conditional Analysis method: the Baganza valley case study (Italian Northern Apennines). </t>
        </r>
        <r>
          <rPr>
            <i/>
            <sz val="9"/>
            <color indexed="81"/>
            <rFont val="Tahoma"/>
            <family val="2"/>
          </rPr>
          <t>Environmental Geology, 50</t>
        </r>
        <r>
          <rPr>
            <sz val="9"/>
            <color indexed="81"/>
            <rFont val="Tahoma"/>
            <family val="2"/>
          </rPr>
          <t>(7), 941-961.</t>
        </r>
      </text>
    </comment>
    <comment ref="I17" authorId="0">
      <text>
        <r>
          <rPr>
            <b/>
            <sz val="9"/>
            <color indexed="81"/>
            <rFont val="Tahoma"/>
            <family val="2"/>
          </rPr>
          <t>Renee (regarding Clerici</t>
        </r>
        <r>
          <rPr>
            <b/>
            <i/>
            <sz val="9"/>
            <color indexed="81"/>
            <rFont val="Tahoma"/>
            <family val="2"/>
          </rPr>
          <t xml:space="preserve"> et al., </t>
        </r>
        <r>
          <rPr>
            <b/>
            <sz val="9"/>
            <color indexed="81"/>
            <rFont val="Tahoma"/>
            <family val="2"/>
          </rPr>
          <t>2006):</t>
        </r>
        <r>
          <rPr>
            <sz val="9"/>
            <color indexed="81"/>
            <rFont val="Tahoma"/>
            <family val="2"/>
          </rPr>
          <t xml:space="preserve">
Automated Conditional Analysis method of multivariate statistical approach to landslide susceptibility zonation is used with 5 variables (lithology, slope angle and aspect, elevation, and slope/bedding) realtive to the Baganza valley (Italian Northern Apennines). Starts "from a landslide inventory map and a number of factor maps" and automatically executes the procedure to create a LSM with 5 classes. This was validated using the simple mean deviation of density values in factor class combinations.</t>
        </r>
      </text>
    </comment>
    <comment ref="M17" authorId="0">
      <text>
        <r>
          <rPr>
            <b/>
            <sz val="9"/>
            <color indexed="81"/>
            <rFont val="Tahoma"/>
            <family val="2"/>
          </rPr>
          <t xml:space="preserve">Yilmaz, I.,  and Yildirim, M. </t>
        </r>
        <r>
          <rPr>
            <sz val="9"/>
            <color indexed="81"/>
            <rFont val="Tahoma"/>
            <family val="2"/>
          </rPr>
          <t xml:space="preserve">(2006). Structural and geomorphological aspects of the Kat landslides (Tokat-Turkey) and susceptibility mapping by means of GIS. </t>
        </r>
        <r>
          <rPr>
            <i/>
            <sz val="9"/>
            <color indexed="81"/>
            <rFont val="Tahoma"/>
            <family val="2"/>
          </rPr>
          <t>Environmental Geology 50</t>
        </r>
        <r>
          <rPr>
            <sz val="9"/>
            <color indexed="81"/>
            <rFont val="Tahoma"/>
            <family val="2"/>
          </rPr>
          <t xml:space="preserve">(4), 461-472.
</t>
        </r>
      </text>
    </comment>
    <comment ref="S17" authorId="0">
      <text>
        <r>
          <rPr>
            <b/>
            <sz val="9"/>
            <color indexed="81"/>
            <rFont val="Tahoma"/>
            <family val="2"/>
          </rPr>
          <t xml:space="preserve">Chau, K. T., &amp; Lo, K. H. </t>
        </r>
        <r>
          <rPr>
            <sz val="9"/>
            <color indexed="81"/>
            <rFont val="Tahoma"/>
            <family val="2"/>
          </rPr>
          <t xml:space="preserve">(2004). Hazard assessment of debris flows for Leung King Estate of Hong Kong by incorporating GIS with numerical simulations. </t>
        </r>
        <r>
          <rPr>
            <i/>
            <sz val="9"/>
            <color indexed="81"/>
            <rFont val="Tahoma"/>
            <family val="2"/>
          </rPr>
          <t>Natural</t>
        </r>
        <r>
          <rPr>
            <sz val="9"/>
            <color indexed="81"/>
            <rFont val="Tahoma"/>
            <family val="2"/>
          </rPr>
          <t xml:space="preserve"> </t>
        </r>
        <r>
          <rPr>
            <i/>
            <sz val="9"/>
            <color indexed="81"/>
            <rFont val="Tahoma"/>
            <family val="2"/>
          </rPr>
          <t>Hazards and Earth System Sciences, 4</t>
        </r>
        <r>
          <rPr>
            <sz val="9"/>
            <color indexed="81"/>
            <rFont val="Tahoma"/>
            <family val="2"/>
          </rPr>
          <t>(1), 103-116.</t>
        </r>
      </text>
    </comment>
    <comment ref="U17" authorId="0">
      <text>
        <r>
          <rPr>
            <b/>
            <sz val="9"/>
            <color indexed="81"/>
            <rFont val="Tahoma"/>
            <family val="2"/>
          </rPr>
          <t xml:space="preserve">Renee: </t>
        </r>
        <r>
          <rPr>
            <sz val="9"/>
            <color indexed="81"/>
            <rFont val="Tahoma"/>
            <family val="2"/>
          </rPr>
          <t>probably could have added to table but goes into run out distances and simulations of flow dynamics and deposition without expert opinions. While they do create a hazard map, seems to not fit so well (granted its likely to have temporal data anyway).</t>
        </r>
      </text>
    </comment>
    <comment ref="Y17" authorId="1">
      <text>
        <r>
          <rPr>
            <b/>
            <sz val="10"/>
            <color indexed="81"/>
            <rFont val="Tahoma"/>
            <family val="2"/>
          </rPr>
          <t xml:space="preserve">Luckman, P. G., Gibson, R. D., &amp; Derose, R. C. </t>
        </r>
        <r>
          <rPr>
            <sz val="10"/>
            <color indexed="81"/>
            <rFont val="Tahoma"/>
            <family val="2"/>
          </rPr>
          <t xml:space="preserve">(1999). Landslide erosion risk to New Zealand pastoral steeplands productivity. </t>
        </r>
        <r>
          <rPr>
            <i/>
            <sz val="10"/>
            <color indexed="81"/>
            <rFont val="Tahoma"/>
            <family val="2"/>
          </rPr>
          <t>Land Degradation &amp; Development, 10</t>
        </r>
        <r>
          <rPr>
            <sz val="10"/>
            <color indexed="81"/>
            <rFont val="Tahoma"/>
            <family val="2"/>
          </rPr>
          <t>(1), 49-65.</t>
        </r>
      </text>
    </comment>
    <comment ref="G18" authorId="0">
      <text>
        <r>
          <rPr>
            <b/>
            <sz val="9"/>
            <color indexed="81"/>
            <rFont val="Tahoma"/>
            <family val="2"/>
          </rPr>
          <t xml:space="preserve">Corominas, J., Copons, R., Vilaplana, J. M., Altimir, J., &amp; Amigo, J. </t>
        </r>
        <r>
          <rPr>
            <sz val="9"/>
            <color indexed="81"/>
            <rFont val="Tahoma"/>
            <family val="2"/>
          </rPr>
          <t xml:space="preserve">(2000, Dec 10-12). </t>
        </r>
        <r>
          <rPr>
            <i/>
            <sz val="9"/>
            <color indexed="81"/>
            <rFont val="Tahoma"/>
            <family val="2"/>
          </rPr>
          <t>Integrated landslide susceptibility analysis and hazard assessment in the principality of Andorra.</t>
        </r>
        <r>
          <rPr>
            <sz val="9"/>
            <color indexed="81"/>
            <rFont val="Tahoma"/>
            <family val="2"/>
          </rPr>
          <t xml:space="preserve"> Paper presented at the GISLYT-Project International Workshop, Castro Urdiales, Spain.
</t>
        </r>
      </text>
    </comment>
    <comment ref="I18" authorId="0">
      <text>
        <r>
          <rPr>
            <b/>
            <sz val="9"/>
            <color indexed="81"/>
            <rFont val="Tahoma"/>
            <family val="2"/>
          </rPr>
          <t xml:space="preserve">Renee (regarding Corominas </t>
        </r>
        <r>
          <rPr>
            <b/>
            <i/>
            <sz val="9"/>
            <color indexed="81"/>
            <rFont val="Tahoma"/>
            <family val="2"/>
          </rPr>
          <t xml:space="preserve">et al., </t>
        </r>
        <r>
          <rPr>
            <b/>
            <sz val="9"/>
            <color indexed="81"/>
            <rFont val="Tahoma"/>
            <family val="2"/>
          </rPr>
          <t>2000):</t>
        </r>
        <r>
          <rPr>
            <sz val="9"/>
            <color indexed="81"/>
            <rFont val="Tahoma"/>
            <family val="2"/>
          </rPr>
          <t xml:space="preserve">
Carry out a LSA and an LHA for the principality of Andorra, look at magnitude, volume, and runout of landslides with regard to debris fans, rockfalls and large landslides (with activity indicators). Includes a frequency assessment prior to hazard zoning (temporal analysis being incorporated) integrated into the LSM.</t>
        </r>
      </text>
    </comment>
    <comment ref="S18" authorId="0">
      <text>
        <r>
          <rPr>
            <b/>
            <sz val="9"/>
            <color indexed="81"/>
            <rFont val="Tahoma"/>
            <family val="2"/>
          </rPr>
          <t>Gupta, R. P., &amp; Joshi, B. C.</t>
        </r>
        <r>
          <rPr>
            <sz val="9"/>
            <color indexed="81"/>
            <rFont val="Tahoma"/>
            <family val="2"/>
          </rPr>
          <t xml:space="preserve"> (1990). LANDSLIDE HAZARD ZONING USING THE GIS APPROACH - A CASE-STUDY FROM THE RAMGANGA CATCHMENT, HIMALAYAS. </t>
        </r>
        <r>
          <rPr>
            <i/>
            <sz val="9"/>
            <color indexed="81"/>
            <rFont val="Tahoma"/>
            <family val="2"/>
          </rPr>
          <t>Engineering Geology, 28</t>
        </r>
        <r>
          <rPr>
            <sz val="9"/>
            <color indexed="81"/>
            <rFont val="Tahoma"/>
            <family val="2"/>
          </rPr>
          <t>(1-2), 119-131.</t>
        </r>
      </text>
    </comment>
    <comment ref="Y18" authorId="1">
      <text>
        <r>
          <rPr>
            <b/>
            <sz val="10"/>
            <color indexed="81"/>
            <rFont val="Tahoma"/>
            <family val="2"/>
          </rPr>
          <t>Moon, V. G.</t>
        </r>
        <r>
          <rPr>
            <sz val="10"/>
            <color indexed="81"/>
            <rFont val="Tahoma"/>
            <family val="2"/>
          </rPr>
          <t xml:space="preserve"> (1993). GEOTECHNICAL CHARACTERISTICS OF IGNIMBRITE - A SOFT PYROCLASTIC-ROCK TYPE. </t>
        </r>
        <r>
          <rPr>
            <i/>
            <sz val="10"/>
            <color indexed="81"/>
            <rFont val="Tahoma"/>
            <family val="2"/>
          </rPr>
          <t>Engineering Geology, 35</t>
        </r>
        <r>
          <rPr>
            <sz val="10"/>
            <color indexed="81"/>
            <rFont val="Tahoma"/>
            <family val="2"/>
          </rPr>
          <t>(1-2), 33-48.</t>
        </r>
      </text>
    </comment>
    <comment ref="A19" authorId="0">
      <text>
        <r>
          <rPr>
            <b/>
            <sz val="9"/>
            <color indexed="81"/>
            <rFont val="Tahoma"/>
            <family val="2"/>
          </rPr>
          <t>Dai, F. C., &amp; Lee, C. F.</t>
        </r>
        <r>
          <rPr>
            <sz val="9"/>
            <color indexed="81"/>
            <rFont val="Tahoma"/>
            <family val="2"/>
          </rPr>
          <t xml:space="preserve"> (2002). Landslide characteristics and slope instability modeling using GIS, Lantau Island, Hong Kong. </t>
        </r>
        <r>
          <rPr>
            <i/>
            <sz val="9"/>
            <color indexed="81"/>
            <rFont val="Tahoma"/>
            <family val="2"/>
          </rPr>
          <t>Geomorphology, 42</t>
        </r>
        <r>
          <rPr>
            <sz val="9"/>
            <color indexed="81"/>
            <rFont val="Tahoma"/>
            <family val="2"/>
          </rPr>
          <t>(3-4), 213-228.</t>
        </r>
      </text>
    </comment>
    <comment ref="C19" authorId="0">
      <text>
        <r>
          <rPr>
            <b/>
            <sz val="9"/>
            <color indexed="81"/>
            <rFont val="Tahoma"/>
            <family val="2"/>
          </rPr>
          <t>Renee (regarding Dai &amp; lee, 2002):</t>
        </r>
        <r>
          <rPr>
            <sz val="9"/>
            <color indexed="81"/>
            <rFont val="Tahoma"/>
            <family val="2"/>
          </rPr>
          <t xml:space="preserve">
</t>
        </r>
        <r>
          <rPr>
            <u/>
            <sz val="9"/>
            <color indexed="81"/>
            <rFont val="Tahoma"/>
            <family val="2"/>
          </rPr>
          <t xml:space="preserve">
They had four objectives:</t>
        </r>
        <r>
          <rPr>
            <sz val="9"/>
            <color indexed="81"/>
            <rFont val="Tahoma"/>
            <family val="2"/>
          </rPr>
          <t xml:space="preserve">
(1) characterize landslides on natural terrain of Lanatau Island (Hong Kong);
(2) determine statisitcal correlations between landslide freq. &amp; phys. Parameters 
     contributing to initiation of landslides
(3) develop GIS method for modelling slope instability
(4) characterize runout behaviour of landslide mass
They use logistic multiple regression and give a good explanation of why they use it and how they applied it. Also discuss graphs and equations in relation to LMR, and the ability to calculate probabilities within the GIS environment.</t>
        </r>
      </text>
    </comment>
    <comment ref="G19" authorId="0">
      <text>
        <r>
          <rPr>
            <b/>
            <sz val="9"/>
            <color indexed="81"/>
            <rFont val="Tahoma"/>
            <family val="2"/>
          </rPr>
          <t xml:space="preserve">Ercanoglu, M., &amp; Gökceoglu, C. </t>
        </r>
        <r>
          <rPr>
            <sz val="9"/>
            <color indexed="81"/>
            <rFont val="Tahoma"/>
            <family val="2"/>
          </rPr>
          <t xml:space="preserve">(2004). Use of fuzzy relations to produce landslide susceptibility map of landslide prone area (West Black Sea Region, Turkey). </t>
        </r>
        <r>
          <rPr>
            <i/>
            <sz val="9"/>
            <color indexed="81"/>
            <rFont val="Tahoma"/>
            <family val="2"/>
          </rPr>
          <t>Engineering Geology, 75</t>
        </r>
        <r>
          <rPr>
            <sz val="9"/>
            <color indexed="81"/>
            <rFont val="Tahoma"/>
            <family val="2"/>
          </rPr>
          <t xml:space="preserve">(3-4), 229-250.
</t>
        </r>
      </text>
    </comment>
    <comment ref="H19" authorId="0">
      <text>
        <r>
          <rPr>
            <b/>
            <sz val="9"/>
            <color indexed="81"/>
            <rFont val="Tahoma"/>
            <family val="2"/>
          </rPr>
          <t>Renee:</t>
        </r>
        <r>
          <rPr>
            <sz val="9"/>
            <color indexed="81"/>
            <rFont val="Tahoma"/>
            <family val="2"/>
          </rPr>
          <t xml:space="preserve">
Seems like a pretty good paper</t>
        </r>
      </text>
    </comment>
    <comment ref="M19" authorId="0">
      <text>
        <r>
          <rPr>
            <b/>
            <sz val="9"/>
            <color indexed="81"/>
            <rFont val="Tahoma"/>
            <family val="2"/>
          </rPr>
          <t xml:space="preserve">Baum, R. L., Coe, J. A., Godt, J. W., Harp, E. L., Reid, M. E., Savage, W. Z., Schulz, W. H., Brien, D. L., Chleborad, A. F., McKenna, J. P. </t>
        </r>
        <r>
          <rPr>
            <sz val="9"/>
            <color indexed="81"/>
            <rFont val="Tahoma"/>
            <family val="2"/>
          </rPr>
          <t xml:space="preserve">(2005). Regional landslide-hazard assessment fo Seattle, Washington, USA. </t>
        </r>
        <r>
          <rPr>
            <i/>
            <sz val="9"/>
            <color indexed="81"/>
            <rFont val="Tahoma"/>
            <family val="2"/>
          </rPr>
          <t>Landslides, 2</t>
        </r>
        <r>
          <rPr>
            <sz val="9"/>
            <color indexed="81"/>
            <rFont val="Tahoma"/>
            <family val="2"/>
          </rPr>
          <t xml:space="preserve">(4), 266-279.
</t>
        </r>
      </text>
    </comment>
    <comment ref="O19" authorId="0">
      <text>
        <r>
          <rPr>
            <b/>
            <sz val="9"/>
            <color indexed="81"/>
            <rFont val="Tahoma"/>
            <family val="2"/>
          </rPr>
          <t xml:space="preserve">Renee (regarding Baum </t>
        </r>
        <r>
          <rPr>
            <b/>
            <i/>
            <sz val="9"/>
            <color indexed="81"/>
            <rFont val="Tahoma"/>
            <family val="2"/>
          </rPr>
          <t xml:space="preserve">et al., </t>
        </r>
        <r>
          <rPr>
            <b/>
            <sz val="9"/>
            <color indexed="81"/>
            <rFont val="Tahoma"/>
            <family val="2"/>
          </rPr>
          <t>2005):</t>
        </r>
        <r>
          <rPr>
            <sz val="9"/>
            <color indexed="81"/>
            <rFont val="Tahoma"/>
            <family val="2"/>
          </rPr>
          <t xml:space="preserve">
Most common type of landslide in Seattle and Puget Sound area of Washington (USA) are shallow earth slides triggered by heavy rainfall, many trnasform into debris flows and cause signif. damage etc.
U.S. Geological Survey, City of Seattle, and private consultants set out to identify and map areas of landslide hazard (also some temporal stuff). They developped GIS-based methods of mapping the probability of landslide occurrence, empirical rainfall thresholds, and physically based methods to forecast times of landslide occurrence.
"... assess relative slope stability, including the effects of material properties, seasonal groundwater levels, and rainfall infiltration."</t>
        </r>
      </text>
    </comment>
    <comment ref="S19" authorId="0">
      <text>
        <r>
          <rPr>
            <b/>
            <sz val="9"/>
            <color indexed="81"/>
            <rFont val="Tahoma"/>
            <family val="2"/>
          </rPr>
          <t xml:space="preserve">Hofmeister, R. J., &amp; Miller, D. J. </t>
        </r>
        <r>
          <rPr>
            <sz val="9"/>
            <color indexed="81"/>
            <rFont val="Tahoma"/>
            <family val="2"/>
          </rPr>
          <t xml:space="preserve">GIS-based modeling of debris-flow initiation, transport and deposition zones for regional hazard assessments in western Oregon, USA. 1141-1149. </t>
        </r>
        <r>
          <rPr>
            <i/>
            <sz val="9"/>
            <color indexed="81"/>
            <rFont val="Tahoma"/>
            <family val="2"/>
          </rPr>
          <t>In "</t>
        </r>
        <r>
          <rPr>
            <b/>
            <i/>
            <sz val="9"/>
            <color indexed="81"/>
            <rFont val="Tahoma"/>
            <family val="2"/>
          </rPr>
          <t>Rickenmann, D., &amp; Chen, C. (editors). 2003.</t>
        </r>
        <r>
          <rPr>
            <i/>
            <sz val="9"/>
            <color indexed="81"/>
            <rFont val="Tahoma"/>
            <family val="2"/>
          </rPr>
          <t xml:space="preserve">Debris Flow Hazards Mitigation: Mechanics, Prediction, and Assessment, Vols 1 and 2. </t>
        </r>
      </text>
    </comment>
    <comment ref="Y19" authorId="1">
      <text>
        <r>
          <rPr>
            <b/>
            <sz val="10"/>
            <color indexed="81"/>
            <rFont val="Tahoma"/>
            <family val="2"/>
          </rPr>
          <t>Moon, V., &amp; Simpson, C. J.</t>
        </r>
        <r>
          <rPr>
            <sz val="10"/>
            <color indexed="81"/>
            <rFont val="Tahoma"/>
            <family val="2"/>
          </rPr>
          <t xml:space="preserve"> (2002). Large-scale mass wasting in ancient volcanic materials. Engineering Geology, 64(1), 41-64.</t>
        </r>
      </text>
    </comment>
    <comment ref="A20" authorId="0">
      <text>
        <r>
          <rPr>
            <b/>
            <sz val="9"/>
            <color indexed="81"/>
            <rFont val="Tahoma"/>
            <family val="2"/>
          </rPr>
          <t xml:space="preserve">Rowbotham, D. N., &amp; Dudycha, D. </t>
        </r>
        <r>
          <rPr>
            <sz val="9"/>
            <color indexed="81"/>
            <rFont val="Tahoma"/>
            <family val="2"/>
          </rPr>
          <t xml:space="preserve">(1998). GIS modelling of slope stability in Phewa Tai watershed, Nepal. </t>
        </r>
        <r>
          <rPr>
            <i/>
            <sz val="9"/>
            <color indexed="81"/>
            <rFont val="Tahoma"/>
            <family val="2"/>
          </rPr>
          <t>Geomorphology, 26</t>
        </r>
        <r>
          <rPr>
            <sz val="9"/>
            <color indexed="81"/>
            <rFont val="Tahoma"/>
            <family val="2"/>
          </rPr>
          <t>(1-3), 151-170.</t>
        </r>
        <r>
          <rPr>
            <sz val="9"/>
            <color indexed="81"/>
            <rFont val="Tahoma"/>
            <family val="2"/>
          </rPr>
          <t xml:space="preserve">
</t>
        </r>
      </text>
    </comment>
    <comment ref="C20" authorId="0">
      <text>
        <r>
          <rPr>
            <b/>
            <sz val="9"/>
            <color indexed="81"/>
            <rFont val="Tahoma"/>
            <family val="2"/>
          </rPr>
          <t>Renee (regarding Rowbotham &amp; Dudycha, 1998):</t>
        </r>
        <r>
          <rPr>
            <sz val="9"/>
            <color indexed="81"/>
            <rFont val="Tahoma"/>
            <family val="2"/>
          </rPr>
          <t xml:space="preserve">
use GIS to predict slope stability, moving away from the grid cell approach, by "employing geomorphometrically significant terrain units" derived from line networks of local maxima and minima of elevation and curvature surfaces. They used logistic regression in a statistical package (not in GIS) to predict the stability of the terrain units then imported back into GISto produce a slope stability map.
Gives a decent background of literature in terms of variables used, and some in respect to methods although there are more "new" methods around since this article. Includes  some flowcharts of processes which may be handy. also mentions % area as opposed to presence or absence in multivariate techniques, and how that is better.
"... the research procedure was divided into four main stages:( i.) theconstruction of a conventional map of mountain hazard, (ii.) the compilation of a GIS database, (iii.) the extraction of geomorphometrically meaningful terrain units, and (iv.) the development of a regional model of slope stability for the study area."</t>
        </r>
      </text>
    </comment>
    <comment ref="G20" authorId="0">
      <text>
        <r>
          <rPr>
            <b/>
            <sz val="9"/>
            <color indexed="81"/>
            <rFont val="Tahoma"/>
            <family val="2"/>
          </rPr>
          <t xml:space="preserve">Falaschi, F., Giacomelli, F., Federici, P. R., Puccinelli, A., D'Amato Avanzi, G., Pochini, A., and Ribolini, A. (2009). </t>
        </r>
        <r>
          <rPr>
            <sz val="9"/>
            <color indexed="81"/>
            <rFont val="Tahoma"/>
            <family val="2"/>
          </rPr>
          <t xml:space="preserve">Logistic regression versus artificial neural networks: landslide susceptibility evaluation in a sample area of the Serchio River valley, Italy. </t>
        </r>
        <r>
          <rPr>
            <i/>
            <sz val="9"/>
            <color indexed="81"/>
            <rFont val="Tahoma"/>
            <family val="2"/>
          </rPr>
          <t>Naturaral Hazards,</t>
        </r>
        <r>
          <rPr>
            <sz val="9"/>
            <color indexed="81"/>
            <rFont val="Tahoma"/>
            <family val="2"/>
          </rPr>
          <t xml:space="preserve"> 50(3), 551-569.
</t>
        </r>
        <r>
          <rPr>
            <b/>
            <u/>
            <sz val="9"/>
            <color indexed="81"/>
            <rFont val="Tahoma"/>
            <family val="2"/>
          </rPr>
          <t xml:space="preserve">When referenced by EndNote:
</t>
        </r>
        <r>
          <rPr>
            <b/>
            <sz val="9"/>
            <color indexed="81"/>
            <rFont val="Tahoma"/>
            <family val="2"/>
          </rPr>
          <t xml:space="preserve">Falaschi, F., Giacomelli, F., Federici, P. R., Puccinelli, A., et al. </t>
        </r>
        <r>
          <rPr>
            <sz val="9"/>
            <color indexed="81"/>
            <rFont val="Tahoma"/>
            <family val="2"/>
          </rPr>
          <t xml:space="preserve">(2009). Logistic regression versus artificial neural networks: landslide susceptibility evaluation in a sample area of the Serchio River valley, Italy. </t>
        </r>
        <r>
          <rPr>
            <i/>
            <sz val="9"/>
            <color indexed="81"/>
            <rFont val="Tahoma"/>
            <family val="2"/>
          </rPr>
          <t>Naturaral Hazards, 50</t>
        </r>
        <r>
          <rPr>
            <sz val="9"/>
            <color indexed="81"/>
            <rFont val="Tahoma"/>
            <family val="2"/>
          </rPr>
          <t>(3), 551-569.</t>
        </r>
      </text>
    </comment>
    <comment ref="I20" authorId="0">
      <text>
        <r>
          <rPr>
            <b/>
            <sz val="9"/>
            <color indexed="81"/>
            <rFont val="Tahoma"/>
            <family val="2"/>
          </rPr>
          <t xml:space="preserve">Renee (regarding Falaschi </t>
        </r>
        <r>
          <rPr>
            <b/>
            <i/>
            <sz val="9"/>
            <color indexed="81"/>
            <rFont val="Tahoma"/>
            <family val="2"/>
          </rPr>
          <t xml:space="preserve"> et al.</t>
        </r>
        <r>
          <rPr>
            <b/>
            <sz val="9"/>
            <color indexed="81"/>
            <rFont val="Tahoma"/>
            <family val="2"/>
          </rPr>
          <t xml:space="preserve"> (2009)):</t>
        </r>
        <r>
          <rPr>
            <sz val="9"/>
            <color indexed="81"/>
            <rFont val="Tahoma"/>
            <family val="2"/>
          </rPr>
          <t xml:space="preserve">
Use univariate (conditional analysis) and multivaritae (logistic regression - a generalised linear model) statistical methods and ANN (MLP) in landslide susceptibility assessment.
Gives a lot of detail on landslide types and regional geology, and some on rainfall.
Quite a bit on Validation by Receiver Operating Characteristic (ROC) curves</t>
        </r>
      </text>
    </comment>
    <comment ref="M20" authorId="0">
      <text>
        <r>
          <rPr>
            <b/>
            <sz val="9"/>
            <color indexed="81"/>
            <rFont val="Tahoma"/>
            <family val="2"/>
          </rPr>
          <t xml:space="preserve">Chau, K. T., Sze, Y. L., Fung, M. K., Wong, W. Y., Fong, E. L., Chan, L. C. P. </t>
        </r>
        <r>
          <rPr>
            <sz val="9"/>
            <color indexed="81"/>
            <rFont val="Tahoma"/>
            <family val="2"/>
          </rPr>
          <t xml:space="preserve">(2004). Landslide hazard analysis for Hong Kong using landslide inventory and GIS. </t>
        </r>
        <r>
          <rPr>
            <i/>
            <sz val="9"/>
            <color indexed="81"/>
            <rFont val="Tahoma"/>
            <family val="2"/>
          </rPr>
          <t>Computers &amp; Geosciences, 30</t>
        </r>
        <r>
          <rPr>
            <sz val="9"/>
            <color indexed="81"/>
            <rFont val="Tahoma"/>
            <family val="2"/>
          </rPr>
          <t>(4), 429-443.</t>
        </r>
      </text>
    </comment>
    <comment ref="O20" authorId="0">
      <text>
        <r>
          <rPr>
            <b/>
            <sz val="9"/>
            <color indexed="81"/>
            <rFont val="Tahoma"/>
            <family val="2"/>
          </rPr>
          <t xml:space="preserve">Renee (regarding Chau </t>
        </r>
        <r>
          <rPr>
            <b/>
            <i/>
            <sz val="9"/>
            <color indexed="81"/>
            <rFont val="Tahoma"/>
            <family val="2"/>
          </rPr>
          <t xml:space="preserve">et al., </t>
        </r>
        <r>
          <rPr>
            <b/>
            <sz val="9"/>
            <color indexed="81"/>
            <rFont val="Tahoma"/>
            <family val="2"/>
          </rPr>
          <t>2004):</t>
        </r>
        <r>
          <rPr>
            <sz val="9"/>
            <color indexed="81"/>
            <rFont val="Tahoma"/>
            <family val="2"/>
          </rPr>
          <t xml:space="preserve">
Look at historical landslide data in Hong Kong coupled with geol., geom., population, climatic, and rainfall data, essentially to create a landslide inventory and use GIS for a "systematic landslide hazard analysis". Look at fatalities &amp; injuries by landslides, note strong correlation between rainfall &amp; landslide occurrences. </t>
        </r>
      </text>
    </comment>
    <comment ref="S20" authorId="0">
      <text>
        <r>
          <rPr>
            <b/>
            <sz val="9"/>
            <color indexed="81"/>
            <rFont val="Tahoma"/>
            <family val="2"/>
          </rPr>
          <t>Lee, S., &amp; Choi, U. C.</t>
        </r>
        <r>
          <rPr>
            <sz val="9"/>
            <color indexed="81"/>
            <rFont val="Tahoma"/>
            <family val="2"/>
          </rPr>
          <t xml:space="preserve"> (2003). Development of GIS-based geological hazard information system and its application for landslide analysis in Korea. </t>
        </r>
        <r>
          <rPr>
            <i/>
            <sz val="9"/>
            <color indexed="81"/>
            <rFont val="Tahoma"/>
            <family val="2"/>
          </rPr>
          <t>Geosciences Journal, 7</t>
        </r>
        <r>
          <rPr>
            <sz val="9"/>
            <color indexed="81"/>
            <rFont val="Tahoma"/>
            <family val="2"/>
          </rPr>
          <t xml:space="preserve">(3), 243-252.
</t>
        </r>
      </text>
    </comment>
    <comment ref="AG20" authorId="0">
      <text>
        <r>
          <rPr>
            <b/>
            <sz val="9"/>
            <color indexed="81"/>
            <rFont val="Tahoma"/>
            <family val="2"/>
          </rPr>
          <t>Renee:</t>
        </r>
        <r>
          <rPr>
            <sz val="9"/>
            <color indexed="81"/>
            <rFont val="Tahoma"/>
            <family val="2"/>
          </rPr>
          <t xml:space="preserve">
Started this process 31 Oct 2008</t>
        </r>
      </text>
    </comment>
    <comment ref="G21" authorId="0">
      <text>
        <r>
          <rPr>
            <u/>
            <sz val="9"/>
            <color indexed="81"/>
            <rFont val="Tahoma"/>
            <family val="2"/>
          </rPr>
          <t>EndNote style (APA 5th - uow):</t>
        </r>
        <r>
          <rPr>
            <b/>
            <sz val="9"/>
            <color indexed="81"/>
            <rFont val="Tahoma"/>
            <family val="2"/>
          </rPr>
          <t xml:space="preserve">
Fernandez, T., Irigaray, C., El Hamdouni, R., &amp; Chacon, J. </t>
        </r>
        <r>
          <rPr>
            <sz val="9"/>
            <color indexed="81"/>
            <rFont val="Tahoma"/>
            <family val="2"/>
          </rPr>
          <t>(2000, Dec10-12).</t>
        </r>
        <r>
          <rPr>
            <i/>
            <sz val="9"/>
            <color indexed="81"/>
            <rFont val="Tahoma"/>
            <family val="2"/>
          </rPr>
          <t xml:space="preserve"> Methodology for landslide susceptibility mapping by means of a GIS. Application to the Contraviesa area (Granada, Spain). </t>
        </r>
        <r>
          <rPr>
            <sz val="9"/>
            <color indexed="81"/>
            <rFont val="Tahoma"/>
            <family val="2"/>
          </rPr>
          <t xml:space="preserve">Paper presneted at the GISLYT- Project International Workshop, Castro Urdiales, Spain.
</t>
        </r>
        <r>
          <rPr>
            <b/>
            <sz val="9"/>
            <color indexed="81"/>
            <rFont val="Tahoma"/>
            <family val="2"/>
          </rPr>
          <t xml:space="preserve">
</t>
        </r>
        <r>
          <rPr>
            <u/>
            <sz val="9"/>
            <color indexed="81"/>
            <rFont val="Tahoma"/>
            <family val="2"/>
          </rPr>
          <t>My assumption:</t>
        </r>
        <r>
          <rPr>
            <b/>
            <sz val="9"/>
            <color indexed="81"/>
            <rFont val="Tahoma"/>
            <family val="2"/>
          </rPr>
          <t xml:space="preserve">
Fernandez, T., Irigaray, C., El Hamdouni, R., &amp; Chacon, J. </t>
        </r>
        <r>
          <rPr>
            <sz val="9"/>
            <color indexed="81"/>
            <rFont val="Tahoma"/>
            <family val="2"/>
          </rPr>
          <t xml:space="preserve">(2003). Methodology for landslide susceptibility mapping by means of a GIS. Application to the Contraviesa area (Granada, Spain). </t>
        </r>
        <r>
          <rPr>
            <i/>
            <sz val="9"/>
            <color indexed="81"/>
            <rFont val="Tahoma"/>
            <family val="2"/>
          </rPr>
          <t>Natural Hazards, 30</t>
        </r>
        <r>
          <rPr>
            <sz val="9"/>
            <color indexed="81"/>
            <rFont val="Tahoma"/>
            <family val="2"/>
          </rPr>
          <t>(3), 297-308.</t>
        </r>
      </text>
    </comment>
    <comment ref="H21" authorId="0">
      <text>
        <r>
          <rPr>
            <b/>
            <sz val="9"/>
            <color indexed="81"/>
            <rFont val="Tahoma"/>
            <family val="2"/>
          </rPr>
          <t>Renee:</t>
        </r>
        <r>
          <rPr>
            <sz val="9"/>
            <color indexed="81"/>
            <rFont val="Tahoma"/>
            <family val="2"/>
          </rPr>
          <t xml:space="preserve">
Journal: 2003
Conference: 2000</t>
        </r>
      </text>
    </comment>
    <comment ref="I21" authorId="0">
      <text>
        <r>
          <rPr>
            <b/>
            <sz val="9"/>
            <color indexed="81"/>
            <rFont val="Tahoma"/>
            <family val="2"/>
          </rPr>
          <t xml:space="preserve">Renee (regarding Fernandez </t>
        </r>
        <r>
          <rPr>
            <b/>
            <i/>
            <sz val="9"/>
            <color indexed="81"/>
            <rFont val="Tahoma"/>
            <family val="2"/>
          </rPr>
          <t xml:space="preserve">et al., </t>
        </r>
        <r>
          <rPr>
            <b/>
            <sz val="9"/>
            <color indexed="81"/>
            <rFont val="Tahoma"/>
            <family val="2"/>
          </rPr>
          <t>2003):</t>
        </r>
        <r>
          <rPr>
            <sz val="9"/>
            <color indexed="81"/>
            <rFont val="Tahoma"/>
            <family val="2"/>
          </rPr>
          <t xml:space="preserve">
Inventory of rupture zones of different slope movements, analysis of bivariate correlation of factors that determine stability, using a matrix to eventually obtain susceptibility classes. Validate susceptibility with inventory of same year then inventory of a previous year.</t>
        </r>
      </text>
    </comment>
    <comment ref="M21" authorId="0">
      <text>
        <r>
          <rPr>
            <b/>
            <sz val="9"/>
            <color indexed="81"/>
            <rFont val="Tahoma"/>
            <family val="2"/>
          </rPr>
          <t xml:space="preserve">Renee: </t>
        </r>
        <r>
          <rPr>
            <sz val="9"/>
            <color indexed="81"/>
            <rFont val="Tahoma"/>
            <family val="2"/>
          </rPr>
          <t xml:space="preserve">its a book with editors. Need to add to EndNote &amp; check reference style.
</t>
        </r>
        <r>
          <rPr>
            <b/>
            <sz val="9"/>
            <color indexed="81"/>
            <rFont val="Tahoma"/>
            <family val="2"/>
          </rPr>
          <t xml:space="preserve">
Glade, T. </t>
        </r>
        <r>
          <rPr>
            <sz val="9"/>
            <color indexed="81"/>
            <rFont val="Tahoma"/>
            <family val="2"/>
          </rPr>
          <t xml:space="preserve">(2001). Landslide hazard assessment and historical landslide data - An inseparable couple? </t>
        </r>
        <r>
          <rPr>
            <i/>
            <sz val="9"/>
            <color indexed="81"/>
            <rFont val="Tahoma"/>
            <family val="2"/>
          </rPr>
          <t>Advances in Natural and Teechnological Hazards Research, 17,</t>
        </r>
        <r>
          <rPr>
            <sz val="9"/>
            <color indexed="81"/>
            <rFont val="Tahoma"/>
            <family val="2"/>
          </rPr>
          <t xml:space="preserve"> 153-168.</t>
        </r>
        <r>
          <rPr>
            <sz val="9"/>
            <color indexed="81"/>
            <rFont val="Tahoma"/>
            <family val="2"/>
          </rPr>
          <t xml:space="preserve">
</t>
        </r>
      </text>
    </comment>
    <comment ref="O21" authorId="0">
      <text>
        <r>
          <rPr>
            <b/>
            <sz val="9"/>
            <color indexed="81"/>
            <rFont val="Tahoma"/>
            <family val="2"/>
          </rPr>
          <t>Renee (regarding Glade, 2001):</t>
        </r>
        <r>
          <rPr>
            <sz val="9"/>
            <color indexed="81"/>
            <rFont val="Tahoma"/>
            <family val="2"/>
          </rPr>
          <t xml:space="preserve">
A book/ conference/ proceedings paper with editors with examples from Germany and New Zealand, which looks at hazard assessment (defines as probability of landslide occurrence for a given area and/or time).</t>
        </r>
      </text>
    </comment>
    <comment ref="S21" authorId="0">
      <text>
        <r>
          <rPr>
            <b/>
            <sz val="9"/>
            <color indexed="81"/>
            <rFont val="Tahoma"/>
            <family val="2"/>
          </rPr>
          <t xml:space="preserve">Leroi, E., Rouzeau, O., Scanvic, J. Y., Weber, C. C., &amp; Vargas, G. </t>
        </r>
        <r>
          <rPr>
            <sz val="9"/>
            <color indexed="81"/>
            <rFont val="Tahoma"/>
            <family val="2"/>
          </rPr>
          <t>(1992). REMOTE-SENSING AND GIS TECHNOLOGY IN LANDSLIDE HAZARD MAPPING IN THE COLUMBIAN ANDES.</t>
        </r>
        <r>
          <rPr>
            <i/>
            <sz val="9"/>
            <color indexed="81"/>
            <rFont val="Tahoma"/>
            <family val="2"/>
          </rPr>
          <t xml:space="preserve"> Episodes, 15</t>
        </r>
        <r>
          <rPr>
            <sz val="9"/>
            <color indexed="81"/>
            <rFont val="Tahoma"/>
            <family val="2"/>
          </rPr>
          <t xml:space="preserve">(1), 32-35.
</t>
        </r>
      </text>
    </comment>
    <comment ref="U21" authorId="0">
      <text>
        <r>
          <rPr>
            <b/>
            <sz val="9"/>
            <color indexed="81"/>
            <rFont val="Tahoma"/>
            <family val="2"/>
          </rPr>
          <t xml:space="preserve">Renee (regarding Leroi </t>
        </r>
        <r>
          <rPr>
            <b/>
            <i/>
            <sz val="9"/>
            <color indexed="81"/>
            <rFont val="Tahoma"/>
            <family val="2"/>
          </rPr>
          <t xml:space="preserve">et al., </t>
        </r>
        <r>
          <rPr>
            <b/>
            <sz val="9"/>
            <color indexed="81"/>
            <rFont val="Tahoma"/>
            <family val="2"/>
          </rPr>
          <t>1992):</t>
        </r>
        <r>
          <rPr>
            <sz val="9"/>
            <color indexed="81"/>
            <rFont val="Tahoma"/>
            <family val="2"/>
          </rPr>
          <t xml:space="preserve">
No abstract available to browse through, also would have to find@Waikato/ interloan possibly.</t>
        </r>
      </text>
    </comment>
    <comment ref="G22" authorId="0">
      <text>
        <r>
          <rPr>
            <b/>
            <sz val="9"/>
            <color indexed="81"/>
            <rFont val="Tahoma"/>
            <family val="2"/>
          </rPr>
          <t xml:space="preserve">Garcia-Rodriguez, M. J., Malpica, J. A., Benito, B., Diaz, M. </t>
        </r>
        <r>
          <rPr>
            <sz val="9"/>
            <color indexed="81"/>
            <rFont val="Tahoma"/>
            <family val="2"/>
          </rPr>
          <t xml:space="preserve">(2008). Susceptibility assessment of earthquake-triggered landslides in El Salvador using logistic regression. </t>
        </r>
        <r>
          <rPr>
            <i/>
            <sz val="9"/>
            <color indexed="81"/>
            <rFont val="Tahoma"/>
            <family val="2"/>
          </rPr>
          <t>Geomorphology 95</t>
        </r>
        <r>
          <rPr>
            <sz val="9"/>
            <color indexed="81"/>
            <rFont val="Tahoma"/>
            <family val="2"/>
          </rPr>
          <t xml:space="preserve">(3-4), 172-191.
</t>
        </r>
      </text>
    </comment>
    <comment ref="I22" authorId="0">
      <text>
        <r>
          <rPr>
            <b/>
            <sz val="9"/>
            <color indexed="81"/>
            <rFont val="Tahoma"/>
            <family val="2"/>
          </rPr>
          <t xml:space="preserve">Renee (regarding Garcia-Rodriguez </t>
        </r>
        <r>
          <rPr>
            <b/>
            <i/>
            <sz val="9"/>
            <color indexed="81"/>
            <rFont val="Tahoma"/>
            <family val="2"/>
          </rPr>
          <t>et al.,</t>
        </r>
        <r>
          <rPr>
            <b/>
            <sz val="9"/>
            <color indexed="81"/>
            <rFont val="Tahoma"/>
            <family val="2"/>
          </rPr>
          <t xml:space="preserve"> 2008):
</t>
        </r>
        <r>
          <rPr>
            <sz val="9"/>
            <color indexed="81"/>
            <rFont val="Tahoma"/>
            <family val="2"/>
          </rPr>
          <t xml:space="preserve">evaluate probability of earthquake-triggered landslides thorughout El Salvador using GIS and logistic regression. Consider slope, elevation, aspect, mean annual rainfall, lithology, land use, and terrain roughness, which are used to determine the dependent variable of occurrence or non-occurrence of landslides within an individual grid cell. Found terrain roughness and soil type to be key factors (significance level of 89.4% found). 
</t>
        </r>
      </text>
    </comment>
    <comment ref="M22" authorId="0">
      <text>
        <r>
          <rPr>
            <b/>
            <sz val="9"/>
            <color indexed="81"/>
            <rFont val="Tahoma"/>
            <family val="2"/>
          </rPr>
          <t xml:space="preserve">Guzzetti, F., Reichenbach, P., Cardinali, M., Galli, M., &amp; Ardizzone, F. </t>
        </r>
        <r>
          <rPr>
            <sz val="9"/>
            <color indexed="81"/>
            <rFont val="Tahoma"/>
            <family val="2"/>
          </rPr>
          <t xml:space="preserve">(2005). Probablistic landslide hazard assessment at the basin scale. </t>
        </r>
        <r>
          <rPr>
            <i/>
            <sz val="9"/>
            <color indexed="81"/>
            <rFont val="Tahoma"/>
            <family val="2"/>
          </rPr>
          <t>Geomorphology, 72</t>
        </r>
        <r>
          <rPr>
            <sz val="9"/>
            <color indexed="81"/>
            <rFont val="Tahoma"/>
            <family val="2"/>
          </rPr>
          <t>(1-4), 272-299.</t>
        </r>
      </text>
    </comment>
    <comment ref="O22" authorId="0">
      <text>
        <r>
          <rPr>
            <b/>
            <sz val="9"/>
            <color indexed="81"/>
            <rFont val="Tahoma"/>
            <family val="2"/>
          </rPr>
          <t xml:space="preserve">Renee (regarding Guzzetti </t>
        </r>
        <r>
          <rPr>
            <b/>
            <i/>
            <sz val="9"/>
            <color indexed="81"/>
            <rFont val="Tahoma"/>
            <family val="2"/>
          </rPr>
          <t xml:space="preserve">et al., </t>
        </r>
        <r>
          <rPr>
            <b/>
            <sz val="9"/>
            <color indexed="81"/>
            <rFont val="Tahoma"/>
            <family val="2"/>
          </rPr>
          <t>2005):</t>
        </r>
        <r>
          <rPr>
            <sz val="9"/>
            <color indexed="81"/>
            <rFont val="Tahoma"/>
            <family val="2"/>
          </rPr>
          <t xml:space="preserve">
Determine landslde hazard at the basin scale using a probablistic model which predicts where landslides will occur, their frequency, and size.
Carry out discriminant analysis on variables (morphological, lithological, structural, and land use) to determine spatial occurrence probability. </t>
        </r>
      </text>
    </comment>
    <comment ref="S22" authorId="0">
      <text>
        <r>
          <rPr>
            <b/>
            <sz val="9"/>
            <color indexed="81"/>
            <rFont val="Tahoma"/>
            <family val="2"/>
          </rPr>
          <t xml:space="preserve">Metternicht, G., Hurni, L., &amp; Gogu, R. </t>
        </r>
        <r>
          <rPr>
            <sz val="9"/>
            <color indexed="81"/>
            <rFont val="Tahoma"/>
            <family val="2"/>
          </rPr>
          <t xml:space="preserve">(2005). Remote sensing of landslides: An analysis of the potential contribution to geo-spatial systems for hazard assessment in mountainous environments. </t>
        </r>
        <r>
          <rPr>
            <i/>
            <sz val="9"/>
            <color indexed="81"/>
            <rFont val="Tahoma"/>
            <family val="2"/>
          </rPr>
          <t>Remote Sensing of Environment, 98</t>
        </r>
        <r>
          <rPr>
            <sz val="9"/>
            <color indexed="81"/>
            <rFont val="Tahoma"/>
            <family val="2"/>
          </rPr>
          <t>(2-3), 284-303.</t>
        </r>
      </text>
    </comment>
    <comment ref="A23" authorId="0">
      <text>
        <r>
          <rPr>
            <b/>
            <sz val="9"/>
            <color indexed="81"/>
            <rFont val="Tahoma"/>
            <family val="2"/>
          </rPr>
          <t xml:space="preserve">Ercanoglu, M., Kasmer, O., &amp; Temiz, N. </t>
        </r>
        <r>
          <rPr>
            <sz val="9"/>
            <color indexed="81"/>
            <rFont val="Tahoma"/>
            <family val="2"/>
          </rPr>
          <t xml:space="preserve">(2008). Adaptation and comparison of expert opinion to analytical hierarchy process for landslide susceptibility mapping. </t>
        </r>
        <r>
          <rPr>
            <i/>
            <sz val="9"/>
            <color indexed="81"/>
            <rFont val="Tahoma"/>
            <family val="2"/>
          </rPr>
          <t>Bulletin of Engineering Geology and the Environment, 67</t>
        </r>
        <r>
          <rPr>
            <sz val="9"/>
            <color indexed="81"/>
            <rFont val="Tahoma"/>
            <family val="2"/>
          </rPr>
          <t>(4), 565-578.</t>
        </r>
        <r>
          <rPr>
            <i/>
            <sz val="9"/>
            <color indexed="81"/>
            <rFont val="Tahoma"/>
            <family val="2"/>
          </rPr>
          <t xml:space="preserve"> </t>
        </r>
        <r>
          <rPr>
            <sz val="9"/>
            <color indexed="81"/>
            <rFont val="Tahoma"/>
            <family val="2"/>
          </rPr>
          <t xml:space="preserve"> </t>
        </r>
      </text>
    </comment>
    <comment ref="C23" authorId="0">
      <text>
        <r>
          <rPr>
            <b/>
            <sz val="9"/>
            <color indexed="81"/>
            <rFont val="Tahoma"/>
            <family val="2"/>
          </rPr>
          <t xml:space="preserve">Renee (regarding Ercanoglu </t>
        </r>
        <r>
          <rPr>
            <b/>
            <i/>
            <sz val="9"/>
            <color indexed="81"/>
            <rFont val="Tahoma"/>
            <family val="2"/>
          </rPr>
          <t xml:space="preserve">et al., </t>
        </r>
        <r>
          <rPr>
            <b/>
            <sz val="9"/>
            <color indexed="81"/>
            <rFont val="Tahoma"/>
            <family val="2"/>
          </rPr>
          <t>2008):</t>
        </r>
        <r>
          <rPr>
            <sz val="9"/>
            <color indexed="81"/>
            <rFont val="Tahoma"/>
            <family val="2"/>
          </rPr>
          <t xml:space="preserve">
Use an Analytical Hierarchy Process (AHP). They got 7 experts to evaluate a set of parameters for the W. Black Sea Region of Turkey and compared the resulting landslide susceptibility maps and values. 
Were going to compare with ANN but didn't get to that stage.
However you can see the differences as a result of subjectivity.</t>
        </r>
      </text>
    </comment>
    <comment ref="E23" authorId="0">
      <text>
        <r>
          <rPr>
            <b/>
            <sz val="9"/>
            <color indexed="81"/>
            <rFont val="Tahoma"/>
            <family val="2"/>
          </rPr>
          <t>Renee:</t>
        </r>
        <r>
          <rPr>
            <sz val="9"/>
            <color indexed="81"/>
            <rFont val="Tahoma"/>
            <family val="2"/>
          </rPr>
          <t xml:space="preserve">
Read the article in a recent journal (book form, Nov. 2008)</t>
        </r>
      </text>
    </comment>
    <comment ref="G23" authorId="0">
      <text>
        <r>
          <rPr>
            <b/>
            <sz val="9"/>
            <color indexed="81"/>
            <rFont val="Tahoma"/>
            <family val="2"/>
          </rPr>
          <t xml:space="preserve">Gorsevski, P. V., Gessler, P. E., Boll, J., Elliot, W. J., &amp; Foltz, R. B. </t>
        </r>
        <r>
          <rPr>
            <sz val="9"/>
            <color indexed="81"/>
            <rFont val="Tahoma"/>
            <family val="2"/>
          </rPr>
          <t xml:space="preserve">(2006). Spatially and temporally distributed modeling of landslide susceptibility. </t>
        </r>
        <r>
          <rPr>
            <i/>
            <sz val="9"/>
            <color indexed="81"/>
            <rFont val="Tahoma"/>
            <family val="2"/>
          </rPr>
          <t>Geomorphology, 80</t>
        </r>
        <r>
          <rPr>
            <sz val="9"/>
            <color indexed="81"/>
            <rFont val="Tahoma"/>
            <family val="2"/>
          </rPr>
          <t>(3-4), 178-198.</t>
        </r>
      </text>
    </comment>
    <comment ref="I23" authorId="0">
      <text>
        <r>
          <rPr>
            <b/>
            <sz val="9"/>
            <color indexed="81"/>
            <rFont val="Tahoma"/>
            <family val="2"/>
          </rPr>
          <t xml:space="preserve">Renee (regarding Gorsevski </t>
        </r>
        <r>
          <rPr>
            <b/>
            <i/>
            <sz val="9"/>
            <color indexed="81"/>
            <rFont val="Tahoma"/>
            <family val="2"/>
          </rPr>
          <t>et al.,</t>
        </r>
        <r>
          <rPr>
            <b/>
            <sz val="9"/>
            <color indexed="81"/>
            <rFont val="Tahoma"/>
            <family val="2"/>
          </rPr>
          <t xml:space="preserve"> 2006):</t>
        </r>
        <r>
          <rPr>
            <sz val="9"/>
            <color indexed="81"/>
            <rFont val="Tahoma"/>
            <family val="2"/>
          </rPr>
          <t xml:space="preserve">
Monte Carlo simulation (and infinte slope model) used to evaluate landslide susceptibility in forested watersheds ( Pete King watershed, Clearwater National Forest, Idaho, USA). Comapred the GIS-based approach with existin models (FSmet and SHALSTAB) - better precision. LSA showed that ...
"(1) the proportion of susceptible and non-susceptible cells changes spatially and temporally,
(2) changed cells were a function of effective precipitation and soil storage amount, and
(3) cell stability increased over time especcially for clear-cut areas as root strength increased and vegetation transitioned to regenerated forest."</t>
        </r>
      </text>
    </comment>
    <comment ref="M23" authorId="0">
      <text>
        <r>
          <rPr>
            <b/>
            <sz val="9"/>
            <color indexed="81"/>
            <rFont val="Tahoma"/>
            <family val="2"/>
          </rPr>
          <t xml:space="preserve">Lan, H. X., Wu, F. Q., Zhou, C. H., &amp; Wang, L. J. </t>
        </r>
        <r>
          <rPr>
            <sz val="9"/>
            <color indexed="81"/>
            <rFont val="Tahoma"/>
            <family val="2"/>
          </rPr>
          <t xml:space="preserve">(2003). Spatial hazard analysis and prediction on rainfall-induced landslide using GIS. </t>
        </r>
        <r>
          <rPr>
            <i/>
            <sz val="9"/>
            <color indexed="81"/>
            <rFont val="Tahoma"/>
            <family val="2"/>
          </rPr>
          <t>Chinese Science Bulletin, 48</t>
        </r>
        <r>
          <rPr>
            <sz val="9"/>
            <color indexed="81"/>
            <rFont val="Tahoma"/>
            <family val="2"/>
          </rPr>
          <t>(7), 703-708.</t>
        </r>
      </text>
    </comment>
    <comment ref="O23" authorId="0">
      <text>
        <r>
          <rPr>
            <b/>
            <sz val="9"/>
            <color indexed="81"/>
            <rFont val="Tahoma"/>
            <family val="2"/>
          </rPr>
          <t xml:space="preserve">Renee (regarding Lan </t>
        </r>
        <r>
          <rPr>
            <b/>
            <i/>
            <sz val="9"/>
            <color indexed="81"/>
            <rFont val="Tahoma"/>
            <family val="2"/>
          </rPr>
          <t xml:space="preserve">et al., </t>
        </r>
        <r>
          <rPr>
            <b/>
            <sz val="9"/>
            <color indexed="81"/>
            <rFont val="Tahoma"/>
            <family val="2"/>
          </rPr>
          <t>2003):</t>
        </r>
        <r>
          <rPr>
            <sz val="9"/>
            <color indexed="81"/>
            <rFont val="Tahoma"/>
            <family val="2"/>
          </rPr>
          <t xml:space="preserve">
Couple a landslide hazard model with GIS in spatial anlaysis in order to predict rainfall induced landslides using a determinisitic model (SINMAP).
They include a "detailed discussion on the spatial distribution characteristics of landslide hazard and its extending trend, as well as the quantitative  relationship between landslide hazard and precipitation, slope angle and specific catchment area."
Focuses on landslide hazard, not susceptibility by the looks of it</t>
        </r>
      </text>
    </comment>
    <comment ref="S23" authorId="0">
      <text>
        <r>
          <rPr>
            <b/>
            <sz val="9"/>
            <color indexed="81"/>
            <rFont val="Tahoma"/>
            <family val="2"/>
          </rPr>
          <t xml:space="preserve">Muthu, K., and Petrou, M. </t>
        </r>
        <r>
          <rPr>
            <sz val="9"/>
            <color indexed="81"/>
            <rFont val="Tahoma"/>
            <family val="2"/>
          </rPr>
          <t xml:space="preserve">(2007). Landslide-hazard mapping using an expert system and a GIS. </t>
        </r>
        <r>
          <rPr>
            <i/>
            <sz val="9"/>
            <color indexed="81"/>
            <rFont val="Tahoma"/>
            <family val="2"/>
          </rPr>
          <t>IEEE Transactions on Geoscience and Remote Sensing 45</t>
        </r>
        <r>
          <rPr>
            <sz val="9"/>
            <color indexed="81"/>
            <rFont val="Tahoma"/>
            <family val="2"/>
          </rPr>
          <t xml:space="preserve">(2), 522-531.
</t>
        </r>
      </text>
    </comment>
    <comment ref="A24" authorId="0">
      <text>
        <r>
          <rPr>
            <b/>
            <u/>
            <sz val="9"/>
            <color indexed="81"/>
            <rFont val="Tahoma"/>
            <family val="2"/>
          </rPr>
          <t>EndNote (APA 5th  (uow)) Journal:</t>
        </r>
        <r>
          <rPr>
            <b/>
            <sz val="9"/>
            <color indexed="81"/>
            <rFont val="Tahoma"/>
            <family val="2"/>
          </rPr>
          <t xml:space="preserve">
Fernandez, C. I., Del Castillo, T. F., El Hamdouni, R., &amp; Montero, J. C. </t>
        </r>
        <r>
          <rPr>
            <sz val="9"/>
            <color indexed="81"/>
            <rFont val="Tahoma"/>
            <family val="2"/>
          </rPr>
          <t xml:space="preserve">(1999). Verification of landslide susceptibility mapping: A case study. </t>
        </r>
        <r>
          <rPr>
            <i/>
            <sz val="9"/>
            <color indexed="81"/>
            <rFont val="Tahoma"/>
            <family val="2"/>
          </rPr>
          <t>Earth Surface Processes and Landforms, 24</t>
        </r>
        <r>
          <rPr>
            <sz val="9"/>
            <color indexed="81"/>
            <rFont val="Tahoma"/>
            <family val="2"/>
          </rPr>
          <t xml:space="preserve">(6), 537-544.
</t>
        </r>
        <r>
          <rPr>
            <b/>
            <u/>
            <sz val="9"/>
            <color indexed="81"/>
            <rFont val="Tahoma"/>
            <family val="2"/>
          </rPr>
          <t>EndNote (APA 5th  (uow)) Conference Proceedings:</t>
        </r>
        <r>
          <rPr>
            <sz val="9"/>
            <color indexed="81"/>
            <rFont val="Tahoma"/>
            <family val="2"/>
          </rPr>
          <t xml:space="preserve">
</t>
        </r>
        <r>
          <rPr>
            <b/>
            <sz val="9"/>
            <color indexed="81"/>
            <rFont val="Tahoma"/>
            <family val="2"/>
          </rPr>
          <t xml:space="preserve">Fernandez, C. I., Del Castillo, T. F., El Hamdouni, R., &amp; Montero, J. C. </t>
        </r>
        <r>
          <rPr>
            <sz val="9"/>
            <color indexed="81"/>
            <rFont val="Tahoma"/>
            <family val="2"/>
          </rPr>
          <t xml:space="preserve">(2000, Dec 10-12). </t>
        </r>
        <r>
          <rPr>
            <i/>
            <sz val="9"/>
            <color indexed="81"/>
            <rFont val="Tahoma"/>
            <family val="2"/>
          </rPr>
          <t>Verification of landslide susceptibility mapping: A case study.</t>
        </r>
        <r>
          <rPr>
            <sz val="9"/>
            <color indexed="81"/>
            <rFont val="Tahoma"/>
            <family val="2"/>
          </rPr>
          <t xml:space="preserve"> Paper presented at the GISLYT-Project International Workshop, Castro Urdiales, Spain.</t>
        </r>
      </text>
    </comment>
    <comment ref="C24" authorId="0">
      <text>
        <r>
          <rPr>
            <b/>
            <sz val="9"/>
            <color indexed="81"/>
            <rFont val="Tahoma"/>
            <family val="2"/>
          </rPr>
          <t xml:space="preserve">Renee (regarding Fernandez </t>
        </r>
        <r>
          <rPr>
            <b/>
            <i/>
            <sz val="9"/>
            <color indexed="81"/>
            <rFont val="Tahoma"/>
            <family val="2"/>
          </rPr>
          <t>et al.,</t>
        </r>
        <r>
          <rPr>
            <b/>
            <sz val="9"/>
            <color indexed="81"/>
            <rFont val="Tahoma"/>
            <family val="2"/>
          </rPr>
          <t xml:space="preserve"> 1999)</t>
        </r>
        <r>
          <rPr>
            <b/>
            <sz val="9"/>
            <color indexed="81"/>
            <rFont val="Tahoma"/>
            <family val="2"/>
          </rPr>
          <t>:</t>
        </r>
        <r>
          <rPr>
            <sz val="9"/>
            <color indexed="81"/>
            <rFont val="Tahoma"/>
            <family val="2"/>
          </rPr>
          <t xml:space="preserve">
</t>
        </r>
        <r>
          <rPr>
            <b/>
            <sz val="9"/>
            <color indexed="81"/>
            <rFont val="Tahoma"/>
            <family val="2"/>
          </rPr>
          <t>This paper isn't that great</t>
        </r>
        <r>
          <rPr>
            <sz val="9"/>
            <color indexed="81"/>
            <rFont val="Tahoma"/>
            <family val="2"/>
          </rPr>
          <t xml:space="preserve"> in terms of method or variables in landslide susceptibility assessment. Instead it </t>
        </r>
        <r>
          <rPr>
            <b/>
            <sz val="9"/>
            <color indexed="81"/>
            <rFont val="Tahoma"/>
            <family val="2"/>
          </rPr>
          <t>focuses on different landslide types and validation.</t>
        </r>
        <r>
          <rPr>
            <sz val="9"/>
            <color indexed="81"/>
            <rFont val="Tahoma"/>
            <family val="2"/>
          </rPr>
          <t xml:space="preserve"> They use the matrix method (quantitative that establishes an instability index) and give a list of variables, but nothing exciting.</t>
        </r>
      </text>
    </comment>
    <comment ref="G24" authorId="0">
      <text>
        <r>
          <rPr>
            <b/>
            <sz val="9"/>
            <color indexed="81"/>
            <rFont val="Tahoma"/>
            <family val="2"/>
          </rPr>
          <t xml:space="preserve">Greco, R., Sorriso-Valvo, M., and Catalano, E. </t>
        </r>
        <r>
          <rPr>
            <sz val="9"/>
            <color indexed="81"/>
            <rFont val="Tahoma"/>
            <family val="2"/>
          </rPr>
          <t xml:space="preserve">(2007). Logistic regression analysis in the evaluation of mass movements susceptibility: The Aspromonte case study, Calabria, Italy. </t>
        </r>
        <r>
          <rPr>
            <i/>
            <sz val="9"/>
            <color indexed="81"/>
            <rFont val="Tahoma"/>
            <family val="2"/>
          </rPr>
          <t>Engineering Geology 89</t>
        </r>
        <r>
          <rPr>
            <sz val="9"/>
            <color indexed="81"/>
            <rFont val="Tahoma"/>
            <family val="2"/>
          </rPr>
          <t xml:space="preserve">(1-2), 47-66.
</t>
        </r>
      </text>
    </comment>
    <comment ref="I24" authorId="0">
      <text>
        <r>
          <rPr>
            <b/>
            <sz val="9"/>
            <color indexed="81"/>
            <rFont val="Tahoma"/>
            <family val="2"/>
          </rPr>
          <t xml:space="preserve">Renee (regarding Greco </t>
        </r>
        <r>
          <rPr>
            <b/>
            <i/>
            <sz val="9"/>
            <color indexed="81"/>
            <rFont val="Tahoma"/>
            <family val="2"/>
          </rPr>
          <t>et al.,</t>
        </r>
        <r>
          <rPr>
            <b/>
            <sz val="9"/>
            <color indexed="81"/>
            <rFont val="Tahoma"/>
            <family val="2"/>
          </rPr>
          <t xml:space="preserve"> 2007)</t>
        </r>
        <r>
          <rPr>
            <b/>
            <sz val="9"/>
            <color indexed="81"/>
            <rFont val="Tahoma"/>
            <family val="2"/>
          </rPr>
          <t>:</t>
        </r>
        <r>
          <rPr>
            <sz val="9"/>
            <color indexed="81"/>
            <rFont val="Tahoma"/>
            <family val="2"/>
          </rPr>
          <t xml:space="preserve">
Study in Italy uses down slope and across slope curvatures, geology, slope, aspect, landuse, mention of faults (used but then excluded as found to be irrelevent). 
Group different mass movement types ~ 5 groups.
Logistic regression used, large Chi square ("In this analysis, RMSE=0.347 and Chi-square= 278,473. These values indicate a good accuracy.")
Sampling - using sampling zones, and Validation comparing with ground truth - something about a confusion matrix and a scatterplot of observed vs expected.</t>
        </r>
      </text>
    </comment>
    <comment ref="M24" authorId="0">
      <text>
        <r>
          <rPr>
            <u/>
            <sz val="9"/>
            <color indexed="81"/>
            <rFont val="Tahoma"/>
            <family val="2"/>
          </rPr>
          <t>EndNote Style (APA 5th (uow)):</t>
        </r>
        <r>
          <rPr>
            <b/>
            <sz val="9"/>
            <color indexed="81"/>
            <rFont val="Tahoma"/>
            <family val="2"/>
          </rPr>
          <t xml:space="preserve">
McKean, J., Buechel, S., &amp; Gaydos, L. </t>
        </r>
        <r>
          <rPr>
            <sz val="9"/>
            <color indexed="81"/>
            <rFont val="Tahoma"/>
            <family val="2"/>
          </rPr>
          <t xml:space="preserve">(1991, Apr 29-May 02). </t>
        </r>
        <r>
          <rPr>
            <i/>
            <sz val="9"/>
            <color indexed="81"/>
            <rFont val="Tahoma"/>
            <family val="2"/>
          </rPr>
          <t>REMOTE-SENSING AND LANDSLIDE HAZARD ASSESSMENT.</t>
        </r>
        <r>
          <rPr>
            <sz val="9"/>
            <color indexed="81"/>
            <rFont val="Tahoma"/>
            <family val="2"/>
          </rPr>
          <t>Paper presented at the 8th Thematic Conf on Geologic Remote Sensing, Denver, Co.</t>
        </r>
        <r>
          <rPr>
            <b/>
            <sz val="9"/>
            <color indexed="81"/>
            <rFont val="Tahoma"/>
            <family val="2"/>
          </rPr>
          <t xml:space="preserve">
</t>
        </r>
        <r>
          <rPr>
            <u/>
            <sz val="9"/>
            <color indexed="81"/>
            <rFont val="Tahoma"/>
            <family val="2"/>
          </rPr>
          <t>My assumption:</t>
        </r>
        <r>
          <rPr>
            <b/>
            <sz val="9"/>
            <color indexed="81"/>
            <rFont val="Tahoma"/>
            <family val="2"/>
          </rPr>
          <t xml:space="preserve">
McKean, J., Buechel, S., &amp; Gaydos, L. </t>
        </r>
        <r>
          <rPr>
            <sz val="9"/>
            <color indexed="81"/>
            <rFont val="Tahoma"/>
            <family val="2"/>
          </rPr>
          <t xml:space="preserve">(1991). Remote-sensing and landslide hazard assessment. </t>
        </r>
        <r>
          <rPr>
            <i/>
            <sz val="9"/>
            <color indexed="81"/>
            <rFont val="Tahoma"/>
            <family val="2"/>
          </rPr>
          <t>Photogrammetric Engineering and Remote Sensing, 57</t>
        </r>
        <r>
          <rPr>
            <sz val="9"/>
            <color indexed="81"/>
            <rFont val="Tahoma"/>
            <family val="2"/>
          </rPr>
          <t>(9), 1185-1193.</t>
        </r>
      </text>
    </comment>
    <comment ref="O24" authorId="0">
      <text>
        <r>
          <rPr>
            <b/>
            <sz val="9"/>
            <color indexed="81"/>
            <rFont val="Tahoma"/>
            <family val="2"/>
          </rPr>
          <t xml:space="preserve">Renee (regarding McKean </t>
        </r>
        <r>
          <rPr>
            <b/>
            <i/>
            <sz val="9"/>
            <color indexed="81"/>
            <rFont val="Tahoma"/>
            <family val="2"/>
          </rPr>
          <t xml:space="preserve">et al., </t>
        </r>
        <r>
          <rPr>
            <b/>
            <sz val="9"/>
            <color indexed="81"/>
            <rFont val="Tahoma"/>
            <family val="2"/>
          </rPr>
          <t>1991):</t>
        </r>
        <r>
          <rPr>
            <sz val="9"/>
            <color indexed="81"/>
            <rFont val="Tahoma"/>
            <family val="2"/>
          </rPr>
          <t xml:space="preserve">
Probably not very helpful. Looks at "remotely acquired multispectral data... To improve landslide hazard assessments at all scales of landslide investigation." with a vegetation map produced through automated interpretation in GIS to explore its effect on debris flow occurrence. Correlation between vegetation and soil thickness variations on hillslopes (e.g. "grassland senescence is delayed over deeper, wetter soils that are likely debris flow source areas")</t>
        </r>
      </text>
    </comment>
    <comment ref="S24" authorId="0">
      <text>
        <r>
          <rPr>
            <b/>
            <sz val="9"/>
            <color indexed="81"/>
            <rFont val="Tahoma"/>
            <family val="2"/>
          </rPr>
          <t xml:space="preserve">Roessner, S., Wetzel, H.U., Kaufmann, H., Sarnagoev, A. </t>
        </r>
        <r>
          <rPr>
            <sz val="9"/>
            <color indexed="81"/>
            <rFont val="Tahoma"/>
            <family val="2"/>
          </rPr>
          <t xml:space="preserve">(2005). Potential of satellite remote sensing and GIS for landslide hazard assessment in southern Kyrgyzstan (Central Asia). </t>
        </r>
        <r>
          <rPr>
            <i/>
            <sz val="9"/>
            <color indexed="81"/>
            <rFont val="Tahoma"/>
            <family val="2"/>
          </rPr>
          <t>Natural Hazards 35</t>
        </r>
        <r>
          <rPr>
            <sz val="9"/>
            <color indexed="81"/>
            <rFont val="Tahoma"/>
            <family val="2"/>
          </rPr>
          <t xml:space="preserve">(3), 395-416.
</t>
        </r>
      </text>
    </comment>
    <comment ref="G25" authorId="0">
      <text>
        <r>
          <rPr>
            <b/>
            <sz val="9"/>
            <color indexed="81"/>
            <rFont val="Tahoma"/>
            <family val="2"/>
          </rPr>
          <t xml:space="preserve">Guinau, M., Pallas, R., &amp; Vilaplana, J. M. </t>
        </r>
        <r>
          <rPr>
            <sz val="9"/>
            <color indexed="81"/>
            <rFont val="Tahoma"/>
            <family val="2"/>
          </rPr>
          <t xml:space="preserve">(2005). A feasible methodology for landslide susceptibility assessment in developing countries: A case-study of NW Nicaragua after Hurricane Mitch. </t>
        </r>
        <r>
          <rPr>
            <i/>
            <sz val="9"/>
            <color indexed="81"/>
            <rFont val="Tahoma"/>
            <family val="2"/>
          </rPr>
          <t>Engineering Geology, 80</t>
        </r>
        <r>
          <rPr>
            <sz val="9"/>
            <color indexed="81"/>
            <rFont val="Tahoma"/>
            <family val="2"/>
          </rPr>
          <t xml:space="preserve">(3-4), 316-327.
</t>
        </r>
      </text>
    </comment>
    <comment ref="I25" authorId="0">
      <text>
        <r>
          <rPr>
            <b/>
            <sz val="9"/>
            <color indexed="81"/>
            <rFont val="Tahoma"/>
            <family val="2"/>
          </rPr>
          <t xml:space="preserve">Renee (regarding Guinau </t>
        </r>
        <r>
          <rPr>
            <b/>
            <i/>
            <sz val="9"/>
            <color indexed="81"/>
            <rFont val="Tahoma"/>
            <family val="2"/>
          </rPr>
          <t xml:space="preserve">et al., </t>
        </r>
        <r>
          <rPr>
            <b/>
            <sz val="9"/>
            <color indexed="81"/>
            <rFont val="Tahoma"/>
            <family val="2"/>
          </rPr>
          <t>2005):</t>
        </r>
        <r>
          <rPr>
            <sz val="9"/>
            <color indexed="81"/>
            <rFont val="Tahoma"/>
            <family val="2"/>
          </rPr>
          <t xml:space="preserve">
Oct 1998 Hurricane Mitch triggered many landslides, mostly debris flows in Honduras and Nicaragua, high death toll and considerable damage to property.
Authors set out to "explore the potentialapplication of relatively simple and affordable landslide susceptibility methodologies"  for developing countries. Focused on NW Nicaragua. Study included field work to produce a landslide inventory map at 1:10,000 scale and a selection of relevent instability factors, GIS, validation using a training and test zone.
However don't elaborate what the method entails in the abstract.</t>
        </r>
      </text>
    </comment>
    <comment ref="M25" authorId="0">
      <text>
        <r>
          <rPr>
            <b/>
            <sz val="9"/>
            <color indexed="81"/>
            <rFont val="Tahoma"/>
            <family val="2"/>
          </rPr>
          <t xml:space="preserve">Miles, S. B., &amp; Ho, C. L. </t>
        </r>
        <r>
          <rPr>
            <sz val="9"/>
            <color indexed="81"/>
            <rFont val="Tahoma"/>
            <family val="2"/>
          </rPr>
          <t xml:space="preserve">(1999). Rigorous landslide hazard zonation using Newark's method and stochastic ground motion simulation. </t>
        </r>
        <r>
          <rPr>
            <i/>
            <sz val="9"/>
            <color indexed="81"/>
            <rFont val="Tahoma"/>
            <family val="2"/>
          </rPr>
          <t>Soil Dynamics and Earthquake Engineering, 18</t>
        </r>
        <r>
          <rPr>
            <sz val="9"/>
            <color indexed="81"/>
            <rFont val="Tahoma"/>
            <family val="2"/>
          </rPr>
          <t>(4), 305-323.</t>
        </r>
      </text>
    </comment>
    <comment ref="O25" authorId="0">
      <text>
        <r>
          <rPr>
            <b/>
            <sz val="9"/>
            <color indexed="81"/>
            <rFont val="Tahoma"/>
            <family val="2"/>
          </rPr>
          <t>Renee (regarding Miles &amp; Ho, 1999):</t>
        </r>
        <r>
          <rPr>
            <sz val="9"/>
            <color indexed="81"/>
            <rFont val="Tahoma"/>
            <family val="2"/>
          </rPr>
          <t xml:space="preserve">
Relates to earthquakes and the use of GIS with "Newark's displacement method for assessing earthquake triggered landslide hazards". "Newark's analysis providesdesirable flexibility by allowing input of actual ground motions. The prototype hazard GIS incorporates a popular shot filtered noise technique for generating artificial ground motions." </t>
        </r>
      </text>
    </comment>
    <comment ref="S25" authorId="0">
      <text>
        <r>
          <rPr>
            <b/>
            <sz val="9"/>
            <color indexed="81"/>
            <rFont val="Tahoma"/>
            <family val="2"/>
          </rPr>
          <t xml:space="preserve">Rosenbaum, M.S., Senneset, K., Popescu, M.E. </t>
        </r>
        <r>
          <rPr>
            <sz val="9"/>
            <color indexed="81"/>
            <rFont val="Tahoma"/>
            <family val="2"/>
          </rPr>
          <t xml:space="preserve">(1997, Jun 23-27). Assessing the likelihood of landslide-related hazards on a regional scale. </t>
        </r>
        <r>
          <rPr>
            <i/>
            <sz val="9"/>
            <color indexed="81"/>
            <rFont val="Tahoma"/>
            <family val="2"/>
          </rPr>
          <t>International Symposium on Engineering Geology and the Environment, Athens, GREECE.</t>
        </r>
        <r>
          <rPr>
            <b/>
            <sz val="9"/>
            <color indexed="81"/>
            <rFont val="Tahoma"/>
            <family val="2"/>
          </rPr>
          <t xml:space="preserve">
</t>
        </r>
        <r>
          <rPr>
            <u/>
            <sz val="9"/>
            <color indexed="81"/>
            <rFont val="Tahoma"/>
            <family val="2"/>
          </rPr>
          <t>My Assumption:</t>
        </r>
        <r>
          <rPr>
            <b/>
            <sz val="9"/>
            <color indexed="81"/>
            <rFont val="Tahoma"/>
            <family val="2"/>
          </rPr>
          <t xml:space="preserve">
Rosenbaum, M.S., Senneset, K., Popescu, M.E. </t>
        </r>
        <r>
          <rPr>
            <sz val="9"/>
            <color indexed="81"/>
            <rFont val="Tahoma"/>
            <family val="2"/>
          </rPr>
          <t xml:space="preserve">(1997). Assessing the likelihood of landslide-related hazards on a regional scale. </t>
        </r>
        <r>
          <rPr>
            <i/>
            <sz val="9"/>
            <color indexed="81"/>
            <rFont val="Tahoma"/>
            <family val="2"/>
          </rPr>
          <t xml:space="preserve">Engineering Geology and the Environment, Vols 1-3. </t>
        </r>
        <r>
          <rPr>
            <sz val="9"/>
            <color indexed="81"/>
            <rFont val="Tahoma"/>
            <family val="2"/>
          </rPr>
          <t xml:space="preserve">1009-1014.
</t>
        </r>
      </text>
    </comment>
    <comment ref="A26" authorId="0">
      <text>
        <r>
          <rPr>
            <b/>
            <sz val="9"/>
            <color indexed="81"/>
            <rFont val="Tahoma"/>
            <family val="2"/>
          </rPr>
          <t xml:space="preserve">Abdallah, C., Chorowicz, J., Kheir, R. B., &amp; Khawlie, A. </t>
        </r>
        <r>
          <rPr>
            <sz val="9"/>
            <color indexed="81"/>
            <rFont val="Tahoma"/>
            <family val="2"/>
          </rPr>
          <t>(2005). Detecting major terrain parameters relating to mass movements' occurrence using GIS, remote sensing and statistical correlations, case study Lebanon.</t>
        </r>
        <r>
          <rPr>
            <i/>
            <sz val="9"/>
            <color indexed="81"/>
            <rFont val="Tahoma"/>
            <family val="2"/>
          </rPr>
          <t xml:space="preserve"> Remote Sensing of Environment, 99</t>
        </r>
        <r>
          <rPr>
            <sz val="9"/>
            <color indexed="81"/>
            <rFont val="Tahoma"/>
            <family val="2"/>
          </rPr>
          <t>(4), 448-461.</t>
        </r>
      </text>
    </comment>
    <comment ref="C26" authorId="0">
      <text>
        <r>
          <rPr>
            <b/>
            <sz val="9"/>
            <color indexed="81"/>
            <rFont val="Tahoma"/>
            <family val="2"/>
          </rPr>
          <t xml:space="preserve">Renee (regarding Abdallah </t>
        </r>
        <r>
          <rPr>
            <b/>
            <i/>
            <sz val="9"/>
            <color indexed="81"/>
            <rFont val="Tahoma"/>
            <family val="2"/>
          </rPr>
          <t xml:space="preserve">et al., </t>
        </r>
        <r>
          <rPr>
            <b/>
            <sz val="9"/>
            <color indexed="81"/>
            <rFont val="Tahoma"/>
            <family val="2"/>
          </rPr>
          <t>2005):</t>
        </r>
        <r>
          <rPr>
            <sz val="9"/>
            <color indexed="81"/>
            <rFont val="Tahoma"/>
            <family val="2"/>
          </rPr>
          <t xml:space="preserve">
use GIS to establish relationships between mass movements and a range of parameters (</t>
        </r>
        <r>
          <rPr>
            <i/>
            <sz val="9"/>
            <color indexed="81"/>
            <rFont val="Tahoma"/>
            <family val="2"/>
          </rPr>
          <t>lithology, proximity to fault zone, soil type, land cover/use, distance to drain line, rainfall quantity, slope gradient, and slope aspect</t>
        </r>
        <r>
          <rPr>
            <sz val="9"/>
            <color indexed="81"/>
            <rFont val="Tahoma"/>
            <family val="2"/>
          </rPr>
          <t xml:space="preserve">) over a representative region of Lebanon. 
Rely on "bivariate Remote Sensing and GIS statisitcal correlations (Kendall Tau-b correlation)". 
They found the statistical correlations to mass movements that were significant at the 
</t>
        </r>
        <r>
          <rPr>
            <sz val="8.1"/>
            <color indexed="81"/>
            <rFont val="Tahoma"/>
            <family val="2"/>
          </rPr>
          <t xml:space="preserve"> ● </t>
        </r>
        <r>
          <rPr>
            <u/>
            <sz val="9"/>
            <color indexed="81"/>
            <rFont val="Tahoma"/>
            <family val="2"/>
          </rPr>
          <t>1% level of significance were:</t>
        </r>
        <r>
          <rPr>
            <sz val="9"/>
            <color indexed="81"/>
            <rFont val="Tahoma"/>
            <family val="2"/>
          </rPr>
          <t xml:space="preserve">
        </t>
        </r>
        <r>
          <rPr>
            <sz val="9"/>
            <color indexed="81"/>
            <rFont val="Arial"/>
            <family val="2"/>
          </rPr>
          <t>●</t>
        </r>
        <r>
          <rPr>
            <sz val="9"/>
            <color indexed="81"/>
            <rFont val="Tahoma"/>
            <family val="2"/>
          </rPr>
          <t xml:space="preserve"> lithology - proximity to fault line
        ● lithology - soil type
        ● lithology - distance to drainage
● </t>
        </r>
        <r>
          <rPr>
            <u/>
            <sz val="9"/>
            <color indexed="81"/>
            <rFont val="Tahoma"/>
            <family val="2"/>
          </rPr>
          <t>5% level of significance were:</t>
        </r>
        <r>
          <rPr>
            <sz val="9"/>
            <color indexed="81"/>
            <rFont val="Tahoma"/>
            <family val="2"/>
          </rPr>
          <t xml:space="preserve">
        ● soil - land cover/use
        ● slope aspect - land cover/use
        ● soil - slope gradient</t>
        </r>
      </text>
    </comment>
    <comment ref="G26" authorId="0">
      <text>
        <r>
          <rPr>
            <b/>
            <sz val="9"/>
            <color indexed="81"/>
            <rFont val="Tahoma"/>
            <family val="2"/>
          </rPr>
          <t xml:space="preserve">Kanungo, D. P., Arora, M. K., Sarkar, S., &amp; Gupta, R. P. </t>
        </r>
        <r>
          <rPr>
            <sz val="9"/>
            <color indexed="81"/>
            <rFont val="Tahoma"/>
            <family val="2"/>
          </rPr>
          <t xml:space="preserve">(2006). A comparative study of conventional, ANN black box, fuzzy and combined neural and fuzzy weighting proedures for landslide susceptibility zonation in Darjeeling Himalayas. </t>
        </r>
        <r>
          <rPr>
            <i/>
            <sz val="9"/>
            <color indexed="81"/>
            <rFont val="Tahoma"/>
            <family val="2"/>
          </rPr>
          <t>Engineering Geology, 85</t>
        </r>
        <r>
          <rPr>
            <sz val="9"/>
            <color indexed="81"/>
            <rFont val="Tahoma"/>
            <family val="2"/>
          </rPr>
          <t>(3-4), 347-366.</t>
        </r>
      </text>
    </comment>
    <comment ref="I26" authorId="0">
      <text>
        <r>
          <rPr>
            <b/>
            <sz val="9"/>
            <color indexed="81"/>
            <rFont val="Tahoma"/>
            <family val="2"/>
          </rPr>
          <t xml:space="preserve">Renee (regarding Kanungo </t>
        </r>
        <r>
          <rPr>
            <b/>
            <i/>
            <sz val="9"/>
            <color indexed="81"/>
            <rFont val="Tahoma"/>
            <family val="2"/>
          </rPr>
          <t xml:space="preserve">et al., </t>
        </r>
        <r>
          <rPr>
            <b/>
            <sz val="9"/>
            <color indexed="81"/>
            <rFont val="Tahoma"/>
            <family val="2"/>
          </rPr>
          <t>2006):</t>
        </r>
        <r>
          <rPr>
            <sz val="9"/>
            <color indexed="81"/>
            <rFont val="Tahoma"/>
            <family val="2"/>
          </rPr>
          <t xml:space="preserve">
Compare conventional (exepert opinion) and objective weighting systems (ANN, fuzzy set theory, and combination of the two) in LSZ mapping. Create and compare four maps and determine which is better.</t>
        </r>
      </text>
    </comment>
    <comment ref="M26" authorId="0">
      <text>
        <r>
          <rPr>
            <b/>
            <sz val="9"/>
            <color indexed="81"/>
            <rFont val="Tahoma"/>
            <family val="2"/>
          </rPr>
          <t xml:space="preserve">Refice, A., &amp; Capolongo, D. </t>
        </r>
        <r>
          <rPr>
            <sz val="9"/>
            <color indexed="81"/>
            <rFont val="Tahoma"/>
            <family val="2"/>
          </rPr>
          <t xml:space="preserve">(2002). Probablistic modeling of uncertainties in earthquake- induced landslide hazard assessment. </t>
        </r>
        <r>
          <rPr>
            <i/>
            <sz val="9"/>
            <color indexed="81"/>
            <rFont val="Tahoma"/>
            <family val="2"/>
          </rPr>
          <t>Computers &amp; Geosciences, 28</t>
        </r>
        <r>
          <rPr>
            <sz val="9"/>
            <color indexed="81"/>
            <rFont val="Tahoma"/>
            <family val="2"/>
          </rPr>
          <t>(6), 735-749.</t>
        </r>
      </text>
    </comment>
    <comment ref="O26" authorId="0">
      <text>
        <r>
          <rPr>
            <b/>
            <sz val="9"/>
            <color indexed="81"/>
            <rFont val="Tahoma"/>
            <family val="2"/>
          </rPr>
          <t>Renee (regarding Refice &amp; Capolongo, 2002):</t>
        </r>
        <r>
          <rPr>
            <sz val="9"/>
            <color indexed="81"/>
            <rFont val="Tahoma"/>
            <family val="2"/>
          </rPr>
          <t xml:space="preserve">
derive probablistic earthquake triggered landslide hazard maps through the application of a simplified Newark slope stability model on a pixel-by-pixel basis (fully integrated into GIS) using geological, geotechnical, geomorphological, and seismological parameters.
Monte Carlo techniques used to simulate probability density functions (also on a pixel-by-pixel basis).</t>
        </r>
      </text>
    </comment>
    <comment ref="S26" authorId="0">
      <text>
        <r>
          <rPr>
            <b/>
            <sz val="9"/>
            <color indexed="81"/>
            <rFont val="Tahoma"/>
            <family val="2"/>
          </rPr>
          <t xml:space="preserve">Terlien, M. T. J., Van Western, C. J., &amp; Vanasch, T. W. J. </t>
        </r>
        <r>
          <rPr>
            <sz val="9"/>
            <color indexed="81"/>
            <rFont val="Tahoma"/>
            <family val="2"/>
          </rPr>
          <t xml:space="preserve">(1995). </t>
        </r>
        <r>
          <rPr>
            <i/>
            <sz val="9"/>
            <color indexed="81"/>
            <rFont val="Tahoma"/>
            <family val="2"/>
          </rPr>
          <t xml:space="preserve">Deterministic modelling in GIS-based landslide hazard assessment. </t>
        </r>
        <r>
          <rPr>
            <sz val="9"/>
            <color indexed="81"/>
            <rFont val="Tahoma"/>
            <family val="2"/>
          </rPr>
          <t>Geographical Information Systems in assessing natural hazards</t>
        </r>
        <r>
          <rPr>
            <i/>
            <sz val="9"/>
            <color indexed="81"/>
            <rFont val="Tahoma"/>
            <family val="2"/>
          </rPr>
          <t xml:space="preserve">, Advances in Natural and technological hazards research, 5, </t>
        </r>
        <r>
          <rPr>
            <sz val="9"/>
            <color indexed="81"/>
            <rFont val="Tahoma"/>
            <family val="2"/>
          </rPr>
          <t>57-77.</t>
        </r>
      </text>
    </comment>
    <comment ref="U26" authorId="0">
      <text>
        <r>
          <rPr>
            <b/>
            <sz val="9"/>
            <color indexed="81"/>
            <rFont val="Tahoma"/>
            <family val="2"/>
          </rPr>
          <t xml:space="preserve">Renee (regarding Terlien </t>
        </r>
        <r>
          <rPr>
            <b/>
            <i/>
            <sz val="9"/>
            <color indexed="81"/>
            <rFont val="Tahoma"/>
            <family val="2"/>
          </rPr>
          <t xml:space="preserve">et al., </t>
        </r>
        <r>
          <rPr>
            <b/>
            <sz val="9"/>
            <color indexed="81"/>
            <rFont val="Tahoma"/>
            <family val="2"/>
          </rPr>
          <t>1995):</t>
        </r>
        <r>
          <rPr>
            <sz val="9"/>
            <color indexed="81"/>
            <rFont val="Tahoma"/>
            <family val="2"/>
          </rPr>
          <t xml:space="preserve">
No abstract available to browse through, also would have to find@Waikato/ interloan possibly.</t>
        </r>
      </text>
    </comment>
    <comment ref="A27" authorId="0">
      <text>
        <r>
          <rPr>
            <b/>
            <sz val="9"/>
            <color indexed="81"/>
            <rFont val="Tahoma"/>
            <family val="2"/>
          </rPr>
          <t xml:space="preserve">Lee, S. &amp; Dan, N. T. </t>
        </r>
        <r>
          <rPr>
            <sz val="9"/>
            <color indexed="81"/>
            <rFont val="Tahoma"/>
            <family val="2"/>
          </rPr>
          <t xml:space="preserve">(2005). Probablistic landslide susceptibility mapping on the Lai Chau province of Vietnam: focus on the relationship between tectonic fractures and landslides. </t>
        </r>
        <r>
          <rPr>
            <i/>
            <sz val="9"/>
            <color indexed="81"/>
            <rFont val="Tahoma"/>
            <family val="2"/>
          </rPr>
          <t>Environmental Geology, 48</t>
        </r>
        <r>
          <rPr>
            <sz val="9"/>
            <color indexed="81"/>
            <rFont val="Tahoma"/>
            <family val="2"/>
          </rPr>
          <t>(6), 778-787.</t>
        </r>
      </text>
    </comment>
    <comment ref="C27" authorId="0">
      <text>
        <r>
          <rPr>
            <b/>
            <sz val="9"/>
            <color indexed="81"/>
            <rFont val="Tahoma"/>
            <family val="2"/>
          </rPr>
          <t>Renee (regarding Lee &amp; Dan, 2005):</t>
        </r>
        <r>
          <rPr>
            <sz val="9"/>
            <color indexed="81"/>
            <rFont val="Tahoma"/>
            <family val="2"/>
          </rPr>
          <t xml:space="preserve">
They "focus on the relationship between tectonic fractures and landslides."  A probability frequency ratio model was used in landslide susceptibility mapping of Lai Chau (Vietnam), an area where "the grade of tectonic fracture is closely related to landslide occurrence."</t>
        </r>
      </text>
    </comment>
    <comment ref="G27" authorId="0">
      <text>
        <r>
          <rPr>
            <b/>
            <sz val="9"/>
            <color indexed="81"/>
            <rFont val="Tahoma"/>
            <family val="2"/>
          </rPr>
          <t xml:space="preserve">Lee, S. </t>
        </r>
        <r>
          <rPr>
            <sz val="9"/>
            <color indexed="81"/>
            <rFont val="Tahoma"/>
            <family val="2"/>
          </rPr>
          <t xml:space="preserve">(2005). Application of logistic regression model and its validation for landslide susceptibility mapping using GIS and remote sensing data journals. </t>
        </r>
        <r>
          <rPr>
            <i/>
            <sz val="9"/>
            <color indexed="81"/>
            <rFont val="Tahoma"/>
            <family val="2"/>
          </rPr>
          <t>International Journal of Remote Sensing, 26</t>
        </r>
        <r>
          <rPr>
            <sz val="9"/>
            <color indexed="81"/>
            <rFont val="Tahoma"/>
            <family val="2"/>
          </rPr>
          <t>(7), 1477-1491.</t>
        </r>
      </text>
    </comment>
    <comment ref="H27" authorId="0">
      <text>
        <r>
          <rPr>
            <b/>
            <sz val="9"/>
            <color indexed="81"/>
            <rFont val="Tahoma"/>
            <family val="2"/>
          </rPr>
          <t xml:space="preserve">Renee: 
</t>
        </r>
        <r>
          <rPr>
            <sz val="9"/>
            <color indexed="81"/>
            <rFont val="Tahoma"/>
            <family val="2"/>
          </rPr>
          <t>Apr. 2005</t>
        </r>
        <r>
          <rPr>
            <sz val="9"/>
            <color indexed="81"/>
            <rFont val="Tahoma"/>
            <family val="2"/>
          </rPr>
          <t xml:space="preserve">
</t>
        </r>
      </text>
    </comment>
    <comment ref="I27" authorId="0">
      <text>
        <r>
          <rPr>
            <b/>
            <sz val="9"/>
            <color indexed="81"/>
            <rFont val="Tahoma"/>
            <family val="2"/>
          </rPr>
          <t>Renee (regarding Lee, 2005):</t>
        </r>
        <r>
          <rPr>
            <sz val="9"/>
            <color indexed="81"/>
            <rFont val="Tahoma"/>
            <family val="2"/>
          </rPr>
          <t xml:space="preserve">
Evaluate landslide hazards at Penang, Malaysia using GIS (and remote sensing) to analyse and map landslide occurrence factors (topographic slope, aspect and curvature; distance from drainage, lithology, distance from lineament, and land use) by logistic regression model (LRM). validate - LRM better than probablistic model.</t>
        </r>
      </text>
    </comment>
    <comment ref="M27" authorId="0">
      <text>
        <r>
          <rPr>
            <u/>
            <sz val="9"/>
            <color indexed="81"/>
            <rFont val="Tahoma"/>
            <family val="2"/>
          </rPr>
          <t xml:space="preserve">EndNote Style (APA 5th (uow)):
</t>
        </r>
        <r>
          <rPr>
            <sz val="9"/>
            <color indexed="81"/>
            <rFont val="Tahoma"/>
            <family val="2"/>
          </rPr>
          <t xml:space="preserve">
</t>
        </r>
        <r>
          <rPr>
            <b/>
            <sz val="9"/>
            <color indexed="81"/>
            <rFont val="Tahoma"/>
            <family val="2"/>
          </rPr>
          <t>Temesgen, B., Mohammed, M. U., &amp; Korme, T.</t>
        </r>
        <r>
          <rPr>
            <sz val="9"/>
            <color indexed="81"/>
            <rFont val="Tahoma"/>
            <family val="2"/>
          </rPr>
          <t xml:space="preserve"> (2000, Apr 25-29). </t>
        </r>
        <r>
          <rPr>
            <i/>
            <sz val="9"/>
            <color indexed="81"/>
            <rFont val="Tahoma"/>
            <family val="2"/>
          </rPr>
          <t>Natural hazard assessment using GIS and remote sensing methods, with particular reference to the landslides in the Wondogenet area, Ethiopia.</t>
        </r>
        <r>
          <rPr>
            <sz val="9"/>
            <color indexed="81"/>
            <rFont val="Tahoma"/>
            <family val="2"/>
          </rPr>
          <t xml:space="preserve">Paper presented at the 25th General Assembly of the European-Geophysical-Society, Nice, France.
</t>
        </r>
        <r>
          <rPr>
            <u/>
            <sz val="9"/>
            <color indexed="81"/>
            <rFont val="Tahoma"/>
            <family val="2"/>
          </rPr>
          <t xml:space="preserve">
My assumption:</t>
        </r>
        <r>
          <rPr>
            <b/>
            <sz val="9"/>
            <color indexed="81"/>
            <rFont val="Tahoma"/>
            <family val="2"/>
          </rPr>
          <t xml:space="preserve">
Temesgen, B., Mohammed, M. U., &amp; Korme, T. </t>
        </r>
        <r>
          <rPr>
            <sz val="9"/>
            <color indexed="81"/>
            <rFont val="Tahoma"/>
            <family val="2"/>
          </rPr>
          <t xml:space="preserve">(2001). Natural hazard assessment using GIS and remote sensing methods, with particular reference to the landslides in the Wondogenet area, Ethiopia. </t>
        </r>
        <r>
          <rPr>
            <i/>
            <sz val="9"/>
            <color indexed="81"/>
            <rFont val="Tahoma"/>
            <family val="2"/>
          </rPr>
          <t>Physics and Chemistry of the Earth Part C-Solar-Terrestrial and Planetary Science, 26</t>
        </r>
        <r>
          <rPr>
            <sz val="9"/>
            <color indexed="81"/>
            <rFont val="Tahoma"/>
            <family val="2"/>
          </rPr>
          <t xml:space="preserve">(9), 665-675.
</t>
        </r>
      </text>
    </comment>
    <comment ref="O27" authorId="0">
      <text>
        <r>
          <rPr>
            <b/>
            <sz val="9"/>
            <color indexed="81"/>
            <rFont val="Tahoma"/>
            <family val="2"/>
          </rPr>
          <t xml:space="preserve">Renee (regarding Temesgen </t>
        </r>
        <r>
          <rPr>
            <b/>
            <i/>
            <sz val="9"/>
            <color indexed="81"/>
            <rFont val="Tahoma"/>
            <family val="2"/>
          </rPr>
          <t>et al.,</t>
        </r>
        <r>
          <rPr>
            <b/>
            <sz val="9"/>
            <color indexed="81"/>
            <rFont val="Tahoma"/>
            <family val="2"/>
          </rPr>
          <t xml:space="preserve"> 2000):</t>
        </r>
        <r>
          <rPr>
            <sz val="9"/>
            <color indexed="81"/>
            <rFont val="Tahoma"/>
            <family val="2"/>
          </rPr>
          <t xml:space="preserve">
Deals with volcanic rocks "ignimbrites, basalts, tephra"  (uses GIS to study landslide occurrences &amp; hazard zoning).
landslide hazard zonation (using GIS and remote sensing) for Wondogenet (Ethiopia) based on cumulative risk (statistical relationships) of event controlling parameters (geology- ignimbrites, basalts, tephras and volcano-lacustine sediments of Plio-Pleistocene age; and morphodynamic activities). Landslides are frequently a problem when the parameters are coupled with "frequent heavy precipitation and accelerating human impact" 
</t>
        </r>
      </text>
    </comment>
    <comment ref="S27" authorId="0">
      <text>
        <r>
          <rPr>
            <b/>
            <sz val="9"/>
            <color indexed="81"/>
            <rFont val="Tahoma"/>
            <family val="2"/>
          </rPr>
          <t xml:space="preserve">Wetzel, H. U., Roessner, S., &amp; Sarnagoev, A.  </t>
        </r>
        <r>
          <rPr>
            <sz val="9"/>
            <color indexed="81"/>
            <rFont val="Tahoma"/>
            <family val="2"/>
          </rPr>
          <t xml:space="preserve">(2000, Jun 14-16). </t>
        </r>
        <r>
          <rPr>
            <i/>
            <sz val="9"/>
            <color indexed="81"/>
            <rFont val="Tahoma"/>
            <family val="2"/>
          </rPr>
          <t xml:space="preserve">Remote sensing and GIS based geological mapping for assessment of landslide hazard in Southern Kyrgyzstan (Central Asia). </t>
        </r>
        <r>
          <rPr>
            <sz val="9"/>
            <color indexed="81"/>
            <rFont val="Tahoma"/>
            <family val="2"/>
          </rPr>
          <t xml:space="preserve">Paper presented a the 2nd International Conference on Management Information Systems Incorporating GIS and Remote Sensing (MIS 2000), Lisbon, Portugal.
</t>
        </r>
      </text>
    </comment>
    <comment ref="A28" authorId="0">
      <text>
        <r>
          <rPr>
            <b/>
            <sz val="9"/>
            <color indexed="81"/>
            <rFont val="Tahoma"/>
            <family val="2"/>
          </rPr>
          <t xml:space="preserve">Lee, S., Ryu, J. H., Won, J. S., &amp; Park, H. J. </t>
        </r>
        <r>
          <rPr>
            <sz val="9"/>
            <color indexed="81"/>
            <rFont val="Tahoma"/>
            <family val="2"/>
          </rPr>
          <t xml:space="preserve">(2004). Determination and application of the weights for landslide susceptibility mapping using an artificial neural network. </t>
        </r>
        <r>
          <rPr>
            <i/>
            <sz val="9"/>
            <color indexed="81"/>
            <rFont val="Tahoma"/>
            <family val="2"/>
          </rPr>
          <t>Engineering Geology, 71</t>
        </r>
        <r>
          <rPr>
            <sz val="9"/>
            <color indexed="81"/>
            <rFont val="Tahoma"/>
            <family val="2"/>
          </rPr>
          <t>(3-4), 289-302.</t>
        </r>
      </text>
    </comment>
    <comment ref="B28" authorId="0">
      <text>
        <r>
          <rPr>
            <b/>
            <sz val="9"/>
            <color indexed="81"/>
            <rFont val="Tahoma"/>
            <family val="2"/>
          </rPr>
          <t>Renee:</t>
        </r>
        <r>
          <rPr>
            <sz val="9"/>
            <color indexed="81"/>
            <rFont val="Tahoma"/>
            <family val="2"/>
          </rPr>
          <t xml:space="preserve">
February 2004</t>
        </r>
      </text>
    </comment>
    <comment ref="C28"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 xml:space="preserve">2004 a): </t>
        </r>
        <r>
          <rPr>
            <sz val="9"/>
            <color indexed="81"/>
            <rFont val="Tahoma"/>
            <family val="2"/>
          </rPr>
          <t>The english gets a bit confusing, e.g. spelling mistakes "determinated" and some poorly/confusingly constructed sentences.</t>
        </r>
        <r>
          <rPr>
            <b/>
            <sz val="9"/>
            <color indexed="81"/>
            <rFont val="Tahoma"/>
            <family val="2"/>
          </rPr>
          <t xml:space="preserve">
</t>
        </r>
        <r>
          <rPr>
            <sz val="9"/>
            <color indexed="81"/>
            <rFont val="Tahoma"/>
            <family val="2"/>
          </rPr>
          <t>Develop, apply, and assess probability and ANN methods for LS in a chosen study area using GIS. Probability method used for calculating and rating of the relative importance of each factor (slope, curvature, soil texture, soil drainage, effective thickness, wood type, wood diameter) class to landslide occurrence, the relative importance of each class was determined by the developed ANN method which would then calculate the weights for each factor. 
Landslide susceptibility index (LSI) calculated using the rating and weight, from which can produce a LSM. ...  results with weighting was better than no weighting.</t>
        </r>
      </text>
    </comment>
    <comment ref="G28" authorId="0">
      <text>
        <r>
          <rPr>
            <b/>
            <sz val="9"/>
            <color indexed="81"/>
            <rFont val="Tahoma"/>
            <family val="2"/>
          </rPr>
          <t xml:space="preserve">Lee, S., &amp; Evangelista, D. G. </t>
        </r>
        <r>
          <rPr>
            <sz val="9"/>
            <color indexed="81"/>
            <rFont val="Tahoma"/>
            <family val="2"/>
          </rPr>
          <t xml:space="preserve">(2006). Earthquake-induced landslide susceptibility mapping using an artificial neural network. </t>
        </r>
        <r>
          <rPr>
            <i/>
            <sz val="9"/>
            <color indexed="81"/>
            <rFont val="Tahoma"/>
            <family val="2"/>
          </rPr>
          <t>Natural Hazards and Earth System  Sciences, 6</t>
        </r>
        <r>
          <rPr>
            <sz val="9"/>
            <color indexed="81"/>
            <rFont val="Tahoma"/>
            <family val="2"/>
          </rPr>
          <t xml:space="preserve">(5), 687-695
</t>
        </r>
      </text>
    </comment>
    <comment ref="I28" authorId="0">
      <text>
        <r>
          <rPr>
            <b/>
            <sz val="9"/>
            <color indexed="81"/>
            <rFont val="Tahoma"/>
            <family val="2"/>
          </rPr>
          <t>Renee (regarding Lee &amp; Evangelista, 2006):</t>
        </r>
        <r>
          <rPr>
            <sz val="9"/>
            <color indexed="81"/>
            <rFont val="Tahoma"/>
            <family val="2"/>
          </rPr>
          <t xml:space="preserve">
use GIS and an ANN with weights determied by back propagation in a LSA for Baguio City (Philippines) in relation to July 16 1990 earthquake-induced landslides. LSM compared with known landslide locations,  verified - prediction accuracy of 93.20%
Variables included geology, land cover, terrainm slope, aspect, curvature, and distance from drainage.</t>
        </r>
      </text>
    </comment>
    <comment ref="K28" authorId="0">
      <text>
        <r>
          <rPr>
            <b/>
            <sz val="9"/>
            <color indexed="81"/>
            <rFont val="Tahoma"/>
            <family val="2"/>
          </rPr>
          <t>Renee:</t>
        </r>
        <r>
          <rPr>
            <sz val="9"/>
            <color indexed="81"/>
            <rFont val="Tahoma"/>
            <family val="2"/>
          </rPr>
          <t xml:space="preserve">
Somehow found on google scholar</t>
        </r>
      </text>
    </comment>
    <comment ref="M28" authorId="0">
      <text>
        <r>
          <rPr>
            <b/>
            <sz val="9"/>
            <color indexed="81"/>
            <rFont val="Tahoma"/>
            <family val="2"/>
          </rPr>
          <t xml:space="preserve">Van Westen, C. J. </t>
        </r>
        <r>
          <rPr>
            <sz val="9"/>
            <color indexed="81"/>
            <rFont val="Tahoma"/>
            <family val="2"/>
          </rPr>
          <t xml:space="preserve">(1998, Jun 29-Jul 10). </t>
        </r>
        <r>
          <rPr>
            <i/>
            <sz val="9"/>
            <color indexed="81"/>
            <rFont val="Tahoma"/>
            <family val="2"/>
          </rPr>
          <t>The modelling of landslide hazards using GIS.</t>
        </r>
        <r>
          <rPr>
            <sz val="9"/>
            <color indexed="81"/>
            <rFont val="Tahoma"/>
            <family val="2"/>
          </rPr>
          <t xml:space="preserve"> Paper presented t the European Commission Advanced Study Course on Space Techniques for Environmental Risks, Strabourg, France.</t>
        </r>
      </text>
    </comment>
    <comment ref="O28" authorId="0">
      <text>
        <r>
          <rPr>
            <b/>
            <sz val="9"/>
            <color indexed="81"/>
            <rFont val="Tahoma"/>
            <family val="2"/>
          </rPr>
          <t>Renee (regarding Van Western, 1998):</t>
        </r>
        <r>
          <rPr>
            <sz val="9"/>
            <color indexed="81"/>
            <rFont val="Tahoma"/>
            <family val="2"/>
          </rPr>
          <t xml:space="preserve">
Only 3 sentences in abstract - doesn't give much info, may need to read further to be certain.
Uses GIS for hslope instability assessment based on causative factors through 3 scale levels - "direct experience driven mapping at reconnaissance level, a statistical approach to determine the causative factors in a quantitative susceptibility mapping, and a methodology at large scale making use of deterministic models."</t>
        </r>
      </text>
    </comment>
    <comment ref="S28" authorId="0">
      <text>
        <r>
          <rPr>
            <b/>
            <sz val="9"/>
            <color indexed="81"/>
            <rFont val="Tahoma"/>
            <family val="2"/>
          </rPr>
          <t xml:space="preserve">Xie, M. W., Esaki, T., Zhou, G. Y., &amp; Mitani, Y. </t>
        </r>
        <r>
          <rPr>
            <sz val="9"/>
            <color indexed="81"/>
            <rFont val="Tahoma"/>
            <family val="2"/>
          </rPr>
          <t xml:space="preserve">(2003). Geographic information systems-based three-dimensional critical slope stability analysis and landslide hazard assessment. </t>
        </r>
        <r>
          <rPr>
            <i/>
            <sz val="9"/>
            <color indexed="81"/>
            <rFont val="Tahoma"/>
            <family val="2"/>
          </rPr>
          <t>Journal of Geotechnical and Geoenvironmental Engineering, 129</t>
        </r>
        <r>
          <rPr>
            <sz val="9"/>
            <color indexed="81"/>
            <rFont val="Tahoma"/>
            <family val="2"/>
          </rPr>
          <t>(12), 1109-1118.</t>
        </r>
      </text>
    </comment>
    <comment ref="G29" authorId="0">
      <text>
        <r>
          <rPr>
            <b/>
            <sz val="9"/>
            <color indexed="81"/>
            <rFont val="Tahoma"/>
            <family val="2"/>
          </rPr>
          <t xml:space="preserve">Lee, S., &amp; Min, K. </t>
        </r>
        <r>
          <rPr>
            <sz val="9"/>
            <color indexed="81"/>
            <rFont val="Tahoma"/>
            <family val="2"/>
          </rPr>
          <t xml:space="preserve">(2001). Statistical analysis of landslide susceptibility at Yongin, Korea. </t>
        </r>
        <r>
          <rPr>
            <i/>
            <sz val="9"/>
            <color indexed="81"/>
            <rFont val="Tahoma"/>
            <family val="2"/>
          </rPr>
          <t>Environmental Geology, 40</t>
        </r>
        <r>
          <rPr>
            <sz val="9"/>
            <color indexed="81"/>
            <rFont val="Tahoma"/>
            <family val="2"/>
          </rPr>
          <t>(9), 1095-1113.</t>
        </r>
      </text>
    </comment>
    <comment ref="I29" authorId="0">
      <text>
        <r>
          <rPr>
            <b/>
            <sz val="9"/>
            <color indexed="81"/>
            <rFont val="Tahoma"/>
            <family val="2"/>
          </rPr>
          <t>Renee (regarding Lee &amp; Min, 2001):</t>
        </r>
        <r>
          <rPr>
            <sz val="9"/>
            <color indexed="81"/>
            <rFont val="Tahoma"/>
            <family val="2"/>
          </rPr>
          <t xml:space="preserve">
Using GIS, evaluate landslide susceptibility [at Yongin, Korea] through "probability and logistic regression methods"  Using factors (Topographic slope, aspect and curvature; Soil texture, material, drainage and effective thickness; Timber type, age, diameter and density; lithology, and landuse) from a range of data sources (aerial photos, satellite images, databases, field surveys)</t>
        </r>
      </text>
    </comment>
    <comment ref="M29" authorId="0">
      <text>
        <r>
          <rPr>
            <b/>
            <sz val="9"/>
            <color indexed="81"/>
            <rFont val="Tahoma"/>
            <family val="2"/>
          </rPr>
          <t xml:space="preserve">Van Westen, C. J., &amp; Terlien, M. T. J. </t>
        </r>
        <r>
          <rPr>
            <sz val="9"/>
            <color indexed="81"/>
            <rFont val="Tahoma"/>
            <family val="2"/>
          </rPr>
          <t xml:space="preserve">(1996). An approach towards deterministic landslide hazard analysis in GIS. A case study from Manizales (Colombia). </t>
        </r>
        <r>
          <rPr>
            <i/>
            <sz val="9"/>
            <color indexed="81"/>
            <rFont val="Tahoma"/>
            <family val="2"/>
          </rPr>
          <t>Earth Surface Processes and Landforms, 21</t>
        </r>
        <r>
          <rPr>
            <sz val="9"/>
            <color indexed="81"/>
            <rFont val="Tahoma"/>
            <family val="2"/>
          </rPr>
          <t>(9), 853-868.</t>
        </r>
      </text>
    </comment>
    <comment ref="N29" authorId="0">
      <text>
        <r>
          <rPr>
            <b/>
            <sz val="9"/>
            <color indexed="81"/>
            <rFont val="Tahoma"/>
            <family val="2"/>
          </rPr>
          <t>Renee:</t>
        </r>
        <r>
          <rPr>
            <sz val="9"/>
            <color indexed="81"/>
            <rFont val="Tahoma"/>
            <family val="2"/>
          </rPr>
          <t xml:space="preserve">
referred to in Weirich &amp; Blesius, 2007.</t>
        </r>
      </text>
    </comment>
    <comment ref="O29" authorId="0">
      <text>
        <r>
          <rPr>
            <b/>
            <sz val="9"/>
            <color indexed="81"/>
            <rFont val="Tahoma"/>
            <family val="2"/>
          </rPr>
          <t>Renee (regarding Van Western &amp; Terlien, 1996):</t>
        </r>
        <r>
          <rPr>
            <sz val="9"/>
            <color indexed="81"/>
            <rFont val="Tahoma"/>
            <family val="2"/>
          </rPr>
          <t xml:space="preserve">
Use an infinite slope model (1D deterministic slope stability model)  to calc. av.safety factors and failure probabilities for Manizales (city in central Colombia) using logic reasoning in GIS of parameter maps of "geology, geomorphology, digital terrain models and slope classes". The results from a 2D hydro. model (used "to estimate groundwater levels in relation to rainfall events") and "a simple method for the calculation of horizontal seismic acceleration... used for different earthquake events" were combined with different return periods.</t>
        </r>
      </text>
    </comment>
    <comment ref="S29" authorId="0">
      <text>
        <r>
          <rPr>
            <b/>
            <sz val="9"/>
            <color indexed="81"/>
            <rFont val="Tahoma"/>
            <family val="2"/>
          </rPr>
          <t xml:space="preserve">Xie, M. W., Esaki, T., &amp; Cai, M. F. </t>
        </r>
        <r>
          <rPr>
            <sz val="9"/>
            <color indexed="81"/>
            <rFont val="Tahoma"/>
            <family val="2"/>
          </rPr>
          <t xml:space="preserve">(2004). A time-space approach for mapping rainfall induced shallow landslide hazard. </t>
        </r>
        <r>
          <rPr>
            <i/>
            <sz val="9"/>
            <color indexed="81"/>
            <rFont val="Tahoma"/>
            <family val="2"/>
          </rPr>
          <t>Environmental Geology, 46</t>
        </r>
        <r>
          <rPr>
            <sz val="9"/>
            <color indexed="81"/>
            <rFont val="Tahoma"/>
            <family val="2"/>
          </rPr>
          <t>(6-7), 840-850.</t>
        </r>
      </text>
    </comment>
    <comment ref="A30" authorId="0">
      <text>
        <r>
          <rPr>
            <b/>
            <sz val="9"/>
            <color indexed="81"/>
            <rFont val="Tahoma"/>
            <family val="2"/>
          </rPr>
          <t xml:space="preserve">Cevik, E., &amp; Topal, T. </t>
        </r>
        <r>
          <rPr>
            <sz val="9"/>
            <color indexed="81"/>
            <rFont val="Tahoma"/>
            <family val="2"/>
          </rPr>
          <t xml:space="preserve">(2003). GIS-based landslide susceptibility mapping for a problematic segment of the natural gas pipeline, Hendek (Turkey). </t>
        </r>
        <r>
          <rPr>
            <i/>
            <sz val="9"/>
            <color indexed="81"/>
            <rFont val="Tahoma"/>
            <family val="2"/>
          </rPr>
          <t>Environmental Geology, 44</t>
        </r>
        <r>
          <rPr>
            <sz val="9"/>
            <color indexed="81"/>
            <rFont val="Tahoma"/>
            <family val="2"/>
          </rPr>
          <t xml:space="preserve">(8), 949-962.
</t>
        </r>
      </text>
    </comment>
    <comment ref="C30" authorId="0">
      <text>
        <r>
          <rPr>
            <b/>
            <sz val="9"/>
            <color indexed="81"/>
            <rFont val="Tahoma"/>
            <family val="2"/>
          </rPr>
          <t>Renee (regarding Cevik &amp; Topal, 2003):</t>
        </r>
        <r>
          <rPr>
            <sz val="9"/>
            <color indexed="81"/>
            <rFont val="Tahoma"/>
            <family val="2"/>
          </rPr>
          <t xml:space="preserve">
for purpose of re-routing a gas pipeline, a LSM was required. They use statistical index (Wi) and weighting factor (Wf) methods with GIS to produce an LSM, and found the Wf method gave better results than the Wi method.</t>
        </r>
      </text>
    </comment>
    <comment ref="G30" authorId="0">
      <text>
        <r>
          <rPr>
            <b/>
            <sz val="9"/>
            <color indexed="81"/>
            <rFont val="Tahoma"/>
            <family val="2"/>
          </rPr>
          <t xml:space="preserve">Lee, S., Ryu, J. H., Min, K. D., &amp; Won, J. S. </t>
        </r>
        <r>
          <rPr>
            <sz val="9"/>
            <color indexed="81"/>
            <rFont val="Tahoma"/>
            <family val="2"/>
          </rPr>
          <t xml:space="preserve">(2003). Landslide susceptibility analysis using GIS and artificial neural network. </t>
        </r>
        <r>
          <rPr>
            <i/>
            <sz val="9"/>
            <color indexed="81"/>
            <rFont val="Tahoma"/>
            <family val="2"/>
          </rPr>
          <t>Earth Surface Processes and Landforms, 28</t>
        </r>
        <r>
          <rPr>
            <sz val="9"/>
            <color indexed="81"/>
            <rFont val="Tahoma"/>
            <family val="2"/>
          </rPr>
          <t>(12), 1361-1376.</t>
        </r>
      </text>
    </comment>
    <comment ref="H30" authorId="0">
      <text>
        <r>
          <rPr>
            <b/>
            <sz val="9"/>
            <color indexed="81"/>
            <rFont val="Tahoma"/>
            <family val="2"/>
          </rPr>
          <t>Renee:</t>
        </r>
        <r>
          <rPr>
            <sz val="9"/>
            <color indexed="81"/>
            <rFont val="Tahoma"/>
            <family val="2"/>
          </rPr>
          <t xml:space="preserve">
Nov. 2003</t>
        </r>
      </text>
    </comment>
    <comment ref="I30" authorId="0">
      <text>
        <r>
          <rPr>
            <b/>
            <sz val="9"/>
            <color indexed="81"/>
            <rFont val="Tahoma"/>
            <family val="2"/>
          </rPr>
          <t xml:space="preserve">Renee (regarding Lee </t>
        </r>
        <r>
          <rPr>
            <b/>
            <i/>
            <sz val="9"/>
            <color indexed="81"/>
            <rFont val="Tahoma"/>
            <family val="2"/>
          </rPr>
          <t>et al.,</t>
        </r>
        <r>
          <rPr>
            <b/>
            <sz val="9"/>
            <color indexed="81"/>
            <rFont val="Tahoma"/>
            <family val="2"/>
          </rPr>
          <t xml:space="preserve"> 2003 b):</t>
        </r>
        <r>
          <rPr>
            <sz val="9"/>
            <color indexed="81"/>
            <rFont val="Tahoma"/>
            <family val="2"/>
          </rPr>
          <t xml:space="preserve">
use ANN (back-propagation method) to develop LSA and apply to study area (Yongin, Korea). Factors used: "slope, curvature, soil texture, soil drainage, soil effective thickness, timber age, and timber diameter" Verified with landslide location data and found the produced LSM to be satisfactory "artificial neural network... an effective tool to maintain precision and accuracy."</t>
        </r>
      </text>
    </comment>
    <comment ref="M30" authorId="0">
      <text>
        <r>
          <rPr>
            <b/>
            <sz val="9"/>
            <color indexed="81"/>
            <rFont val="Tahoma"/>
            <family val="2"/>
          </rPr>
          <t xml:space="preserve">Wang, H. B., Liu, G. J., Xu, W. Y., &amp; Wang, G. H. </t>
        </r>
        <r>
          <rPr>
            <sz val="9"/>
            <color indexed="81"/>
            <rFont val="Tahoma"/>
            <family val="2"/>
          </rPr>
          <t xml:space="preserve">(2005). GIS-based landslide hazard assessment: an overview. </t>
        </r>
        <r>
          <rPr>
            <i/>
            <sz val="9"/>
            <color indexed="81"/>
            <rFont val="Tahoma"/>
            <family val="2"/>
          </rPr>
          <t>Pogress in Physical Geography, 29</t>
        </r>
        <r>
          <rPr>
            <sz val="9"/>
            <color indexed="81"/>
            <rFont val="Tahoma"/>
            <family val="2"/>
          </rPr>
          <t>(4), 548-567.</t>
        </r>
      </text>
    </comment>
    <comment ref="O30" authorId="0">
      <text>
        <r>
          <rPr>
            <b/>
            <sz val="9"/>
            <color indexed="81"/>
            <rFont val="Tahoma"/>
            <family val="2"/>
          </rPr>
          <t xml:space="preserve">Renee (regarding Wang </t>
        </r>
        <r>
          <rPr>
            <b/>
            <i/>
            <sz val="9"/>
            <color indexed="81"/>
            <rFont val="Tahoma"/>
            <family val="2"/>
          </rPr>
          <t xml:space="preserve">et al., </t>
        </r>
        <r>
          <rPr>
            <b/>
            <sz val="9"/>
            <color indexed="81"/>
            <rFont val="Tahoma"/>
            <family val="2"/>
          </rPr>
          <t>2005):</t>
        </r>
        <r>
          <rPr>
            <sz val="9"/>
            <color indexed="81"/>
            <rFont val="Tahoma"/>
            <family val="2"/>
          </rPr>
          <t xml:space="preserve">
A review of various landslide susceptibility assement approaches with the use of GIS and DEMs for landslide hazard mitigation.
They include a "discription of an integrated system for effective landslide hazard assessment and zonation incoporating artificial intelligence an data mining technology in a GIS-based framework of knowledge discovery"</t>
        </r>
      </text>
    </comment>
    <comment ref="Q30" authorId="0">
      <text>
        <r>
          <rPr>
            <b/>
            <sz val="9"/>
            <color indexed="81"/>
            <rFont val="Tahoma"/>
            <family val="2"/>
          </rPr>
          <t>Renee:</t>
        </r>
        <r>
          <rPr>
            <sz val="9"/>
            <color indexed="81"/>
            <rFont val="Tahoma"/>
            <family val="2"/>
          </rPr>
          <t xml:space="preserve">
Would be good to read further. But will have to hunt it down</t>
        </r>
      </text>
    </comment>
    <comment ref="S30" authorId="0">
      <text>
        <r>
          <rPr>
            <b/>
            <sz val="9"/>
            <color indexed="81"/>
            <rFont val="Tahoma"/>
            <family val="2"/>
          </rPr>
          <t xml:space="preserve">Xie, M. W., Esaki, T., &amp; Zhou, G. Y. </t>
        </r>
        <r>
          <rPr>
            <sz val="9"/>
            <color indexed="81"/>
            <rFont val="Tahoma"/>
            <family val="2"/>
          </rPr>
          <t xml:space="preserve">(2004). GIS-based probablistic mapping of landslide hazard using a three-dimensional deterministic model. </t>
        </r>
        <r>
          <rPr>
            <i/>
            <sz val="9"/>
            <color indexed="81"/>
            <rFont val="Tahoma"/>
            <family val="2"/>
          </rPr>
          <t>Natural Hazards, 33</t>
        </r>
        <r>
          <rPr>
            <sz val="9"/>
            <color indexed="81"/>
            <rFont val="Tahoma"/>
            <family val="2"/>
          </rPr>
          <t xml:space="preserve">(2), 265-282.
</t>
        </r>
      </text>
    </comment>
    <comment ref="T30" authorId="0">
      <text>
        <r>
          <rPr>
            <b/>
            <sz val="9"/>
            <color indexed="81"/>
            <rFont val="Tahoma"/>
            <family val="2"/>
          </rPr>
          <t>Renee:</t>
        </r>
        <r>
          <rPr>
            <sz val="9"/>
            <color indexed="81"/>
            <rFont val="Tahoma"/>
            <family val="2"/>
          </rPr>
          <t xml:space="preserve">
Oct 2004.</t>
        </r>
      </text>
    </comment>
    <comment ref="A31" authorId="0">
      <text>
        <r>
          <rPr>
            <b/>
            <sz val="9"/>
            <color indexed="81"/>
            <rFont val="Tahoma"/>
            <family val="2"/>
          </rPr>
          <t>Dahal, R. K., Hasegawa, S., Nonomura, A., Yamanaka, M., Masuda, T., &amp; Nishino, K.</t>
        </r>
        <r>
          <rPr>
            <sz val="9"/>
            <color indexed="81"/>
            <rFont val="Tahoma"/>
            <family val="2"/>
          </rPr>
          <t xml:space="preserve"> (2008). GIS-based weights-of-evidence modelling of rainfall-induced landslides in small catchments for landslide susceptibility mapping.</t>
        </r>
        <r>
          <rPr>
            <i/>
            <sz val="9"/>
            <color indexed="81"/>
            <rFont val="Tahoma"/>
            <family val="2"/>
          </rPr>
          <t xml:space="preserve"> Environmental Geology, 54</t>
        </r>
        <r>
          <rPr>
            <sz val="9"/>
            <color indexed="81"/>
            <rFont val="Tahoma"/>
            <family val="2"/>
          </rPr>
          <t xml:space="preserve">(2), 311-324.
</t>
        </r>
      </text>
    </comment>
    <comment ref="B31" authorId="0">
      <text>
        <r>
          <rPr>
            <b/>
            <sz val="9"/>
            <color indexed="81"/>
            <rFont val="Tahoma"/>
            <family val="2"/>
          </rPr>
          <t>Renee:</t>
        </r>
        <r>
          <rPr>
            <sz val="9"/>
            <color indexed="81"/>
            <rFont val="Tahoma"/>
            <family val="2"/>
          </rPr>
          <t xml:space="preserve">
2008a</t>
        </r>
      </text>
    </comment>
    <comment ref="C31" authorId="0">
      <text>
        <r>
          <rPr>
            <b/>
            <sz val="9"/>
            <color indexed="81"/>
            <rFont val="Tahoma"/>
            <family val="2"/>
          </rPr>
          <t xml:space="preserve">Renee (regarding Dahal </t>
        </r>
        <r>
          <rPr>
            <b/>
            <i/>
            <sz val="9"/>
            <color indexed="81"/>
            <rFont val="Tahoma"/>
            <family val="2"/>
          </rPr>
          <t>et al.,</t>
        </r>
        <r>
          <rPr>
            <b/>
            <sz val="9"/>
            <color indexed="81"/>
            <rFont val="Tahoma"/>
            <family val="2"/>
          </rPr>
          <t xml:space="preserve"> 2008):</t>
        </r>
        <r>
          <rPr>
            <sz val="9"/>
            <color indexed="81"/>
            <rFont val="Tahoma"/>
            <family val="2"/>
          </rPr>
          <t xml:space="preserve">
Apply a weights-of-evidence (a Bayesian probabilitymodel) statistical approach to the Moriyuki and Monnyu (Japan) catchments (which were struck by typhoon Tokage). While they disregard geology (considered homogenous), they look at slope angle, aspect, relief, flow accumulation, land use, distance to roads, soil depth, and soil type. They validate their findings using success rate curves.
Used as an example in ERTH551 lit review.</t>
        </r>
      </text>
    </comment>
    <comment ref="G31" authorId="0">
      <text>
        <r>
          <rPr>
            <b/>
            <sz val="9"/>
            <color indexed="81"/>
            <rFont val="Tahoma"/>
            <family val="2"/>
          </rPr>
          <t xml:space="preserve">Melchiorre, C., Mattecci, M., Azzoni, A., Zanchi, A. </t>
        </r>
        <r>
          <rPr>
            <sz val="9"/>
            <color indexed="81"/>
            <rFont val="Tahoma"/>
            <family val="2"/>
          </rPr>
          <t xml:space="preserve">(2008). Artificial neural networks and cluster analysis in landslide susceptibility zonation. </t>
        </r>
        <r>
          <rPr>
            <i/>
            <sz val="9"/>
            <color indexed="81"/>
            <rFont val="Tahoma"/>
            <family val="2"/>
          </rPr>
          <t>Geomorphology 94</t>
        </r>
        <r>
          <rPr>
            <sz val="9"/>
            <color indexed="81"/>
            <rFont val="Tahoma"/>
            <family val="2"/>
          </rPr>
          <t xml:space="preserve">(3-4), 379-400.
</t>
        </r>
      </text>
    </comment>
    <comment ref="I31" authorId="0">
      <text>
        <r>
          <rPr>
            <b/>
            <sz val="9"/>
            <color indexed="81"/>
            <rFont val="Tahoma"/>
            <family val="2"/>
          </rPr>
          <t xml:space="preserve">Renee (regarding Melchiorre </t>
        </r>
        <r>
          <rPr>
            <b/>
            <i/>
            <sz val="9"/>
            <color indexed="81"/>
            <rFont val="Tahoma"/>
            <family val="2"/>
          </rPr>
          <t>et al.,</t>
        </r>
        <r>
          <rPr>
            <b/>
            <sz val="9"/>
            <color indexed="81"/>
            <rFont val="Tahoma"/>
            <family val="2"/>
          </rPr>
          <t xml:space="preserve"> 2008):</t>
        </r>
        <r>
          <rPr>
            <sz val="9"/>
            <color indexed="81"/>
            <rFont val="Tahoma"/>
            <family val="2"/>
          </rPr>
          <t xml:space="preserve">
A lot on cluster analysis and ANNs, also use some form of random sampling. Quite a bit on GIS, not so much on other methods unused other than naming a few.  Look at specificity relating to true negatives and false positives. 
Long article and format was a bit odd, don't look to give the country where the study was taken (Assume Italy?) or much detail on some of their variables.</t>
        </r>
      </text>
    </comment>
    <comment ref="M31" authorId="0">
      <text>
        <r>
          <rPr>
            <b/>
            <u/>
            <sz val="9"/>
            <color indexed="81"/>
            <rFont val="Tahoma"/>
            <family val="2"/>
          </rPr>
          <t>EndNote Default:</t>
        </r>
        <r>
          <rPr>
            <b/>
            <sz val="9"/>
            <color indexed="81"/>
            <rFont val="Tahoma"/>
            <family val="2"/>
          </rPr>
          <t xml:space="preserve">
Zezere, J. L., Reis, E., Garcia, R., Oliveira, S., Rodrigues, M. L., Veira, G., &amp; Ferreira, A. B. (2003, Apr 07-11). </t>
        </r>
        <r>
          <rPr>
            <i/>
            <sz val="9"/>
            <color indexed="81"/>
            <rFont val="Tahoma"/>
            <family val="2"/>
          </rPr>
          <t>Integration of spatial and temporal data for the definition of different landslide hazard scenarios in the area north of Lisbon (Portugal).</t>
        </r>
        <r>
          <rPr>
            <sz val="9"/>
            <color indexed="81"/>
            <rFont val="Tahoma"/>
            <family val="2"/>
          </rPr>
          <t xml:space="preserve">Paper presented at the Symposium on Landslide and Flood Risk held at the Joint Assembly of the ESG/AGU/EUG, Nancy, France.
</t>
        </r>
        <r>
          <rPr>
            <b/>
            <sz val="9"/>
            <color indexed="81"/>
            <rFont val="Tahoma"/>
            <family val="2"/>
          </rPr>
          <t xml:space="preserve">
</t>
        </r>
        <r>
          <rPr>
            <b/>
            <u/>
            <sz val="9"/>
            <color indexed="81"/>
            <rFont val="Tahoma"/>
            <family val="2"/>
          </rPr>
          <t>My Assumption:</t>
        </r>
        <r>
          <rPr>
            <b/>
            <sz val="9"/>
            <color indexed="81"/>
            <rFont val="Tahoma"/>
            <family val="2"/>
          </rPr>
          <t xml:space="preserve">
Zezere, J. L., Reis, E., Garcia, R., Oliveira, S., Rodrigues, M. L., Veira, G., &amp; Ferreira, A. B. </t>
        </r>
        <r>
          <rPr>
            <sz val="9"/>
            <color indexed="81"/>
            <rFont val="Tahoma"/>
            <family val="2"/>
          </rPr>
          <t xml:space="preserve">(2004). Integration of spatial and temporal data for the definition of different landslide hazard scenarios in the area north of Lisbon (Portugal). </t>
        </r>
        <r>
          <rPr>
            <i/>
            <sz val="9"/>
            <color indexed="81"/>
            <rFont val="Tahoma"/>
            <family val="2"/>
          </rPr>
          <t>Natural Hazards and Earth System Sciences, 4</t>
        </r>
        <r>
          <rPr>
            <sz val="9"/>
            <color indexed="81"/>
            <rFont val="Tahoma"/>
            <family val="2"/>
          </rPr>
          <t xml:space="preserve">(1), 133-146.
</t>
        </r>
      </text>
    </comment>
    <comment ref="O31" authorId="0">
      <text>
        <r>
          <rPr>
            <b/>
            <sz val="9"/>
            <color indexed="81"/>
            <rFont val="Tahoma"/>
            <family val="2"/>
          </rPr>
          <t>Renee:</t>
        </r>
        <r>
          <rPr>
            <sz val="9"/>
            <color indexed="81"/>
            <rFont val="Tahoma"/>
            <family val="2"/>
          </rPr>
          <t xml:space="preserve">
Landslide hazard presented "as the probability of each pixel to  be affected by slope movement, and results from the coupling between the susceptibility map, the prediction-rate curve, and the return periods of critical rainfall events, on a scenario basis." (</t>
        </r>
        <r>
          <rPr>
            <b/>
            <sz val="9"/>
            <color indexed="81"/>
            <rFont val="Tahoma"/>
            <family val="2"/>
          </rPr>
          <t xml:space="preserve">Zezere </t>
        </r>
        <r>
          <rPr>
            <b/>
            <i/>
            <sz val="9"/>
            <color indexed="81"/>
            <rFont val="Tahoma"/>
            <family val="2"/>
          </rPr>
          <t xml:space="preserve">et al., </t>
        </r>
        <r>
          <rPr>
            <b/>
            <sz val="9"/>
            <color indexed="81"/>
            <rFont val="Tahoma"/>
            <family val="2"/>
          </rPr>
          <t>2004</t>
        </r>
        <r>
          <rPr>
            <sz val="9"/>
            <color indexed="81"/>
            <rFont val="Tahoma"/>
            <family val="2"/>
          </rPr>
          <t>).</t>
        </r>
      </text>
    </comment>
    <comment ref="Q31" authorId="0">
      <text>
        <r>
          <rPr>
            <b/>
            <sz val="9"/>
            <color indexed="81"/>
            <rFont val="Tahoma"/>
            <family val="2"/>
          </rPr>
          <t>Renee:</t>
        </r>
        <r>
          <rPr>
            <sz val="9"/>
            <color indexed="81"/>
            <rFont val="Tahoma"/>
            <family val="2"/>
          </rPr>
          <t xml:space="preserve">
Somehow found on google scholar</t>
        </r>
      </text>
    </comment>
    <comment ref="A32" authorId="0">
      <text>
        <r>
          <rPr>
            <b/>
            <sz val="10"/>
            <color indexed="81"/>
            <rFont val="Tahoma"/>
            <family val="2"/>
          </rPr>
          <t>Ghosh, S., van Westen, C. J., Carranza, E. J. M., Ghoshal, T. B., Sarkar, N. K., &amp; Surendranath, M.</t>
        </r>
        <r>
          <rPr>
            <sz val="10"/>
            <color indexed="81"/>
            <rFont val="Tahoma"/>
            <family val="2"/>
          </rPr>
          <t xml:space="preserve"> (2009). A quantitative approach for improving the BIS (Indian) method of medium-scale landslide susceptibility. </t>
        </r>
        <r>
          <rPr>
            <i/>
            <sz val="10"/>
            <color indexed="81"/>
            <rFont val="Tahoma"/>
            <family val="2"/>
          </rPr>
          <t>Journal of the Geological Society of India, 74</t>
        </r>
        <r>
          <rPr>
            <sz val="10"/>
            <color indexed="81"/>
            <rFont val="Tahoma"/>
            <family val="2"/>
          </rPr>
          <t>(5), 625-638.</t>
        </r>
      </text>
    </comment>
    <comment ref="G32" authorId="0">
      <text>
        <r>
          <rPr>
            <b/>
            <sz val="9"/>
            <color indexed="81"/>
            <rFont val="Tahoma"/>
            <family val="2"/>
          </rPr>
          <t xml:space="preserve">Nefeslioglu, H.A., Gökceoglu, C., Sonmez, H. </t>
        </r>
        <r>
          <rPr>
            <sz val="9"/>
            <color indexed="81"/>
            <rFont val="Tahoma"/>
            <family val="2"/>
          </rPr>
          <t xml:space="preserve">(2008). An assessment on the use of logistic regression and artificial neural networks with different sampling strategies for the preparation of landslide susceptibility. </t>
        </r>
        <r>
          <rPr>
            <i/>
            <sz val="9"/>
            <color indexed="81"/>
            <rFont val="Tahoma"/>
            <family val="2"/>
          </rPr>
          <t>Engineering Geology 97</t>
        </r>
        <r>
          <rPr>
            <sz val="9"/>
            <color indexed="81"/>
            <rFont val="Tahoma"/>
            <family val="2"/>
          </rPr>
          <t xml:space="preserve">(3-4), 171-191.
</t>
        </r>
      </text>
    </comment>
    <comment ref="I32" authorId="0">
      <text>
        <r>
          <rPr>
            <b/>
            <sz val="9"/>
            <color indexed="81"/>
            <rFont val="Tahoma"/>
            <family val="2"/>
          </rPr>
          <t xml:space="preserve">Renee (regarding Nefeslioglu </t>
        </r>
        <r>
          <rPr>
            <b/>
            <i/>
            <sz val="9"/>
            <color indexed="81"/>
            <rFont val="Tahoma"/>
            <family val="2"/>
          </rPr>
          <t>et al.,</t>
        </r>
        <r>
          <rPr>
            <b/>
            <sz val="9"/>
            <color indexed="81"/>
            <rFont val="Tahoma"/>
            <family val="2"/>
          </rPr>
          <t xml:space="preserve"> 2008):</t>
        </r>
        <r>
          <rPr>
            <sz val="9"/>
            <color indexed="81"/>
            <rFont val="Tahoma"/>
            <family val="2"/>
          </rPr>
          <t xml:space="preserve">
Outline some damages from landslides.
Quite a bit on rupture zones
Use some of the usual variables and some others (e.g. Stream power index, topographic wetness index, sediment transport capacity index) which are explained and have equations to show how they are determined.
Use Logistic Rgression and Artificial Neural Networks.
Use ROC Curves for validation based on Area Under the Curve (AUC). Axes are false positive (x) vs true positive (y) and use a threshold of 0.5.</t>
        </r>
      </text>
    </comment>
    <comment ref="K32" authorId="0">
      <text>
        <r>
          <rPr>
            <b/>
            <sz val="9"/>
            <color indexed="81"/>
            <rFont val="Tahoma"/>
            <family val="2"/>
          </rPr>
          <t>Renee:</t>
        </r>
        <r>
          <rPr>
            <sz val="9"/>
            <color indexed="81"/>
            <rFont val="Tahoma"/>
            <family val="2"/>
          </rPr>
          <t xml:space="preserve">
Somehow found on google scholar</t>
        </r>
      </text>
    </comment>
    <comment ref="S32" authorId="0">
      <text>
        <r>
          <rPr>
            <b/>
            <sz val="9"/>
            <color indexed="81"/>
            <rFont val="Tahoma"/>
            <family val="2"/>
          </rPr>
          <t>Highland, L. M.</t>
        </r>
        <r>
          <rPr>
            <sz val="9"/>
            <color indexed="81"/>
            <rFont val="Tahoma"/>
            <family val="2"/>
          </rPr>
          <t xml:space="preserve"> (1997, Feb 19-21). Landslide Hazard and risk: Current and future directions for the United States Geological Survey's Landslide Program. </t>
        </r>
        <r>
          <rPr>
            <i/>
            <sz val="9"/>
            <color indexed="81"/>
            <rFont val="Tahoma"/>
            <family val="2"/>
          </rPr>
          <t xml:space="preserve">Paper presented at the International Workshop on Ladnslide Risk Assessment, </t>
        </r>
        <r>
          <rPr>
            <sz val="9"/>
            <color indexed="81"/>
            <rFont val="Tahoma"/>
            <family val="2"/>
          </rPr>
          <t xml:space="preserve">Honolulu, HI.
</t>
        </r>
        <r>
          <rPr>
            <u/>
            <sz val="9"/>
            <color indexed="81"/>
            <rFont val="Tahoma"/>
            <family val="2"/>
          </rPr>
          <t>My Assumption:</t>
        </r>
        <r>
          <rPr>
            <sz val="9"/>
            <color indexed="81"/>
            <rFont val="Tahoma"/>
            <family val="2"/>
          </rPr>
          <t xml:space="preserve">
</t>
        </r>
        <r>
          <rPr>
            <b/>
            <sz val="9"/>
            <color indexed="81"/>
            <rFont val="Tahoma"/>
            <family val="2"/>
          </rPr>
          <t>Highland, L. M.</t>
        </r>
        <r>
          <rPr>
            <sz val="9"/>
            <color indexed="81"/>
            <rFont val="Tahoma"/>
            <family val="2"/>
          </rPr>
          <t xml:space="preserve"> (1997). Landslide Hazard and risk: Current and future directions for the United States Geological Survey's Landslide Program. In </t>
        </r>
        <r>
          <rPr>
            <b/>
            <sz val="9"/>
            <color indexed="81"/>
            <rFont val="Tahoma"/>
            <family val="2"/>
          </rPr>
          <t xml:space="preserve">Cruden, D. M., &amp; Fell, R. (Eds). </t>
        </r>
        <r>
          <rPr>
            <sz val="9"/>
            <color indexed="81"/>
            <rFont val="Tahoma"/>
            <family val="2"/>
          </rPr>
          <t>Landslide Risk Assessment, 207-213.</t>
        </r>
      </text>
    </comment>
    <comment ref="A33" authorId="0">
      <text>
        <r>
          <rPr>
            <b/>
            <sz val="9"/>
            <color indexed="81"/>
            <rFont val="Tahoma"/>
            <family val="2"/>
          </rPr>
          <t xml:space="preserve">Lee, S., &amp; Choi, J. </t>
        </r>
        <r>
          <rPr>
            <sz val="9"/>
            <color indexed="81"/>
            <rFont val="Tahoma"/>
            <family val="2"/>
          </rPr>
          <t xml:space="preserve">(2004). Landslide susceptibility mapping using GIS and the weight-of-evidence model. </t>
        </r>
        <r>
          <rPr>
            <i/>
            <sz val="9"/>
            <color indexed="81"/>
            <rFont val="Tahoma"/>
            <family val="2"/>
          </rPr>
          <t>International Journal of Geographical Information Science, 18</t>
        </r>
        <r>
          <rPr>
            <sz val="9"/>
            <color indexed="81"/>
            <rFont val="Tahoma"/>
            <family val="2"/>
          </rPr>
          <t>(8), 789-814.</t>
        </r>
      </text>
    </comment>
    <comment ref="C33" authorId="0">
      <text>
        <r>
          <rPr>
            <b/>
            <sz val="9"/>
            <color indexed="81"/>
            <rFont val="Tahoma"/>
            <family val="2"/>
          </rPr>
          <t>Renee (regarding Lee &amp; Choi, 2004):</t>
        </r>
        <r>
          <rPr>
            <sz val="9"/>
            <color indexed="81"/>
            <rFont val="Tahoma"/>
            <family val="2"/>
          </rPr>
          <t xml:space="preserve">
Use weights of evidence - outline the theory behind it and the calculations used. Also determine which combination of factors (</t>
        </r>
        <r>
          <rPr>
            <i/>
            <sz val="9"/>
            <color indexed="81"/>
            <rFont val="Tahoma"/>
            <family val="2"/>
          </rPr>
          <t>slope - angle, curvature, aspect; topography, lithology, land cover, forest- density, type; timber - age, diameter; soil- texture, material, drainage &amp; effective thickness; and distance to lineament</t>
        </r>
        <r>
          <rPr>
            <sz val="9"/>
            <color indexed="81"/>
            <rFont val="Tahoma"/>
            <family val="2"/>
          </rPr>
          <t>)  gave the best result (slope angle, timber diameter, slope curvature, topography, lithology, dist. to lineament).</t>
        </r>
      </text>
    </comment>
    <comment ref="G33" authorId="0">
      <text>
        <r>
          <rPr>
            <b/>
            <sz val="9"/>
            <color indexed="81"/>
            <rFont val="Tahoma"/>
            <family val="2"/>
          </rPr>
          <t xml:space="preserve">Sarkar, S., &amp; Kanungo, D. P. </t>
        </r>
        <r>
          <rPr>
            <sz val="9"/>
            <color indexed="81"/>
            <rFont val="Tahoma"/>
            <family val="2"/>
          </rPr>
          <t xml:space="preserve">(2004). An integrated approach for landslide susceptibility mapping using remote sensing and GIS. </t>
        </r>
        <r>
          <rPr>
            <i/>
            <sz val="9"/>
            <color indexed="81"/>
            <rFont val="Tahoma"/>
            <family val="2"/>
          </rPr>
          <t>Photogrammatic Engineering and Remote Sensing, 70</t>
        </r>
        <r>
          <rPr>
            <sz val="9"/>
            <color indexed="81"/>
            <rFont val="Tahoma"/>
            <family val="2"/>
          </rPr>
          <t>(5), 617-625.</t>
        </r>
      </text>
    </comment>
    <comment ref="I33" authorId="0">
      <text>
        <r>
          <rPr>
            <b/>
            <sz val="9"/>
            <color indexed="81"/>
            <rFont val="Tahoma"/>
            <family val="2"/>
          </rPr>
          <t>Renee (regarding Sarkar &amp; Kanungo, 2004):</t>
        </r>
        <r>
          <rPr>
            <sz val="9"/>
            <color indexed="81"/>
            <rFont val="Tahoma"/>
            <family val="2"/>
          </rPr>
          <t xml:space="preserve">
Rate geological, topographical and hydrological factors contributing to landslide occrrence numerically in GIS to produce a LSM that delineates a part of the Darjeeling Himalaya area into different zones of 4 relative susceptibility classes. Validation was agreeable, and map confirmed to be effective by way of significance in a chi-square test.</t>
        </r>
      </text>
    </comment>
    <comment ref="K33" authorId="0">
      <text>
        <r>
          <rPr>
            <b/>
            <sz val="9"/>
            <color indexed="81"/>
            <rFont val="Tahoma"/>
            <family val="2"/>
          </rPr>
          <t>Renee:</t>
        </r>
        <r>
          <rPr>
            <sz val="9"/>
            <color indexed="81"/>
            <rFont val="Tahoma"/>
            <family val="2"/>
          </rPr>
          <t xml:space="preserve">
Somehow found on google scholar</t>
        </r>
      </text>
    </comment>
    <comment ref="M33" authorId="0">
      <text>
        <r>
          <rPr>
            <b/>
            <sz val="9"/>
            <color indexed="81"/>
            <rFont val="Tahoma"/>
            <family val="2"/>
          </rPr>
          <t xml:space="preserve">Van Westen, C. J., van Asch, T. W. J., &amp; Soeters, R. </t>
        </r>
        <r>
          <rPr>
            <sz val="9"/>
            <color indexed="81"/>
            <rFont val="Tahoma"/>
            <family val="2"/>
          </rPr>
          <t xml:space="preserve">(2006). Landslide hazard and risk zonation - why is it still so difficult? </t>
        </r>
        <r>
          <rPr>
            <i/>
            <sz val="9"/>
            <color indexed="81"/>
            <rFont val="Tahoma"/>
            <family val="2"/>
          </rPr>
          <t>Bulletin of Engineering Geology and the Environment, 65</t>
        </r>
        <r>
          <rPr>
            <sz val="9"/>
            <color indexed="81"/>
            <rFont val="Tahoma"/>
            <family val="2"/>
          </rPr>
          <t>(2), 167-184.</t>
        </r>
      </text>
    </comment>
    <comment ref="O33" authorId="0">
      <text>
        <r>
          <rPr>
            <b/>
            <sz val="9"/>
            <color indexed="81"/>
            <rFont val="Tahoma"/>
            <family val="2"/>
          </rPr>
          <t xml:space="preserve">Renee (regarding van Western </t>
        </r>
        <r>
          <rPr>
            <b/>
            <i/>
            <sz val="9"/>
            <color indexed="81"/>
            <rFont val="Tahoma"/>
            <family val="2"/>
          </rPr>
          <t>et al.,</t>
        </r>
        <r>
          <rPr>
            <b/>
            <sz val="9"/>
            <color indexed="81"/>
            <rFont val="Tahoma"/>
            <family val="2"/>
          </rPr>
          <t xml:space="preserve"> 2006):</t>
        </r>
        <r>
          <rPr>
            <sz val="9"/>
            <color indexed="81"/>
            <rFont val="Tahoma"/>
            <family val="2"/>
          </rPr>
          <t xml:space="preserve">
Discuss the difficulty of trying to quantify landslide risk over large areas - "difficulties related to the generation of landslide inventory maps including information on date, type and volume of the landslide, the determinaion of its spatial and temporal probability, the modelling of its runout and the assessment of landslide vulnerability."
* Again, difficult to model temporal (time) data in GIS.  Asking for trouble by doing it.
* This focuses beyond location (spatial) and develops it to determine risk (associated cost) and vulnerability. </t>
        </r>
      </text>
    </comment>
    <comment ref="A34" authorId="0">
      <text>
        <r>
          <rPr>
            <b/>
            <sz val="9"/>
            <color indexed="81"/>
            <rFont val="Tahoma"/>
            <family val="2"/>
          </rPr>
          <t xml:space="preserve">Lee, S., Choi, J., &amp; Min, K. </t>
        </r>
        <r>
          <rPr>
            <sz val="9"/>
            <color indexed="81"/>
            <rFont val="Tahoma"/>
            <family val="2"/>
          </rPr>
          <t xml:space="preserve">(2002). Landslide susceptibility analysis and verification using the Bayesian probability model. </t>
        </r>
        <r>
          <rPr>
            <i/>
            <sz val="9"/>
            <color indexed="81"/>
            <rFont val="Tahoma"/>
            <family val="2"/>
          </rPr>
          <t>Environmental Geology, 43</t>
        </r>
        <r>
          <rPr>
            <sz val="9"/>
            <color indexed="81"/>
            <rFont val="Tahoma"/>
            <family val="2"/>
          </rPr>
          <t>(1-2), 120-131.</t>
        </r>
      </text>
    </comment>
    <comment ref="B34" authorId="0">
      <text>
        <r>
          <rPr>
            <b/>
            <sz val="9"/>
            <color indexed="81"/>
            <rFont val="Tahoma"/>
            <family val="2"/>
          </rPr>
          <t>Renee:</t>
        </r>
        <r>
          <rPr>
            <sz val="9"/>
            <color indexed="81"/>
            <rFont val="Tahoma"/>
            <family val="2"/>
          </rPr>
          <t xml:space="preserve">
Dec. 2002</t>
        </r>
      </text>
    </comment>
    <comment ref="C34"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(2002):</t>
        </r>
        <r>
          <rPr>
            <sz val="9"/>
            <color indexed="81"/>
            <rFont val="Tahoma"/>
            <family val="2"/>
          </rPr>
          <t xml:space="preserve">
Use weights-of-evidence and GIS to determine landslide susceptibility. Involve the use of conditional independence and several combinations of the weighted factors to determine various LSI output maps (using 6 classes classified by equal intervals) which are then verified using success rate curves. 
Factors considered include: slope, aspect, curvature, soil (material, texture, drainage, effective thickneess), land cover, wood (type, age, diameter, density).
</t>
        </r>
      </text>
    </comment>
    <comment ref="G34" authorId="0">
      <text>
        <r>
          <rPr>
            <b/>
            <sz val="9"/>
            <color indexed="81"/>
            <rFont val="Tahoma"/>
            <family val="2"/>
          </rPr>
          <t xml:space="preserve">Tangestani, M. H. </t>
        </r>
        <r>
          <rPr>
            <sz val="9"/>
            <color indexed="81"/>
            <rFont val="Tahoma"/>
            <family val="2"/>
          </rPr>
          <t xml:space="preserve">(2004). Landslide susceptibility mapping using the fuzzy gamma approach in a GIS, Kakan catchment area, southwest Iran. </t>
        </r>
        <r>
          <rPr>
            <i/>
            <sz val="9"/>
            <color indexed="81"/>
            <rFont val="Tahoma"/>
            <family val="2"/>
          </rPr>
          <t>Australian Journal of Earth Sciences, 51</t>
        </r>
        <r>
          <rPr>
            <sz val="9"/>
            <color indexed="81"/>
            <rFont val="Tahoma"/>
            <family val="2"/>
          </rPr>
          <t>(3), 439-450.</t>
        </r>
      </text>
    </comment>
    <comment ref="I34" authorId="0">
      <text>
        <r>
          <rPr>
            <b/>
            <sz val="9"/>
            <color indexed="81"/>
            <rFont val="Tahoma"/>
            <family val="2"/>
          </rPr>
          <t xml:space="preserve">Renee (regarding Tangestani, 2004):
</t>
        </r>
        <r>
          <rPr>
            <sz val="9"/>
            <color indexed="81"/>
            <rFont val="Tahoma"/>
            <family val="2"/>
          </rPr>
          <t xml:space="preserve">
Fuzzy gamma approach used, with "three values for gamma were examined and output maps were evauated using the known factors for the study area".
Variables considered include lithology, slope angle, slope aspect, land cover, weathering depth, proximity to roads, topographical elevation, and soil depth.
</t>
        </r>
      </text>
    </comment>
    <comment ref="S34" authorId="0">
      <text>
        <r>
          <rPr>
            <b/>
            <sz val="9"/>
            <color indexed="81"/>
            <rFont val="Tahoma"/>
            <family val="2"/>
          </rPr>
          <t xml:space="preserve">Blochl, A., &amp; Braun, B. </t>
        </r>
        <r>
          <rPr>
            <sz val="9"/>
            <color indexed="81"/>
            <rFont val="Tahoma"/>
            <family val="2"/>
          </rPr>
          <t xml:space="preserve">(2005). Economic assessment of landslide risks in the Swabian Alb, Germany - research framework and first results of homeowners' and experts' surveys. </t>
        </r>
        <r>
          <rPr>
            <i/>
            <sz val="9"/>
            <color indexed="81"/>
            <rFont val="Tahoma"/>
            <family val="2"/>
          </rPr>
          <t>Natural Hazards and Earth System Sciences, 5</t>
        </r>
        <r>
          <rPr>
            <sz val="9"/>
            <color indexed="81"/>
            <rFont val="Tahoma"/>
            <family val="2"/>
          </rPr>
          <t>(3), 389-396.</t>
        </r>
      </text>
    </comment>
    <comment ref="A35" authorId="0">
      <text>
        <r>
          <rPr>
            <b/>
            <sz val="9"/>
            <color indexed="81"/>
            <rFont val="Tahoma"/>
            <family val="2"/>
          </rPr>
          <t xml:space="preserve">Neuhäuser, B., and Terhorst, B. </t>
        </r>
        <r>
          <rPr>
            <sz val="9"/>
            <color indexed="81"/>
            <rFont val="Tahoma"/>
            <family val="2"/>
          </rPr>
          <t xml:space="preserve">(2007). Landslide susceptibility assessment using "weights-of-evidence" applied to a study area at the Jurassic escarpment (SW-Germany). </t>
        </r>
        <r>
          <rPr>
            <i/>
            <sz val="9"/>
            <color indexed="81"/>
            <rFont val="Tahoma"/>
            <family val="2"/>
          </rPr>
          <t>Geomorphology 86</t>
        </r>
        <r>
          <rPr>
            <sz val="9"/>
            <color indexed="81"/>
            <rFont val="Tahoma"/>
            <family val="2"/>
          </rPr>
          <t xml:space="preserve">(1-2), 12-24.
</t>
        </r>
      </text>
    </comment>
    <comment ref="C35" authorId="1">
      <text>
        <r>
          <rPr>
            <b/>
            <sz val="8"/>
            <color indexed="81"/>
            <rFont val="Tahoma"/>
            <family val="2"/>
          </rPr>
          <t>Renee regarding Neuhäuser &amp; Terhorst (2007):</t>
        </r>
        <r>
          <rPr>
            <sz val="8"/>
            <color indexed="81"/>
            <rFont val="Tahoma"/>
            <family val="2"/>
          </rPr>
          <t xml:space="preserve">
Use weights of evidence involoving  conditional probability to determine landslide susceptibility.  Outline Weights of evidence process quite well. Of the 43 landslides half were used in the prediction model, the other half was then used in validating the model. They used a 90 m resolution terrain model which was not appropriate, and led to some poor correlations for slope and curvature. Otherwise the model was good in a relative sense and not absolute. </t>
        </r>
      </text>
    </comment>
    <comment ref="G35" authorId="0">
      <text>
        <r>
          <rPr>
            <b/>
            <sz val="9"/>
            <color indexed="81"/>
            <rFont val="Tahoma"/>
            <family val="2"/>
          </rPr>
          <t xml:space="preserve">Van Westen, C. J., Rengers, N., &amp; Soeters, R. </t>
        </r>
        <r>
          <rPr>
            <sz val="9"/>
            <color indexed="81"/>
            <rFont val="Tahoma"/>
            <family val="2"/>
          </rPr>
          <t xml:space="preserve">(2000, Dec 10-12). </t>
        </r>
        <r>
          <rPr>
            <i/>
            <sz val="9"/>
            <color indexed="81"/>
            <rFont val="Tahoma"/>
            <family val="2"/>
          </rPr>
          <t>Use of geomorphological information in indirect landslide susceptibility assessment.</t>
        </r>
        <r>
          <rPr>
            <sz val="9"/>
            <color indexed="81"/>
            <rFont val="Tahoma"/>
            <family val="2"/>
          </rPr>
          <t xml:space="preserve"> Paper presented at the GISLYT-Project International Workshop, Castro Urdiales, Spain.
</t>
        </r>
        <r>
          <rPr>
            <b/>
            <sz val="9"/>
            <color indexed="81"/>
            <rFont val="Tahoma"/>
            <family val="2"/>
          </rPr>
          <t>Van Westen, C. J., Rengers, N., &amp; Soeters, R.</t>
        </r>
        <r>
          <rPr>
            <sz val="9"/>
            <color indexed="81"/>
            <rFont val="Tahoma"/>
            <family val="2"/>
          </rPr>
          <t xml:space="preserve"> (2003).Use of geomorphological information in indirect landslide susceptibility assessment. </t>
        </r>
        <r>
          <rPr>
            <i/>
            <sz val="9"/>
            <color indexed="81"/>
            <rFont val="Tahoma"/>
            <family val="2"/>
          </rPr>
          <t>Natural Hazards 30</t>
        </r>
        <r>
          <rPr>
            <sz val="9"/>
            <color indexed="81"/>
            <rFont val="Tahoma"/>
            <family val="2"/>
          </rPr>
          <t>(3) 399-419.</t>
        </r>
      </text>
    </comment>
    <comment ref="H35" authorId="0">
      <text>
        <r>
          <rPr>
            <b/>
            <sz val="9"/>
            <color indexed="81"/>
            <rFont val="Tahoma"/>
            <family val="2"/>
          </rPr>
          <t>Renee:</t>
        </r>
        <r>
          <rPr>
            <sz val="9"/>
            <color indexed="81"/>
            <rFont val="Tahoma"/>
            <family val="2"/>
          </rPr>
          <t xml:space="preserve">
journal: 2003
conference: 2000
</t>
        </r>
      </text>
    </comment>
    <comment ref="I35" authorId="0">
      <text>
        <r>
          <rPr>
            <b/>
            <sz val="9"/>
            <color indexed="81"/>
            <rFont val="Tahoma"/>
            <family val="2"/>
          </rPr>
          <t xml:space="preserve">Renee (regarding Van Western </t>
        </r>
        <r>
          <rPr>
            <b/>
            <i/>
            <sz val="9"/>
            <color indexed="81"/>
            <rFont val="Tahoma"/>
            <family val="2"/>
          </rPr>
          <t>et al.,</t>
        </r>
        <r>
          <rPr>
            <b/>
            <sz val="9"/>
            <color indexed="81"/>
            <rFont val="Tahoma"/>
            <family val="2"/>
          </rPr>
          <t xml:space="preserve"> 2000)</t>
        </r>
        <r>
          <rPr>
            <b/>
            <sz val="9"/>
            <color indexed="81"/>
            <rFont val="Tahoma"/>
            <family val="2"/>
          </rPr>
          <t>:</t>
        </r>
        <r>
          <rPr>
            <sz val="9"/>
            <color indexed="81"/>
            <rFont val="Tahoma"/>
            <family val="2"/>
          </rPr>
          <t xml:space="preserve">
Evaluates "... the importance of geomorphological expert knowledge" for LSM "using GIS supported indirect bivariate statistics" (use weights-of-evidence) for study area of Alpago region (Italy). 
Factors include lith., structural geol., "surficial materials, slope classes, land use, distance from streams, roads, and houses."</t>
        </r>
      </text>
    </comment>
    <comment ref="M35" authorId="0">
      <text>
        <r>
          <rPr>
            <b/>
            <sz val="9"/>
            <color indexed="81"/>
            <rFont val="Tahoma"/>
            <family val="2"/>
          </rPr>
          <t xml:space="preserve">Remondo, J., Bonachea, J., Cendrero, A. </t>
        </r>
        <r>
          <rPr>
            <sz val="9"/>
            <color indexed="81"/>
            <rFont val="Tahoma"/>
            <family val="2"/>
          </rPr>
          <t xml:space="preserve">(2005). A statistical approach to landslide risk modelling at basin scale: from landslide susceptibility to quantitative risk assessment. </t>
        </r>
        <r>
          <rPr>
            <i/>
            <sz val="9"/>
            <color indexed="81"/>
            <rFont val="Tahoma"/>
            <family val="2"/>
          </rPr>
          <t xml:space="preserve"> Landslides 2</t>
        </r>
        <r>
          <rPr>
            <sz val="9"/>
            <color indexed="81"/>
            <rFont val="Tahoma"/>
            <family val="2"/>
          </rPr>
          <t xml:space="preserve">(4), 321-328.
</t>
        </r>
      </text>
    </comment>
    <comment ref="S35" authorId="0">
      <text>
        <r>
          <rPr>
            <b/>
            <sz val="9"/>
            <color indexed="81"/>
            <rFont val="Tahoma"/>
            <family val="2"/>
          </rPr>
          <t xml:space="preserve">Castellanos Abella, E.A. and Van Westen, C.J. </t>
        </r>
        <r>
          <rPr>
            <sz val="9"/>
            <color indexed="81"/>
            <rFont val="Tahoma"/>
            <family val="2"/>
          </rPr>
          <t xml:space="preserve">(2007). Generation of a landslide risk index map for Cuba using spatial multi-criteria evaluation. </t>
        </r>
        <r>
          <rPr>
            <i/>
            <sz val="9"/>
            <color indexed="81"/>
            <rFont val="Tahoma"/>
            <family val="2"/>
          </rPr>
          <t xml:space="preserve"> Landslides 4</t>
        </r>
        <r>
          <rPr>
            <sz val="9"/>
            <color indexed="81"/>
            <rFont val="Tahoma"/>
            <family val="2"/>
          </rPr>
          <t xml:space="preserve">(4), 311-325.
</t>
        </r>
      </text>
    </comment>
    <comment ref="A36" authorId="0">
      <text>
        <r>
          <rPr>
            <b/>
            <sz val="9"/>
            <color indexed="81"/>
            <rFont val="Tahoma"/>
            <family val="2"/>
          </rPr>
          <t xml:space="preserve">Thiery, Y., Malet, J. P., Sterlacchini, S., Puissant, A., &amp; Maquaire, O. </t>
        </r>
        <r>
          <rPr>
            <sz val="9"/>
            <color indexed="81"/>
            <rFont val="Tahoma"/>
            <family val="2"/>
          </rPr>
          <t xml:space="preserve">(2007). Landslide susceptibility assessment by bivariate methods at large scales: Application to a complex mountainous environment. </t>
        </r>
        <r>
          <rPr>
            <i/>
            <sz val="9"/>
            <color indexed="81"/>
            <rFont val="Tahoma"/>
            <family val="2"/>
          </rPr>
          <t>Geomorphology, 92</t>
        </r>
        <r>
          <rPr>
            <sz val="9"/>
            <color indexed="81"/>
            <rFont val="Tahoma"/>
            <family val="2"/>
          </rPr>
          <t xml:space="preserve">(1-2), 38-59.
</t>
        </r>
      </text>
    </comment>
    <comment ref="C36" authorId="1">
      <text>
        <r>
          <rPr>
            <b/>
            <sz val="9"/>
            <color indexed="81"/>
            <rFont val="Arial"/>
            <family val="2"/>
          </rPr>
          <t xml:space="preserve">Renee (regarding Thiery </t>
        </r>
        <r>
          <rPr>
            <b/>
            <i/>
            <sz val="9"/>
            <color indexed="81"/>
            <rFont val="Arial"/>
            <family val="2"/>
          </rPr>
          <t>et al.</t>
        </r>
        <r>
          <rPr>
            <b/>
            <sz val="9"/>
            <color indexed="81"/>
            <rFont val="Arial"/>
            <family val="2"/>
          </rPr>
          <t xml:space="preserve"> 2007):</t>
        </r>
        <r>
          <rPr>
            <sz val="9"/>
            <color indexed="81"/>
            <rFont val="Arial"/>
            <family val="2"/>
          </rPr>
          <t xml:space="preserve">
Uses weights of evidence to assess landslide susceptibility. 
"Presents a procedure to identify the best variables for landslide suscpetibility assessment through a bivariate technique (weights of evidence, WOE) and discuss the best way to minimise </t>
        </r>
        <r>
          <rPr>
            <b/>
            <sz val="9"/>
            <color indexed="81"/>
            <rFont val="Arial"/>
            <family val="2"/>
          </rPr>
          <t>conditional independence</t>
        </r>
        <r>
          <rPr>
            <sz val="9"/>
            <color indexed="81"/>
            <rFont val="Arial"/>
            <family val="2"/>
          </rPr>
          <t xml:space="preserve"> (CI) between the predictive  variables". 
"violating CI can severely bias the simulated maps by </t>
        </r>
        <r>
          <rPr>
            <b/>
            <sz val="9"/>
            <color indexed="81"/>
            <rFont val="Arial"/>
            <family val="2"/>
          </rPr>
          <t>over- or under- estimating</t>
        </r>
        <r>
          <rPr>
            <sz val="9"/>
            <color indexed="81"/>
            <rFont val="Arial"/>
            <family val="2"/>
          </rPr>
          <t xml:space="preserve"> landslide probabilities"
"proposed strategy includes four steps: </t>
        </r>
        <r>
          <rPr>
            <b/>
            <sz val="9"/>
            <color indexed="81"/>
            <rFont val="Arial"/>
            <family val="2"/>
          </rPr>
          <t>(i)</t>
        </r>
        <r>
          <rPr>
            <sz val="9"/>
            <color indexed="81"/>
            <rFont val="Arial"/>
            <family val="2"/>
          </rPr>
          <t xml:space="preserve"> </t>
        </r>
        <r>
          <rPr>
            <b/>
            <sz val="9"/>
            <color indexed="81"/>
            <rFont val="Arial"/>
            <family val="2"/>
          </rPr>
          <t>identification</t>
        </r>
        <r>
          <rPr>
            <sz val="9"/>
            <color indexed="81"/>
            <rFont val="Arial"/>
            <family val="2"/>
          </rPr>
          <t xml:space="preserve"> of the best </t>
        </r>
        <r>
          <rPr>
            <b/>
            <sz val="9"/>
            <color indexed="81"/>
            <rFont val="Arial"/>
            <family val="2"/>
          </rPr>
          <t>response variable</t>
        </r>
        <r>
          <rPr>
            <sz val="9"/>
            <color indexed="81"/>
            <rFont val="Arial"/>
            <family val="2"/>
          </rPr>
          <t xml:space="preserve"> (RV) to represent landslide events, </t>
        </r>
        <r>
          <rPr>
            <b/>
            <sz val="9"/>
            <color indexed="81"/>
            <rFont val="Arial"/>
            <family val="2"/>
          </rPr>
          <t>(ii)</t>
        </r>
        <r>
          <rPr>
            <sz val="9"/>
            <color indexed="81"/>
            <rFont val="Arial"/>
            <family val="2"/>
          </rPr>
          <t xml:space="preserve"> </t>
        </r>
        <r>
          <rPr>
            <b/>
            <sz val="9"/>
            <color indexed="81"/>
            <rFont val="Arial"/>
            <family val="2"/>
          </rPr>
          <t>identification</t>
        </r>
        <r>
          <rPr>
            <sz val="9"/>
            <color indexed="81"/>
            <rFont val="Arial"/>
            <family val="2"/>
          </rPr>
          <t xml:space="preserve"> of the best combination of </t>
        </r>
        <r>
          <rPr>
            <b/>
            <sz val="9"/>
            <color indexed="81"/>
            <rFont val="Arial"/>
            <family val="2"/>
          </rPr>
          <t>predictive variables</t>
        </r>
        <r>
          <rPr>
            <sz val="9"/>
            <color indexed="81"/>
            <rFont val="Arial"/>
            <family val="2"/>
          </rPr>
          <t xml:space="preserve"> (PVs) and neo-predictive variables (nPVs) to increase the performance of the statistical model, </t>
        </r>
        <r>
          <rPr>
            <b/>
            <sz val="9"/>
            <color indexed="81"/>
            <rFont val="Arial"/>
            <family val="2"/>
          </rPr>
          <t>(iii)</t>
        </r>
        <r>
          <rPr>
            <sz val="9"/>
            <color indexed="81"/>
            <rFont val="Arial"/>
            <family val="2"/>
          </rPr>
          <t xml:space="preserve"> </t>
        </r>
        <r>
          <rPr>
            <b/>
            <sz val="9"/>
            <color indexed="81"/>
            <rFont val="Arial"/>
            <family val="2"/>
          </rPr>
          <t>evaluation</t>
        </r>
        <r>
          <rPr>
            <sz val="9"/>
            <color indexed="81"/>
            <rFont val="Arial"/>
            <family val="2"/>
          </rPr>
          <t xml:space="preserve"> of the </t>
        </r>
        <r>
          <rPr>
            <b/>
            <sz val="9"/>
            <color indexed="81"/>
            <rFont val="Arial"/>
            <family val="2"/>
          </rPr>
          <t>performance</t>
        </r>
        <r>
          <rPr>
            <sz val="9"/>
            <color indexed="81"/>
            <rFont val="Arial"/>
            <family val="2"/>
          </rPr>
          <t xml:space="preserve"> of the simulations by appropriate tests, and </t>
        </r>
        <r>
          <rPr>
            <b/>
            <sz val="9"/>
            <color indexed="81"/>
            <rFont val="Arial"/>
            <family val="2"/>
          </rPr>
          <t>(iv)</t>
        </r>
        <r>
          <rPr>
            <sz val="9"/>
            <color indexed="81"/>
            <rFont val="Arial"/>
            <family val="2"/>
          </rPr>
          <t xml:space="preserve"> </t>
        </r>
        <r>
          <rPr>
            <b/>
            <sz val="9"/>
            <color indexed="81"/>
            <rFont val="Arial"/>
            <family val="2"/>
          </rPr>
          <t>evaluation</t>
        </r>
        <r>
          <rPr>
            <sz val="9"/>
            <color indexed="81"/>
            <rFont val="Arial"/>
            <family val="2"/>
          </rPr>
          <t xml:space="preserve"> of the statistical model by </t>
        </r>
        <r>
          <rPr>
            <b/>
            <sz val="9"/>
            <color indexed="81"/>
            <rFont val="Arial"/>
            <family val="2"/>
          </rPr>
          <t>expert</t>
        </r>
        <r>
          <rPr>
            <sz val="9"/>
            <color indexed="81"/>
            <rFont val="Arial"/>
            <family val="2"/>
          </rPr>
          <t xml:space="preserve"> </t>
        </r>
        <r>
          <rPr>
            <b/>
            <sz val="9"/>
            <color indexed="81"/>
            <rFont val="Arial"/>
            <family val="2"/>
          </rPr>
          <t>judgement."</t>
        </r>
      </text>
    </comment>
    <comment ref="G36" authorId="0">
      <text>
        <r>
          <rPr>
            <b/>
            <sz val="9"/>
            <color indexed="81"/>
            <rFont val="Tahoma"/>
            <family val="2"/>
          </rPr>
          <t xml:space="preserve">Yalcin, A. </t>
        </r>
        <r>
          <rPr>
            <sz val="9"/>
            <color indexed="81"/>
            <rFont val="Tahoma"/>
            <family val="2"/>
          </rPr>
          <t xml:space="preserve">(2008). GIS-based landslide susceptibility mapping using analytical hierarchy process and bivariate statistics in Ardesen (Turkey): Comparisons of results and confirmations. </t>
        </r>
        <r>
          <rPr>
            <i/>
            <sz val="9"/>
            <color indexed="81"/>
            <rFont val="Tahoma"/>
            <family val="2"/>
          </rPr>
          <t>CATENA 72</t>
        </r>
        <r>
          <rPr>
            <sz val="9"/>
            <color indexed="81"/>
            <rFont val="Tahoma"/>
            <family val="2"/>
          </rPr>
          <t>(1), 1-12.</t>
        </r>
      </text>
    </comment>
    <comment ref="S36" authorId="0">
      <text>
        <r>
          <rPr>
            <u/>
            <sz val="9"/>
            <color indexed="81"/>
            <rFont val="Tahoma"/>
            <family val="2"/>
          </rPr>
          <t>EndNote style (APA 5th - uow):</t>
        </r>
        <r>
          <rPr>
            <b/>
            <sz val="9"/>
            <color indexed="81"/>
            <rFont val="Tahoma"/>
            <family val="2"/>
          </rPr>
          <t xml:space="preserve">
Gaspar, J. L., Goulart, C., Queiroz, G., Silveira, D., &amp; Gomes, A. </t>
        </r>
        <r>
          <rPr>
            <sz val="9"/>
            <color indexed="81"/>
            <rFont val="Tahoma"/>
            <family val="2"/>
          </rPr>
          <t xml:space="preserve">(2003, Apr). </t>
        </r>
        <r>
          <rPr>
            <i/>
            <sz val="9"/>
            <color indexed="81"/>
            <rFont val="Tahoma"/>
            <family val="2"/>
          </rPr>
          <t>Dynamic structure and data sets of a GIS database for geological risk analysis in the Azores volcanic islands.</t>
        </r>
        <r>
          <rPr>
            <sz val="9"/>
            <color indexed="81"/>
            <rFont val="Tahoma"/>
            <family val="2"/>
          </rPr>
          <t xml:space="preserve"> Paper presented at the Symposium on Geo-databases for Natural Hazards and Risk Assessment, Nice, France.
</t>
        </r>
        <r>
          <rPr>
            <u/>
            <sz val="9"/>
            <color indexed="81"/>
            <rFont val="Tahoma"/>
            <family val="2"/>
          </rPr>
          <t>My assumption:</t>
        </r>
        <r>
          <rPr>
            <sz val="9"/>
            <color indexed="81"/>
            <rFont val="Tahoma"/>
            <family val="2"/>
          </rPr>
          <t xml:space="preserve">
</t>
        </r>
        <r>
          <rPr>
            <b/>
            <sz val="9"/>
            <color indexed="81"/>
            <rFont val="Tahoma"/>
            <family val="2"/>
          </rPr>
          <t xml:space="preserve">Gaspar, J. L., Goulart, C., Queiroz, G., Silveira, D., &amp; Gomes, A. </t>
        </r>
        <r>
          <rPr>
            <sz val="9"/>
            <color indexed="81"/>
            <rFont val="Tahoma"/>
            <family val="2"/>
          </rPr>
          <t xml:space="preserve">(2004). Dynamic structure and data sets of a GIS database for geological risk analysis in the Azores volcanic islands. </t>
        </r>
        <r>
          <rPr>
            <i/>
            <sz val="9"/>
            <color indexed="81"/>
            <rFont val="Tahoma"/>
            <family val="2"/>
          </rPr>
          <t>Natural Hazards and Earth System Sciences, 4</t>
        </r>
        <r>
          <rPr>
            <sz val="9"/>
            <color indexed="81"/>
            <rFont val="Tahoma"/>
            <family val="2"/>
          </rPr>
          <t xml:space="preserve">(2), 233-242.
</t>
        </r>
      </text>
    </comment>
    <comment ref="G37" authorId="0">
      <text>
        <r>
          <rPr>
            <b/>
            <sz val="9"/>
            <color indexed="81"/>
            <rFont val="Tahoma"/>
            <family val="2"/>
          </rPr>
          <t xml:space="preserve">Yilmaz, I., </t>
        </r>
        <r>
          <rPr>
            <sz val="9"/>
            <color indexed="81"/>
            <rFont val="Tahoma"/>
            <family val="2"/>
          </rPr>
          <t xml:space="preserve">(2009). Landslide susceptibility mapping using frequency ratio, logistic regression, artificial neural networks and their comparison: A case study from Kat landslides (Tokat- Turkey). </t>
        </r>
        <r>
          <rPr>
            <i/>
            <sz val="9"/>
            <color indexed="81"/>
            <rFont val="Tahoma"/>
            <family val="2"/>
          </rPr>
          <t>Computers &amp; Geosciences 35</t>
        </r>
        <r>
          <rPr>
            <sz val="9"/>
            <color indexed="81"/>
            <rFont val="Tahoma"/>
            <family val="2"/>
          </rPr>
          <t xml:space="preserve">(6), 1125-1138.
</t>
        </r>
      </text>
    </comment>
    <comment ref="H37" authorId="0">
      <text>
        <r>
          <rPr>
            <b/>
            <sz val="9"/>
            <color indexed="81"/>
            <rFont val="Tahoma"/>
            <family val="2"/>
          </rPr>
          <t>Renee:</t>
        </r>
        <r>
          <rPr>
            <sz val="9"/>
            <color indexed="81"/>
            <rFont val="Tahoma"/>
            <family val="2"/>
          </rPr>
          <t xml:space="preserve">
Jun 2009</t>
        </r>
      </text>
    </comment>
    <comment ref="I37" authorId="0">
      <text>
        <r>
          <rPr>
            <b/>
            <sz val="9"/>
            <color indexed="81"/>
            <rFont val="Tahoma"/>
            <family val="2"/>
          </rPr>
          <t>Renee:</t>
        </r>
        <r>
          <rPr>
            <sz val="9"/>
            <color indexed="81"/>
            <rFont val="Tahoma"/>
            <family val="2"/>
          </rPr>
          <t xml:space="preserve">
found ANN more accurate than other models.
</t>
        </r>
      </text>
    </comment>
    <comment ref="M37" authorId="0">
      <text>
        <r>
          <rPr>
            <b/>
            <sz val="9"/>
            <color indexed="81"/>
            <rFont val="Tahoma"/>
            <family val="2"/>
          </rPr>
          <t xml:space="preserve">Duman, T. Y., Can, T., Emre, O., Kecer, M., Dogan, A., Ates, S., &amp; Durmaz, S. </t>
        </r>
        <r>
          <rPr>
            <sz val="9"/>
            <color indexed="81"/>
            <rFont val="Tahoma"/>
            <family val="2"/>
          </rPr>
          <t xml:space="preserve">(2005). Landslide inventory of northwestern Anatolia, Turkey. </t>
        </r>
        <r>
          <rPr>
            <i/>
            <sz val="9"/>
            <color indexed="81"/>
            <rFont val="Tahoma"/>
            <family val="2"/>
          </rPr>
          <t>Engineering Geology, 77</t>
        </r>
        <r>
          <rPr>
            <sz val="9"/>
            <color indexed="81"/>
            <rFont val="Tahoma"/>
            <family val="2"/>
          </rPr>
          <t>(1-2), 99-114.</t>
        </r>
      </text>
    </comment>
    <comment ref="N37" authorId="0">
      <text>
        <r>
          <rPr>
            <b/>
            <sz val="9"/>
            <color indexed="81"/>
            <rFont val="Tahoma"/>
            <family val="2"/>
          </rPr>
          <t>Renee:</t>
        </r>
        <r>
          <rPr>
            <sz val="9"/>
            <color indexed="81"/>
            <rFont val="Tahoma"/>
            <family val="2"/>
          </rPr>
          <t xml:space="preserve">
Feb 2005</t>
        </r>
      </text>
    </comment>
    <comment ref="O37" authorId="0">
      <text>
        <r>
          <rPr>
            <b/>
            <sz val="9"/>
            <color indexed="81"/>
            <rFont val="Tahoma"/>
            <family val="2"/>
          </rPr>
          <t xml:space="preserve">Renee (regarding Duman </t>
        </r>
        <r>
          <rPr>
            <b/>
            <i/>
            <sz val="9"/>
            <color indexed="81"/>
            <rFont val="Tahoma"/>
            <family val="2"/>
          </rPr>
          <t xml:space="preserve">et al., </t>
        </r>
        <r>
          <rPr>
            <b/>
            <sz val="9"/>
            <color indexed="81"/>
            <rFont val="Tahoma"/>
            <family val="2"/>
          </rPr>
          <t xml:space="preserve">2005): </t>
        </r>
        <r>
          <rPr>
            <sz val="9"/>
            <color indexed="81"/>
            <rFont val="Tahoma"/>
            <family val="2"/>
          </rPr>
          <t>Nothing on susceptiblity but could be some basic pointers. e.g.
"purpose of the project is to establish landslide inventory maps at medium (1:25,000), regional (1:100,000), and national (1:500,000) scales."
"Landslides are classified as fall, topple, slide, and flow ... Broadly characterized as active or inactive... also classified according to their relative depths, as shallow (&lt; 5 m), and deep-seated (depth &gt; 5 m)."</t>
        </r>
      </text>
    </comment>
    <comment ref="S37" authorId="0">
      <text>
        <r>
          <rPr>
            <b/>
            <sz val="9"/>
            <color indexed="81"/>
            <rFont val="Tahoma"/>
            <family val="2"/>
          </rPr>
          <t xml:space="preserve">Kilburn, C. R. J., &amp; Pasuto, A. </t>
        </r>
        <r>
          <rPr>
            <sz val="9"/>
            <color indexed="81"/>
            <rFont val="Tahoma"/>
            <family val="2"/>
          </rPr>
          <t xml:space="preserve">(2003). Major risk from rapid, large-volume landslides in Europe (EU Project RUNOUT). </t>
        </r>
        <r>
          <rPr>
            <i/>
            <sz val="9"/>
            <color indexed="81"/>
            <rFont val="Tahoma"/>
            <family val="2"/>
          </rPr>
          <t>Geomorphology, 54</t>
        </r>
        <r>
          <rPr>
            <sz val="9"/>
            <color indexed="81"/>
            <rFont val="Tahoma"/>
            <family val="2"/>
          </rPr>
          <t>(1-2), 3-9.</t>
        </r>
      </text>
    </comment>
    <comment ref="G38" authorId="0">
      <text>
        <r>
          <rPr>
            <b/>
            <sz val="9"/>
            <color indexed="81"/>
            <rFont val="Tahoma"/>
            <family val="2"/>
          </rPr>
          <t xml:space="preserve">Yilmaz, I. </t>
        </r>
        <r>
          <rPr>
            <sz val="9"/>
            <color indexed="81"/>
            <rFont val="Tahoma"/>
            <family val="2"/>
          </rPr>
          <t xml:space="preserve">(2009). A case study from Koyulhisar (Sivas- Turkey) for landslide susceptibility mapping by artificial neural networks. </t>
        </r>
        <r>
          <rPr>
            <i/>
            <sz val="9"/>
            <color indexed="81"/>
            <rFont val="Tahoma"/>
            <family val="2"/>
          </rPr>
          <t xml:space="preserve"> Bulletin of Engineering Geology and the Environment 68</t>
        </r>
        <r>
          <rPr>
            <sz val="9"/>
            <color indexed="81"/>
            <rFont val="Tahoma"/>
            <family val="2"/>
          </rPr>
          <t xml:space="preserve">(3), 297-306.
</t>
        </r>
      </text>
    </comment>
    <comment ref="H38" authorId="0">
      <text>
        <r>
          <rPr>
            <b/>
            <sz val="9"/>
            <color indexed="81"/>
            <rFont val="Tahoma"/>
            <family val="2"/>
          </rPr>
          <t>Renee:</t>
        </r>
        <r>
          <rPr>
            <sz val="9"/>
            <color indexed="81"/>
            <rFont val="Tahoma"/>
            <family val="2"/>
          </rPr>
          <t xml:space="preserve">
Aug 2009</t>
        </r>
      </text>
    </comment>
    <comment ref="S38" authorId="0">
      <text>
        <r>
          <rPr>
            <b/>
            <sz val="9"/>
            <color indexed="81"/>
            <rFont val="Tahoma"/>
            <family val="2"/>
          </rPr>
          <t xml:space="preserve">Michael-Leiba, M., Baynes, F., Scott, G., &amp; Granger, K. </t>
        </r>
        <r>
          <rPr>
            <sz val="9"/>
            <color indexed="81"/>
            <rFont val="Tahoma"/>
            <family val="2"/>
          </rPr>
          <t xml:space="preserve">(2003). Regional landslide risk to the Cairns community. </t>
        </r>
        <r>
          <rPr>
            <i/>
            <sz val="9"/>
            <color indexed="81"/>
            <rFont val="Tahoma"/>
            <family val="2"/>
          </rPr>
          <t>Natural Hazards, 30</t>
        </r>
        <r>
          <rPr>
            <sz val="9"/>
            <color indexed="81"/>
            <rFont val="Tahoma"/>
            <family val="2"/>
          </rPr>
          <t>(2), 233-249.</t>
        </r>
      </text>
    </comment>
    <comment ref="A39" authorId="0">
      <text>
        <r>
          <rPr>
            <u/>
            <sz val="9"/>
            <color indexed="81"/>
            <rFont val="Tahoma"/>
            <family val="2"/>
          </rPr>
          <t xml:space="preserve">EndNote Style (APA 5th (uow)):
</t>
        </r>
        <r>
          <rPr>
            <b/>
            <sz val="9"/>
            <color indexed="81"/>
            <rFont val="Tahoma"/>
            <family val="2"/>
          </rPr>
          <t xml:space="preserve">
Santacana, N., Baeza, B., Corominas, J., De Paz, A., Marturia, J. </t>
        </r>
        <r>
          <rPr>
            <sz val="9"/>
            <color indexed="81"/>
            <rFont val="Tahoma"/>
            <family val="2"/>
          </rPr>
          <t xml:space="preserve">(2000, Dec 10-12). </t>
        </r>
        <r>
          <rPr>
            <i/>
            <sz val="9"/>
            <color indexed="81"/>
            <rFont val="Tahoma"/>
            <family val="2"/>
          </rPr>
          <t>A GIS-based multivariate statistical analysis for shallow landslide susceptibility mapping in La Pobla de Lillet area (Eastern Pyrenees, Spain).</t>
        </r>
        <r>
          <rPr>
            <sz val="9"/>
            <color indexed="81"/>
            <rFont val="Tahoma"/>
            <family val="2"/>
          </rPr>
          <t xml:space="preserve"> Paper presented at the GISLYT-Project International Workshop, Castro Urdiales, Spain.
</t>
        </r>
        <r>
          <rPr>
            <u/>
            <sz val="9"/>
            <color indexed="81"/>
            <rFont val="Tahoma"/>
            <family val="2"/>
          </rPr>
          <t xml:space="preserve">My assumption:
</t>
        </r>
        <r>
          <rPr>
            <b/>
            <sz val="9"/>
            <color indexed="81"/>
            <rFont val="Tahoma"/>
            <family val="2"/>
          </rPr>
          <t>Santacana, N., Baeza, B., Corominas, J., De Paz, A., Marturia, J.</t>
        </r>
        <r>
          <rPr>
            <sz val="9"/>
            <color indexed="81"/>
            <rFont val="Tahoma"/>
            <family val="2"/>
          </rPr>
          <t xml:space="preserve"> (2003). A GIS-based multivariate statistical analysis for shallow landslide susceptibility mapping in La Pobla de Lillet area (Eastern Pyrenees, Spain). </t>
        </r>
        <r>
          <rPr>
            <i/>
            <sz val="9"/>
            <color indexed="81"/>
            <rFont val="Tahoma"/>
            <family val="2"/>
          </rPr>
          <t>Natural Hazards, 30</t>
        </r>
        <r>
          <rPr>
            <sz val="9"/>
            <color indexed="81"/>
            <rFont val="Tahoma"/>
            <family val="2"/>
          </rPr>
          <t>(3), 281-295.</t>
        </r>
      </text>
    </comment>
    <comment ref="C39" authorId="0">
      <text>
        <r>
          <rPr>
            <b/>
            <sz val="9"/>
            <color indexed="81"/>
            <rFont val="Tahoma"/>
            <family val="2"/>
          </rPr>
          <t xml:space="preserve">Renee (regarding Santacana </t>
        </r>
        <r>
          <rPr>
            <b/>
            <i/>
            <sz val="9"/>
            <color indexed="81"/>
            <rFont val="Tahoma"/>
            <family val="2"/>
          </rPr>
          <t xml:space="preserve">et al., </t>
        </r>
        <r>
          <rPr>
            <b/>
            <sz val="9"/>
            <color indexed="81"/>
            <rFont val="Tahoma"/>
            <family val="2"/>
          </rPr>
          <t>2000)</t>
        </r>
        <r>
          <rPr>
            <b/>
            <sz val="9"/>
            <color indexed="81"/>
            <rFont val="Tahoma"/>
            <family val="2"/>
          </rPr>
          <t>:</t>
        </r>
        <r>
          <rPr>
            <sz val="9"/>
            <color indexed="81"/>
            <rFont val="Tahoma"/>
            <family val="2"/>
          </rPr>
          <t xml:space="preserve">
"GIS-aided procedure for shallow landslide susceptibility mapping at a regional scale"  using 13 variables (related to slope geometry from a DEM, and "vegetation cover and thickness of superficial formations from photointerpretation and field work") and discriminant analysis (multivariate stats) tested on a study area in La Pobla de Lillet (E. Pyrenees, Spain).
"main advantage of the GIS-aided procedure is the rapidity provided by the automatic capture parameters"</t>
        </r>
      </text>
    </comment>
    <comment ref="M39" authorId="0">
      <text>
        <r>
          <rPr>
            <b/>
            <sz val="9"/>
            <color indexed="81"/>
            <rFont val="Tahoma"/>
            <family val="2"/>
          </rPr>
          <t xml:space="preserve">Gritzner, M. L., Marcus, W. A., Aspinall, R. &amp; Custer, S. G. </t>
        </r>
        <r>
          <rPr>
            <sz val="9"/>
            <color indexed="81"/>
            <rFont val="Tahoma"/>
            <family val="2"/>
          </rPr>
          <t xml:space="preserve">(2001). Assessing landslide potential using GIS, soil wetness modelling and topographic attributes, Payette River, Idaho. </t>
        </r>
        <r>
          <rPr>
            <i/>
            <sz val="9"/>
            <color indexed="81"/>
            <rFont val="Tahoma"/>
            <family val="2"/>
          </rPr>
          <t>Geomorphology, 37</t>
        </r>
        <r>
          <rPr>
            <sz val="9"/>
            <color indexed="81"/>
            <rFont val="Tahoma"/>
            <family val="2"/>
          </rPr>
          <t>(1-2), 149-165.</t>
        </r>
      </text>
    </comment>
    <comment ref="O39" authorId="0">
      <text>
        <r>
          <rPr>
            <b/>
            <sz val="9"/>
            <color indexed="81"/>
            <rFont val="Tahoma"/>
            <family val="2"/>
          </rPr>
          <t xml:space="preserve">Renee (regarding Gritzner </t>
        </r>
        <r>
          <rPr>
            <b/>
            <i/>
            <sz val="9"/>
            <color indexed="81"/>
            <rFont val="Tahoma"/>
            <family val="2"/>
          </rPr>
          <t>et al.,</t>
        </r>
        <r>
          <rPr>
            <b/>
            <sz val="9"/>
            <color indexed="81"/>
            <rFont val="Tahoma"/>
            <family val="2"/>
          </rPr>
          <t xml:space="preserve"> 2001):</t>
        </r>
        <r>
          <rPr>
            <sz val="9"/>
            <color indexed="81"/>
            <rFont val="Tahoma"/>
            <family val="2"/>
          </rPr>
          <t xml:space="preserve">
"Chi-square analysis indicated that plan and profile curvature, flow path length, upslope contributing area and the DYNWET-based moisture index were not significantly reated to landsliding." whereas slope and elevation were, while aspect was based on graphical analysis (although non-significant chi-square relation).
Use a Bayesian probability model with 2 "signifcant" factors to create a "relative landslide risk" map. 
Modelling landslides at landscape scale "... limited by the type, resolution, and quality of available data" rather than quality of the model.</t>
        </r>
      </text>
    </comment>
    <comment ref="S39" authorId="0">
      <text>
        <r>
          <rPr>
            <b/>
            <sz val="9"/>
            <color indexed="81"/>
            <rFont val="Tahoma"/>
            <family val="2"/>
          </rPr>
          <t xml:space="preserve">Zezere, J.L., Garcia, R.A.C., Oliviera, S.C.,  Reis, E. </t>
        </r>
        <r>
          <rPr>
            <sz val="9"/>
            <color indexed="81"/>
            <rFont val="Tahoma"/>
            <family val="2"/>
          </rPr>
          <t xml:space="preserve">(2008). Probablistic landslide risk analysis considering direct costs in the area north of Lisbon (Portugal). </t>
        </r>
        <r>
          <rPr>
            <i/>
            <sz val="9"/>
            <color indexed="81"/>
            <rFont val="Tahoma"/>
            <family val="2"/>
          </rPr>
          <t>Geomorphology 94</t>
        </r>
        <r>
          <rPr>
            <sz val="9"/>
            <color indexed="81"/>
            <rFont val="Tahoma"/>
            <family val="2"/>
          </rPr>
          <t xml:space="preserve">(3-4), 467-495.
</t>
        </r>
      </text>
    </comment>
    <comment ref="G40" authorId="0">
      <text>
        <r>
          <rPr>
            <b/>
            <sz val="9"/>
            <color indexed="81"/>
            <rFont val="Tahoma"/>
            <family val="2"/>
          </rPr>
          <t>Clerici, A., Perego, S., Tellini, C., &amp; Vescovi, P.</t>
        </r>
        <r>
          <rPr>
            <sz val="9"/>
            <color indexed="81"/>
            <rFont val="Tahoma"/>
            <family val="2"/>
          </rPr>
          <t xml:space="preserve"> (2002). A procedure for landslide zonation by the conditional analysis method. </t>
        </r>
        <r>
          <rPr>
            <i/>
            <sz val="9"/>
            <color indexed="81"/>
            <rFont val="Tahoma"/>
            <family val="2"/>
          </rPr>
          <t>Geomorphology, 48</t>
        </r>
        <r>
          <rPr>
            <sz val="9"/>
            <color indexed="81"/>
            <rFont val="Tahoma"/>
            <family val="2"/>
          </rPr>
          <t>(4), 349-364.</t>
        </r>
      </text>
    </comment>
    <comment ref="I40" authorId="0">
      <text>
        <r>
          <rPr>
            <b/>
            <sz val="9"/>
            <color indexed="81"/>
            <rFont val="Tahoma"/>
            <family val="2"/>
          </rPr>
          <t xml:space="preserve">Renee (regarding Clerici </t>
        </r>
        <r>
          <rPr>
            <b/>
            <i/>
            <sz val="9"/>
            <color indexed="81"/>
            <rFont val="Tahoma"/>
            <family val="2"/>
          </rPr>
          <t>et al.,</t>
        </r>
        <r>
          <rPr>
            <b/>
            <sz val="9"/>
            <color indexed="81"/>
            <rFont val="Tahoma"/>
            <family val="2"/>
          </rPr>
          <t xml:space="preserve"> 2002):</t>
        </r>
        <r>
          <rPr>
            <sz val="9"/>
            <color indexed="81"/>
            <rFont val="Tahoma"/>
            <family val="2"/>
          </rPr>
          <t xml:space="preserve">
Conditional Analysis (form of multivariate analysis),  conceptually particularly straightforward to use in GIS (i.e. but not in practice), works on "the principle that future landslides are more likely to occur under those conditions which led to past instability" They compute landslide density in correspondence with diff. combinations of instability factors. This process requires complex operations and a high number of GIS commands, includes automation through gawk (?) and process has to be repeated.</t>
        </r>
      </text>
    </comment>
    <comment ref="M40" authorId="0">
      <text>
        <r>
          <rPr>
            <b/>
            <sz val="9"/>
            <color indexed="81"/>
            <rFont val="Tahoma"/>
            <family val="2"/>
          </rPr>
          <t xml:space="preserve">Zhou, G., Esaki, T., Mitani, Y., Xie, M., &amp; Mori, J. </t>
        </r>
        <r>
          <rPr>
            <sz val="9"/>
            <color indexed="81"/>
            <rFont val="Tahoma"/>
            <family val="2"/>
          </rPr>
          <t xml:space="preserve">(2003). Spatial probablistic modeling of slope failure using an integrated GIS Monte Carlo simulation approach. </t>
        </r>
        <r>
          <rPr>
            <i/>
            <sz val="9"/>
            <color indexed="81"/>
            <rFont val="Tahoma"/>
            <family val="2"/>
          </rPr>
          <t>Engineering Geology, 68</t>
        </r>
        <r>
          <rPr>
            <sz val="9"/>
            <color indexed="81"/>
            <rFont val="Tahoma"/>
            <family val="2"/>
          </rPr>
          <t>(3-4), 373-386.</t>
        </r>
      </text>
    </comment>
    <comment ref="O40" authorId="0">
      <text>
        <r>
          <rPr>
            <b/>
            <sz val="9"/>
            <color indexed="81"/>
            <rFont val="Tahoma"/>
            <family val="2"/>
          </rPr>
          <t xml:space="preserve">Renee (regarding Zhou </t>
        </r>
        <r>
          <rPr>
            <b/>
            <i/>
            <sz val="9"/>
            <color indexed="81"/>
            <rFont val="Tahoma"/>
            <family val="2"/>
          </rPr>
          <t>et al.,</t>
        </r>
        <r>
          <rPr>
            <b/>
            <sz val="9"/>
            <color indexed="81"/>
            <rFont val="Tahoma"/>
            <family val="2"/>
          </rPr>
          <t xml:space="preserve"> 2003):</t>
        </r>
        <r>
          <rPr>
            <sz val="9"/>
            <color indexed="81"/>
            <rFont val="Tahoma"/>
            <family val="2"/>
          </rPr>
          <t xml:space="preserve">
Combine GIS, infinite slope stability model and Monte Carlo simulation approach using DEM (1:2,500) derived variables (slope angle, slope aspect) to achieve spatial probablistic modeling of slope failure for Sasebo city, southern Japan. 
Seems randomly thrown in (doesn't follow with the rest in abstract)... "Through the spatial interpolation of the identified stream network, the thickness distribution of colluvium above Tertiary strata is determined with precision."</t>
        </r>
      </text>
    </comment>
    <comment ref="A41" authorId="0">
      <text>
        <r>
          <rPr>
            <b/>
            <sz val="9"/>
            <color indexed="81"/>
            <rFont val="Tahoma"/>
            <family val="2"/>
          </rPr>
          <t xml:space="preserve">Park, N. W., &amp; Chi, K. H. </t>
        </r>
        <r>
          <rPr>
            <sz val="9"/>
            <color indexed="81"/>
            <rFont val="Tahoma"/>
            <family val="2"/>
          </rPr>
          <t xml:space="preserve">(2008). Quantitative assessment of landslide susceptibility using high-resolution remote sensing data and a generalized additive model. </t>
        </r>
        <r>
          <rPr>
            <i/>
            <sz val="9"/>
            <color indexed="81"/>
            <rFont val="Tahoma"/>
            <family val="2"/>
          </rPr>
          <t>International Journal of Remote Sensing, 29</t>
        </r>
        <r>
          <rPr>
            <sz val="9"/>
            <color indexed="81"/>
            <rFont val="Tahoma"/>
            <family val="2"/>
          </rPr>
          <t>(1), 247-264.</t>
        </r>
      </text>
    </comment>
    <comment ref="C41" authorId="0">
      <text>
        <r>
          <rPr>
            <b/>
            <sz val="9"/>
            <color indexed="81"/>
            <rFont val="Tahoma"/>
            <family val="2"/>
          </rPr>
          <t>Renee (regarding Park &amp; Chi, 2008):</t>
        </r>
        <r>
          <rPr>
            <sz val="9"/>
            <color indexed="81"/>
            <rFont val="Tahoma"/>
            <family val="2"/>
          </rPr>
          <t xml:space="preserve">
Use remote sensing to establish landslide invntory, use GIS and a generalised additve model that's apparently "unsupervised" but can "quantify multivariate relationships..."
They compare results with those from using a generalized linear model.
They use an automated seletion process (refers readers to </t>
        </r>
        <r>
          <rPr>
            <b/>
            <sz val="9"/>
            <color indexed="81"/>
            <rFont val="Tahoma"/>
            <family val="2"/>
          </rPr>
          <t>Bruzzone and Prieto, 2000</t>
        </r>
        <r>
          <rPr>
            <sz val="9"/>
            <color indexed="81"/>
            <rFont val="Tahoma"/>
            <family val="2"/>
          </rPr>
          <t xml:space="preserve"> for a detailed theoretical background of this approach), "Gaussian mixtures" and give several equations in the article.
"For tow-component Gaussian mixtures, each conditional probability follows a normal probability distribution... mean and standard deviation... </t>
        </r>
        <r>
          <rPr>
            <i/>
            <sz val="9"/>
            <color indexed="81"/>
            <rFont val="Tahoma"/>
            <family val="2"/>
          </rPr>
          <t>a priori</t>
        </r>
        <r>
          <rPr>
            <sz val="9"/>
            <color indexed="81"/>
            <rFont val="Tahoma"/>
            <family val="2"/>
          </rPr>
          <t xml:space="preserve"> probability of each component should be determined."</t>
        </r>
      </text>
    </comment>
    <comment ref="G41" authorId="0">
      <text>
        <r>
          <rPr>
            <b/>
            <sz val="10"/>
            <color indexed="81"/>
            <rFont val="Tahoma"/>
            <family val="2"/>
          </rPr>
          <t xml:space="preserve">Pachauri, A. K., Gupta, P. V., &amp; Chander, R. </t>
        </r>
        <r>
          <rPr>
            <sz val="10"/>
            <color indexed="81"/>
            <rFont val="Tahoma"/>
            <family val="2"/>
          </rPr>
          <t xml:space="preserve">(1998). Landslide zoning n part of the Garhwal Himalayas. </t>
        </r>
        <r>
          <rPr>
            <i/>
            <sz val="10"/>
            <color indexed="81"/>
            <rFont val="Tahoma"/>
            <family val="2"/>
          </rPr>
          <t xml:space="preserve"> Environmental Geology, 36</t>
        </r>
        <r>
          <rPr>
            <sz val="10"/>
            <color indexed="81"/>
            <rFont val="Tahoma"/>
            <family val="2"/>
          </rPr>
          <t>(3-4), 325-334.</t>
        </r>
        <r>
          <rPr>
            <sz val="9"/>
            <color indexed="81"/>
            <rFont val="Tahoma"/>
            <family val="2"/>
          </rPr>
          <t xml:space="preserve">
</t>
        </r>
      </text>
    </comment>
    <comment ref="M41" authorId="0">
      <text>
        <r>
          <rPr>
            <b/>
            <sz val="9"/>
            <color indexed="81"/>
            <rFont val="Tahoma"/>
            <family val="2"/>
          </rPr>
          <t xml:space="preserve">Zhou, C.H., Lee, C.F., Li, J., and Xu, Z.W. </t>
        </r>
        <r>
          <rPr>
            <sz val="9"/>
            <color indexed="81"/>
            <rFont val="Tahoma"/>
            <family val="2"/>
          </rPr>
          <t xml:space="preserve">(2002). On the spatial relationship between landslides and causative factors on Lantau Island, Hong Kong. </t>
        </r>
        <r>
          <rPr>
            <i/>
            <sz val="9"/>
            <color indexed="81"/>
            <rFont val="Tahoma"/>
            <family val="2"/>
          </rPr>
          <t>Geomorphology</t>
        </r>
        <r>
          <rPr>
            <sz val="9"/>
            <color indexed="81"/>
            <rFont val="Tahoma"/>
            <family val="2"/>
          </rPr>
          <t xml:space="preserve"> </t>
        </r>
        <r>
          <rPr>
            <i/>
            <sz val="9"/>
            <color indexed="81"/>
            <rFont val="Tahoma"/>
            <family val="2"/>
          </rPr>
          <t>43</t>
        </r>
        <r>
          <rPr>
            <sz val="9"/>
            <color indexed="81"/>
            <rFont val="Tahoma"/>
            <family val="2"/>
          </rPr>
          <t xml:space="preserve">(3-4), 197-207.
</t>
        </r>
      </text>
    </comment>
    <comment ref="S41" authorId="0">
      <text>
        <r>
          <rPr>
            <b/>
            <sz val="9"/>
            <color indexed="81"/>
            <rFont val="Tahoma"/>
            <family val="2"/>
          </rPr>
          <t xml:space="preserve">Brardinoni, F., Slaymakerl, O., &amp; Hassan, M. A. </t>
        </r>
        <r>
          <rPr>
            <sz val="9"/>
            <color indexed="81"/>
            <rFont val="Tahoma"/>
            <family val="2"/>
          </rPr>
          <t xml:space="preserve">(2003). Landslide inventory in a rugged forested watershed: a comparison between air-photo and field survey. </t>
        </r>
        <r>
          <rPr>
            <i/>
            <sz val="9"/>
            <color indexed="81"/>
            <rFont val="Tahoma"/>
            <family val="2"/>
          </rPr>
          <t>Geomorphology, 54</t>
        </r>
        <r>
          <rPr>
            <sz val="9"/>
            <color indexed="81"/>
            <rFont val="Tahoma"/>
            <family val="2"/>
          </rPr>
          <t>(3-4), 179-196.</t>
        </r>
      </text>
    </comment>
    <comment ref="S42" authorId="0">
      <text>
        <r>
          <rPr>
            <b/>
            <sz val="9"/>
            <color indexed="81"/>
            <rFont val="Tahoma"/>
            <family val="2"/>
          </rPr>
          <t xml:space="preserve">Colombo, A., Lanteri, L., Ramasco, M., Troisi, C. </t>
        </r>
        <r>
          <rPr>
            <sz val="9"/>
            <color indexed="81"/>
            <rFont val="Tahoma"/>
            <family val="2"/>
          </rPr>
          <t xml:space="preserve">(2005). Systematic GIS-based landslide inventory as the first step for effective landslide-hazard management. </t>
        </r>
        <r>
          <rPr>
            <i/>
            <sz val="9"/>
            <color indexed="81"/>
            <rFont val="Tahoma"/>
            <family val="2"/>
          </rPr>
          <t>Landslides 2</t>
        </r>
        <r>
          <rPr>
            <sz val="9"/>
            <color indexed="81"/>
            <rFont val="Tahoma"/>
            <family val="2"/>
          </rPr>
          <t xml:space="preserve">(4), 291-301.
</t>
        </r>
      </text>
    </comment>
    <comment ref="A43" authorId="0">
      <text>
        <r>
          <rPr>
            <b/>
            <sz val="9"/>
            <color indexed="81"/>
            <rFont val="Tahoma"/>
            <family val="2"/>
          </rPr>
          <t xml:space="preserve">Akgun, A., &amp; Bulut, F. </t>
        </r>
        <r>
          <rPr>
            <sz val="9"/>
            <color indexed="81"/>
            <rFont val="Tahoma"/>
            <family val="2"/>
          </rPr>
          <t xml:space="preserve">(2007). GIS-based landslide susceptibility for Arsin-Yomra (Trabzon, North Turkey) region. </t>
        </r>
        <r>
          <rPr>
            <i/>
            <sz val="9"/>
            <color indexed="81"/>
            <rFont val="Tahoma"/>
            <family val="2"/>
          </rPr>
          <t>Environmental Geology, 51</t>
        </r>
        <r>
          <rPr>
            <sz val="9"/>
            <color indexed="81"/>
            <rFont val="Tahoma"/>
            <family val="2"/>
          </rPr>
          <t xml:space="preserve">(8), 1377-1387.
</t>
        </r>
      </text>
    </comment>
    <comment ref="C43" authorId="0">
      <text>
        <r>
          <rPr>
            <b/>
            <sz val="9"/>
            <color indexed="81"/>
            <rFont val="Tahoma"/>
            <family val="2"/>
          </rPr>
          <t>Renee (regarding Akgun &amp; Bulut, 2008):</t>
        </r>
        <r>
          <rPr>
            <sz val="9"/>
            <color indexed="81"/>
            <rFont val="Tahoma"/>
            <family val="2"/>
          </rPr>
          <t xml:space="preserve">
Use Idrisi and ArcGIS to manipulate (weighted linear combination - WLC, and logistic regression) collected data (slope angle &amp; aspect, distance from drainage &amp; roads, and lithology) to produce a susceptibility maps of their study area (Arsin-Yomra region in N. Turkey). They assess their results based on "(a) effectiveness of the methods used and (b) effectiveness of the environmental casual [causal] parameters influencing the landslides."</t>
        </r>
      </text>
    </comment>
    <comment ref="G43" authorId="0">
      <text>
        <r>
          <rPr>
            <u/>
            <sz val="9"/>
            <color indexed="81"/>
            <rFont val="Tahoma"/>
            <family val="2"/>
          </rPr>
          <t>EndNote style (APA 5th uow)</t>
        </r>
        <r>
          <rPr>
            <b/>
            <sz val="9"/>
            <color indexed="81"/>
            <rFont val="Tahoma"/>
            <family val="2"/>
          </rPr>
          <t xml:space="preserve">
Alcantara-Ayala, I. </t>
        </r>
        <r>
          <rPr>
            <sz val="9"/>
            <color indexed="81"/>
            <rFont val="Tahoma"/>
            <family val="2"/>
          </rPr>
          <t xml:space="preserve">(2001, Aug). </t>
        </r>
        <r>
          <rPr>
            <i/>
            <sz val="9"/>
            <color indexed="81"/>
            <rFont val="Tahoma"/>
            <family val="2"/>
          </rPr>
          <t>Hazard assessment of rainfall-induced landsliding in Mexico.</t>
        </r>
        <r>
          <rPr>
            <sz val="9"/>
            <color indexed="81"/>
            <rFont val="Tahoma"/>
            <family val="2"/>
          </rPr>
          <t xml:space="preserve"> Paper presneted at the 5th International Conference on Geomorphology, Tokyo, Japan
</t>
        </r>
        <r>
          <rPr>
            <u/>
            <sz val="9"/>
            <color indexed="81"/>
            <rFont val="Tahoma"/>
            <family val="2"/>
          </rPr>
          <t xml:space="preserve">My assumption:
</t>
        </r>
        <r>
          <rPr>
            <sz val="9"/>
            <color indexed="81"/>
            <rFont val="Tahoma"/>
            <family val="2"/>
          </rPr>
          <t xml:space="preserve">
</t>
        </r>
        <r>
          <rPr>
            <b/>
            <sz val="9"/>
            <color indexed="81"/>
            <rFont val="Tahoma"/>
            <family val="2"/>
          </rPr>
          <t>Alcantara-Ayala, I.</t>
        </r>
        <r>
          <rPr>
            <sz val="9"/>
            <color indexed="81"/>
            <rFont val="Tahoma"/>
            <family val="2"/>
          </rPr>
          <t xml:space="preserve"> (2001, Aug). Hazard assessment of rainfall-induced landsliding in Mexico. </t>
        </r>
        <r>
          <rPr>
            <i/>
            <sz val="9"/>
            <color indexed="81"/>
            <rFont val="Tahoma"/>
            <family val="2"/>
          </rPr>
          <t>Geomorphology, 61</t>
        </r>
        <r>
          <rPr>
            <sz val="9"/>
            <color indexed="81"/>
            <rFont val="Tahoma"/>
            <family val="2"/>
          </rPr>
          <t>(1-2), 19-40.</t>
        </r>
      </text>
    </comment>
    <comment ref="I43" authorId="0">
      <text>
        <r>
          <rPr>
            <b/>
            <sz val="9"/>
            <color indexed="81"/>
            <rFont val="Tahoma"/>
            <family val="2"/>
          </rPr>
          <t xml:space="preserve">Renee (regarding Alcantara-Ayala, 2001):
</t>
        </r>
        <r>
          <rPr>
            <sz val="9"/>
            <color indexed="81"/>
            <rFont val="Tahoma"/>
            <family val="2"/>
          </rPr>
          <t xml:space="preserve">
rainfall induced landslides are a major hazard in Mexico.
Mean annual rainfall is summed to obtain a total coefficient, somewhat important for the Sierra Norte area (0.8 and 0.4 for start and end of wet season).
Hazard assessment done through landslide susceptibility indicator, using aerial photos, filed obs., and slope stability analysis within a DEM. Field validation was satisfactory 81% of observed were predicted 'accurately'</t>
        </r>
      </text>
    </comment>
    <comment ref="M43" authorId="0">
      <text>
        <r>
          <rPr>
            <b/>
            <sz val="9"/>
            <color indexed="81"/>
            <rFont val="Tahoma"/>
            <family val="2"/>
          </rPr>
          <t xml:space="preserve">Iwahashi, J., Watanabe, S., &amp; Furuya, T. </t>
        </r>
        <r>
          <rPr>
            <sz val="9"/>
            <color indexed="81"/>
            <rFont val="Tahoma"/>
            <family val="2"/>
          </rPr>
          <t xml:space="preserve">(2001). Landform analysis of slope movements using DEM in Higashikubiki area, Japan. </t>
        </r>
        <r>
          <rPr>
            <i/>
            <sz val="9"/>
            <color indexed="81"/>
            <rFont val="Tahoma"/>
            <family val="2"/>
          </rPr>
          <t>Computers &amp; Geosciences, 27</t>
        </r>
        <r>
          <rPr>
            <sz val="9"/>
            <color indexed="81"/>
            <rFont val="Tahoma"/>
            <family val="2"/>
          </rPr>
          <t>(7), 851-865.</t>
        </r>
      </text>
    </comment>
    <comment ref="O43" authorId="0">
      <text>
        <r>
          <rPr>
            <b/>
            <sz val="9"/>
            <color indexed="81"/>
            <rFont val="Tahoma"/>
            <family val="2"/>
          </rPr>
          <t xml:space="preserve">Renee (regarding Iwahashi </t>
        </r>
        <r>
          <rPr>
            <b/>
            <i/>
            <sz val="9"/>
            <color indexed="81"/>
            <rFont val="Tahoma"/>
            <family val="2"/>
          </rPr>
          <t xml:space="preserve">et al., </t>
        </r>
        <r>
          <rPr>
            <b/>
            <sz val="9"/>
            <color indexed="81"/>
            <rFont val="Tahoma"/>
            <family val="2"/>
          </rPr>
          <t>2001):</t>
        </r>
        <r>
          <rPr>
            <sz val="9"/>
            <color indexed="81"/>
            <rFont val="Tahoma"/>
            <family val="2"/>
          </rPr>
          <t xml:space="preserve">
Look at slope movement distribution, frequency of slope angle, the relationship between slope and convexity or roughness and numerical landform analyses for each lithology. Created graphs  of mean slope for each elevation zone of landslide mass and collapse scarps. </t>
        </r>
      </text>
    </comment>
    <comment ref="A44" authorId="0">
      <text>
        <r>
          <rPr>
            <b/>
            <sz val="9"/>
            <color indexed="81"/>
            <rFont val="Tahoma"/>
            <family val="2"/>
          </rPr>
          <t xml:space="preserve">Ayalew, L., &amp; Yamagishi, H. </t>
        </r>
        <r>
          <rPr>
            <sz val="9"/>
            <color indexed="81"/>
            <rFont val="Tahoma"/>
            <family val="2"/>
          </rPr>
          <t xml:space="preserve">(2005). The application of GIS-based logistic regression for landslide susceptibility mapping in the Kakuda-Yahiko Mountains, Central Japan. </t>
        </r>
        <r>
          <rPr>
            <i/>
            <sz val="9"/>
            <color indexed="81"/>
            <rFont val="Tahoma"/>
            <family val="2"/>
          </rPr>
          <t>Geomorphology, 65</t>
        </r>
        <r>
          <rPr>
            <sz val="9"/>
            <color indexed="81"/>
            <rFont val="Tahoma"/>
            <family val="2"/>
          </rPr>
          <t>(1-2), 15-31.</t>
        </r>
      </text>
    </comment>
    <comment ref="C44" authorId="0">
      <text>
        <r>
          <rPr>
            <b/>
            <sz val="9"/>
            <color indexed="81"/>
            <rFont val="Tahoma"/>
            <family val="2"/>
          </rPr>
          <t>Renee (regarding Ayalew &amp; Yamagishi, 2005):</t>
        </r>
        <r>
          <rPr>
            <sz val="9"/>
            <color indexed="81"/>
            <rFont val="Tahoma"/>
            <family val="2"/>
          </rPr>
          <t xml:space="preserve">
Acknowledge different methods to prepare LSMs, they use logistic regression  as it "relaxes the strict assumptions required by other multivariate statistical methods" and to "demonstrate that it can be combined with bivariate statistical analyses (BSA)" which should simplify the interpretation of the end model.  </t>
        </r>
      </text>
    </comment>
    <comment ref="G44" authorId="0">
      <text>
        <r>
          <rPr>
            <b/>
            <sz val="9"/>
            <color indexed="81"/>
            <rFont val="Tahoma"/>
            <family val="2"/>
          </rPr>
          <t xml:space="preserve">Carrasco, R. M., Pedraza, J., Martin-Duque, J. F., Mattera, M., Sanz, M. A., &amp; Bodoque, J. M. </t>
        </r>
        <r>
          <rPr>
            <sz val="9"/>
            <color indexed="81"/>
            <rFont val="Tahoma"/>
            <family val="2"/>
          </rPr>
          <t xml:space="preserve">(2003). Hazard zoning for landslides connected to torrential floods in the Jerte Valley (Spain) by using GIS techniques. </t>
        </r>
        <r>
          <rPr>
            <i/>
            <sz val="9"/>
            <color indexed="81"/>
            <rFont val="Tahoma"/>
            <family val="2"/>
          </rPr>
          <t>Natural Hazards, 30</t>
        </r>
        <r>
          <rPr>
            <sz val="9"/>
            <color indexed="81"/>
            <rFont val="Tahoma"/>
            <family val="2"/>
          </rPr>
          <t xml:space="preserve">(3), 361-381.
</t>
        </r>
      </text>
    </comment>
    <comment ref="I44" authorId="0">
      <text>
        <r>
          <rPr>
            <b/>
            <sz val="9"/>
            <color indexed="81"/>
            <rFont val="Tahoma"/>
            <family val="2"/>
          </rPr>
          <t xml:space="preserve">Renee (regarding Carrasco </t>
        </r>
        <r>
          <rPr>
            <b/>
            <i/>
            <sz val="9"/>
            <color indexed="81"/>
            <rFont val="Tahoma"/>
            <family val="2"/>
          </rPr>
          <t>et al.,</t>
        </r>
        <r>
          <rPr>
            <b/>
            <sz val="9"/>
            <color indexed="81"/>
            <rFont val="Tahoma"/>
            <family val="2"/>
          </rPr>
          <t xml:space="preserve"> 2003):</t>
        </r>
        <r>
          <rPr>
            <sz val="9"/>
            <color indexed="81"/>
            <rFont val="Tahoma"/>
            <family val="2"/>
          </rPr>
          <t xml:space="preserve">
A 4 stage study thats probably not going to be much help:
"(1) the elaboration of a susceptibility map (spatial prediction) of landslides; (2) the elaboration of a map of 'restricted susceptibility' in the particular case of slopes that are connected to streams and torrents (gorges); (3) the elaboration of a digital model hich relates the altitude to the occurrence probability of those particular precipitation conditions which characterized the Jubaguerra event and (4) the combination of the probability model with the 'restricted susceptibility map', to establish 'critical zones' or areas which are more prone to the occurrence of phenomena that have same typology as this one."</t>
        </r>
      </text>
    </comment>
    <comment ref="S44" authorId="0">
      <text>
        <r>
          <rPr>
            <b/>
            <sz val="9"/>
            <color indexed="81"/>
            <rFont val="Tahoma"/>
            <family val="2"/>
          </rPr>
          <t xml:space="preserve">Chen, C.Y., Chen, T.C., Yu, F.C., Lin, S.C. </t>
        </r>
        <r>
          <rPr>
            <sz val="9"/>
            <color indexed="81"/>
            <rFont val="Tahoma"/>
            <family val="2"/>
          </rPr>
          <t xml:space="preserve">(2005). Analysis of time-varying rainfall infiltration induced landslide. </t>
        </r>
        <r>
          <rPr>
            <i/>
            <sz val="9"/>
            <color indexed="81"/>
            <rFont val="Tahoma"/>
            <family val="2"/>
          </rPr>
          <t>Environmental Geology 48</t>
        </r>
        <r>
          <rPr>
            <sz val="9"/>
            <color indexed="81"/>
            <rFont val="Tahoma"/>
            <family val="2"/>
          </rPr>
          <t xml:space="preserve">(4-5), 466-479.
</t>
        </r>
      </text>
    </comment>
    <comment ref="A45" authorId="0">
      <text>
        <r>
          <rPr>
            <b/>
            <sz val="9"/>
            <color indexed="81"/>
            <rFont val="Tahoma"/>
            <family val="2"/>
          </rPr>
          <t xml:space="preserve">Ayalew, L., Yamagishi, H., Marui, H., &amp; Kanno, T. </t>
        </r>
        <r>
          <rPr>
            <sz val="9"/>
            <color indexed="81"/>
            <rFont val="Tahoma"/>
            <family val="2"/>
          </rPr>
          <t xml:space="preserve">(2005). Landslides in Sado Island of Japan: Part II. GIS-based susceptibility mapping with comparisons of results from two methods and verifications. </t>
        </r>
        <r>
          <rPr>
            <i/>
            <sz val="9"/>
            <color indexed="81"/>
            <rFont val="Tahoma"/>
            <family val="2"/>
          </rPr>
          <t>Engineering Geology, 81</t>
        </r>
        <r>
          <rPr>
            <sz val="9"/>
            <color indexed="81"/>
            <rFont val="Tahoma"/>
            <family val="2"/>
          </rPr>
          <t>(4), 432-445.</t>
        </r>
      </text>
    </comment>
    <comment ref="C45" authorId="0">
      <text>
        <r>
          <rPr>
            <b/>
            <sz val="9"/>
            <color indexed="81"/>
            <rFont val="Tahoma"/>
            <family val="2"/>
          </rPr>
          <t xml:space="preserve">Renee (regarding Ayalew </t>
        </r>
        <r>
          <rPr>
            <b/>
            <i/>
            <sz val="9"/>
            <color indexed="81"/>
            <rFont val="Tahoma"/>
            <family val="2"/>
          </rPr>
          <t xml:space="preserve">et al., </t>
        </r>
        <r>
          <rPr>
            <b/>
            <sz val="9"/>
            <color indexed="81"/>
            <rFont val="Tahoma"/>
            <family val="2"/>
          </rPr>
          <t>2005):</t>
        </r>
        <r>
          <rPr>
            <sz val="9"/>
            <color indexed="81"/>
            <rFont val="Tahoma"/>
            <family val="2"/>
          </rPr>
          <t xml:space="preserve">
</t>
        </r>
        <r>
          <rPr>
            <b/>
            <sz val="9"/>
            <color indexed="81"/>
            <rFont val="Tahoma"/>
            <family val="2"/>
          </rPr>
          <t>They have done something similar with methods refer to p. 435.</t>
        </r>
        <r>
          <rPr>
            <sz val="9"/>
            <color indexed="81"/>
            <rFont val="Tahoma"/>
            <family val="2"/>
          </rPr>
          <t xml:space="preserve">
Used 2  methods, analytical hierarchy (AHP - a matrix-based pair-wise comparison of contributing factors) and logistic regression to produce and later compare LSMs.
Found when increasing the number of susceptibility classes, the logistic regression map gave more details, whereas the AHP derived one did not.
limit to rotational and translational slides with consideration to lithology, slope gradient and elevation.
Include a discussion on the practices of landslide susceptiblity mapping and some issues with landslide inventories and experience of those carrying ot the study. Nice explanation of causal factors and triggers. Discusses types of landslides and importance of knowing which in the landslide inventory (p435).
"Susceptibility can, however, be an important determinant of hazard." p 435
"... there are no universal guidelines for selecting the parameters that influence landslides in susceptibility mapping." p. 436.
"in GIS-based study, one has also to be sure that any selected factor is operational (has a certain degree of affinity with landslides), complete (is fairly represented all over the study area), nonuniform (varies spatially), measurable (can be expressed by nominal, ordinal, interval, ratio scales), and non-redundant (its effect should not account for double consequences in the final result)." p. 436.</t>
        </r>
      </text>
    </comment>
    <comment ref="G45" authorId="0">
      <text>
        <r>
          <rPr>
            <b/>
            <sz val="9"/>
            <color indexed="81"/>
            <rFont val="Tahoma"/>
            <family val="2"/>
          </rPr>
          <t xml:space="preserve">Dai, F. C., &amp; Lee, C. F. </t>
        </r>
        <r>
          <rPr>
            <sz val="9"/>
            <color indexed="81"/>
            <rFont val="Tahoma"/>
            <family val="2"/>
          </rPr>
          <t xml:space="preserve">(2003). A spatiotemporal probabilistic modelling of storm-induced shallow landsliding using aerial photographs and logistic regression. </t>
        </r>
        <r>
          <rPr>
            <i/>
            <sz val="9"/>
            <color indexed="81"/>
            <rFont val="Tahoma"/>
            <family val="2"/>
          </rPr>
          <t>Earth Surface Processes and Landforms, 28</t>
        </r>
        <r>
          <rPr>
            <sz val="9"/>
            <color indexed="81"/>
            <rFont val="Tahoma"/>
            <family val="2"/>
          </rPr>
          <t>(5), 527-545.</t>
        </r>
      </text>
    </comment>
    <comment ref="I45" authorId="0">
      <text>
        <r>
          <rPr>
            <b/>
            <sz val="9"/>
            <color indexed="81"/>
            <rFont val="Tahoma"/>
            <family val="2"/>
          </rPr>
          <t>Renee (regarding Dai &amp; Lee 2003):</t>
        </r>
        <r>
          <rPr>
            <sz val="9"/>
            <color indexed="81"/>
            <rFont val="Tahoma"/>
            <family val="2"/>
          </rPr>
          <t xml:space="preserve">
"..most previous studies have focused on susceptibility mapping rather than on hazard mapping in a spatiotemporal context" - aim to determine probability of landsliding "in terms of space and time". 
"a logistic regression model was developed using lithology, digital elevation model data, land cover, and rainfall data... model applied to rainfalls of a variety of periods of return, to predict the probability of landsliding on natural slopes in space and time."
***   NOTE   ***                                    (refer to ERTH 551 lit review/presentation)
Time dimension difficult to incorporate into predictive models - which poses an issue</t>
        </r>
      </text>
    </comment>
    <comment ref="M45" authorId="0">
      <text>
        <r>
          <rPr>
            <b/>
            <sz val="9"/>
            <color indexed="81"/>
            <rFont val="Tahoma"/>
            <family val="2"/>
          </rPr>
          <t>Montgomery, D. R., Sullivan, K., &amp; Greenberg, H. M.</t>
        </r>
        <r>
          <rPr>
            <sz val="9"/>
            <color indexed="81"/>
            <rFont val="Tahoma"/>
            <family val="2"/>
          </rPr>
          <t xml:space="preserve"> (1998). Regional test of a model for shallow landsliding. </t>
        </r>
        <r>
          <rPr>
            <i/>
            <sz val="9"/>
            <color indexed="81"/>
            <rFont val="Tahoma"/>
            <family val="2"/>
          </rPr>
          <t>Hydrological Processes, 12</t>
        </r>
        <r>
          <rPr>
            <sz val="9"/>
            <color indexed="81"/>
            <rFont val="Tahoma"/>
            <family val="2"/>
          </rPr>
          <t>(6), 943-955.</t>
        </r>
      </text>
    </comment>
    <comment ref="O45" authorId="0">
      <text>
        <r>
          <rPr>
            <b/>
            <sz val="9"/>
            <color indexed="81"/>
            <rFont val="Tahoma"/>
            <family val="2"/>
          </rPr>
          <t xml:space="preserve">Renee (regarding Montgomery </t>
        </r>
        <r>
          <rPr>
            <b/>
            <i/>
            <sz val="9"/>
            <color indexed="81"/>
            <rFont val="Tahoma"/>
            <family val="2"/>
          </rPr>
          <t>et al.,</t>
        </r>
        <r>
          <rPr>
            <b/>
            <sz val="9"/>
            <color indexed="81"/>
            <rFont val="Tahoma"/>
            <family val="2"/>
          </rPr>
          <t xml:space="preserve"> 1998)</t>
        </r>
        <r>
          <rPr>
            <b/>
            <sz val="9"/>
            <color indexed="81"/>
            <rFont val="Tahoma"/>
            <family val="2"/>
          </rPr>
          <t>:</t>
        </r>
        <r>
          <rPr>
            <sz val="9"/>
            <color indexed="81"/>
            <rFont val="Tahoma"/>
            <family val="2"/>
          </rPr>
          <t xml:space="preserve">
Assess regional influence of topographic (30 m DEM used somehow) controls following a simulation of slide hazard in all watersheds after forest clearing.
Discuss rainfall, cohesion, pore pressures and root strengths in relation to shallow sliding.
</t>
        </r>
      </text>
    </comment>
    <comment ref="S45" authorId="0">
      <text>
        <r>
          <rPr>
            <b/>
            <sz val="9"/>
            <color indexed="81"/>
            <rFont val="Tahoma"/>
            <family val="2"/>
          </rPr>
          <t xml:space="preserve">Chen, H., and Lee, C. F. </t>
        </r>
        <r>
          <rPr>
            <sz val="9"/>
            <color indexed="81"/>
            <rFont val="Tahoma"/>
            <family val="2"/>
          </rPr>
          <t xml:space="preserve">(2003). A dynamic model for rainfall-induced landslides on natural slopes. </t>
        </r>
        <r>
          <rPr>
            <i/>
            <sz val="9"/>
            <color indexed="81"/>
            <rFont val="Tahoma"/>
            <family val="2"/>
          </rPr>
          <t>Geomorphology, 51</t>
        </r>
        <r>
          <rPr>
            <sz val="9"/>
            <color indexed="81"/>
            <rFont val="Tahoma"/>
            <family val="2"/>
          </rPr>
          <t>(4), 269-288.</t>
        </r>
      </text>
    </comment>
    <comment ref="A46" authorId="0">
      <text>
        <r>
          <rPr>
            <b/>
            <sz val="9"/>
            <color indexed="81"/>
            <rFont val="Tahoma"/>
            <family val="2"/>
          </rPr>
          <t xml:space="preserve">Can, T., Nefeslioglu, H. A., Gökceoglu, C., Sonmez, H., &amp; Duman, T. Y. </t>
        </r>
        <r>
          <rPr>
            <sz val="9"/>
            <color indexed="81"/>
            <rFont val="Tahoma"/>
            <family val="2"/>
          </rPr>
          <t xml:space="preserve">(2005). Susceptibility assessments of shallow earthflows triggered by heavy rainfall at three catchments by logistic regression analyses. </t>
        </r>
        <r>
          <rPr>
            <i/>
            <sz val="9"/>
            <color indexed="81"/>
            <rFont val="Tahoma"/>
            <family val="2"/>
          </rPr>
          <t>Geomorphology, 72</t>
        </r>
        <r>
          <rPr>
            <sz val="9"/>
            <color indexed="81"/>
            <rFont val="Tahoma"/>
            <family val="2"/>
          </rPr>
          <t xml:space="preserve">(1-4), 250-271.
</t>
        </r>
      </text>
    </comment>
    <comment ref="C46" authorId="0">
      <text>
        <r>
          <rPr>
            <b/>
            <sz val="9"/>
            <color indexed="81"/>
            <rFont val="Tahoma"/>
            <family val="2"/>
          </rPr>
          <t xml:space="preserve">Renee (regarding Can </t>
        </r>
        <r>
          <rPr>
            <b/>
            <i/>
            <sz val="9"/>
            <color indexed="81"/>
            <rFont val="Tahoma"/>
            <family val="2"/>
          </rPr>
          <t>et al.,</t>
        </r>
        <r>
          <rPr>
            <b/>
            <sz val="9"/>
            <color indexed="81"/>
            <rFont val="Tahoma"/>
            <family val="2"/>
          </rPr>
          <t xml:space="preserve"> 2005)</t>
        </r>
        <r>
          <rPr>
            <b/>
            <sz val="9"/>
            <color indexed="81"/>
            <rFont val="Tahoma"/>
            <family val="2"/>
          </rPr>
          <t>:</t>
        </r>
        <r>
          <rPr>
            <sz val="9"/>
            <color indexed="81"/>
            <rFont val="Tahoma"/>
            <family val="2"/>
          </rPr>
          <t xml:space="preserve">
 employ logistic regression analysis on landslides, however shallow earthflows pose a problem, which required the implementation of unique condition units (UCU), which then required "a series of sensitivity analyses were performed based on some decision rules"
They comment on raster and grid based data (p264 - 15th page).
Also quote the principle "the past is the key to the future"</t>
        </r>
      </text>
    </comment>
    <comment ref="G46" authorId="0">
      <text>
        <r>
          <rPr>
            <b/>
            <sz val="9"/>
            <color indexed="81"/>
            <rFont val="Tahoma"/>
            <family val="2"/>
          </rPr>
          <t xml:space="preserve">Dhakal, A. S., Amada, T., &amp; Aniya, M. </t>
        </r>
        <r>
          <rPr>
            <sz val="9"/>
            <color indexed="81"/>
            <rFont val="Tahoma"/>
            <family val="2"/>
          </rPr>
          <t xml:space="preserve">(1999). Landslide hazard mapping and the application of GIS in the Kulekhani watershed, Nepal. </t>
        </r>
        <r>
          <rPr>
            <i/>
            <sz val="9"/>
            <color indexed="81"/>
            <rFont val="Tahoma"/>
            <family val="2"/>
          </rPr>
          <t>Mountain Research and Developmet, 19</t>
        </r>
        <r>
          <rPr>
            <sz val="9"/>
            <color indexed="81"/>
            <rFont val="Tahoma"/>
            <family val="2"/>
          </rPr>
          <t>(1), 3-16.</t>
        </r>
      </text>
    </comment>
    <comment ref="I46" authorId="0">
      <text>
        <r>
          <rPr>
            <b/>
            <sz val="9"/>
            <color indexed="81"/>
            <rFont val="Tahoma"/>
            <family val="2"/>
          </rPr>
          <t xml:space="preserve">Renee (regarding Dhakal </t>
        </r>
        <r>
          <rPr>
            <b/>
            <i/>
            <sz val="9"/>
            <color indexed="81"/>
            <rFont val="Tahoma"/>
            <family val="2"/>
          </rPr>
          <t xml:space="preserve">et al., </t>
        </r>
        <r>
          <rPr>
            <b/>
            <sz val="9"/>
            <color indexed="81"/>
            <rFont val="Tahoma"/>
            <family val="2"/>
          </rPr>
          <t>1999):</t>
        </r>
        <r>
          <rPr>
            <sz val="9"/>
            <color indexed="81"/>
            <rFont val="Tahoma"/>
            <family val="2"/>
          </rPr>
          <t xml:space="preserve">
Factors ("slope gradient, slope aspect, elevation, geology, land-use/cover, proximity to fault lines, and drainage density") were divided into several classes before determining the influencing factors first  from failure rate (FR) analysis before being onsidered for the Q-S II (quantification scaling type II) analysis ... produced hazard maps
Found geololgy to be "most important factor influencing landslide activity" and elevation and land-use/cover were also important factors.</t>
        </r>
      </text>
    </comment>
    <comment ref="K46" authorId="0">
      <text>
        <r>
          <rPr>
            <b/>
            <sz val="9"/>
            <color indexed="81"/>
            <rFont val="Tahoma"/>
            <family val="2"/>
          </rPr>
          <t>Renee:</t>
        </r>
        <r>
          <rPr>
            <sz val="9"/>
            <color indexed="81"/>
            <rFont val="Tahoma"/>
            <family val="2"/>
          </rPr>
          <t xml:space="preserve">
Somehow found on google scholar</t>
        </r>
      </text>
    </comment>
    <comment ref="M46" authorId="0">
      <text>
        <r>
          <rPr>
            <b/>
            <sz val="9"/>
            <color indexed="81"/>
            <rFont val="Tahoma"/>
            <family val="2"/>
          </rPr>
          <t xml:space="preserve">Pozdnoukhov, A., Foresti, L., Kanevski, M. (2009). </t>
        </r>
        <r>
          <rPr>
            <sz val="9"/>
            <color indexed="81"/>
            <rFont val="Tahoma"/>
            <family val="2"/>
          </rPr>
          <t>Data-driven topo-climatic mapping with machine learning methods.
NEED TO COMPLETE THIS</t>
        </r>
      </text>
    </comment>
    <comment ref="S46" authorId="0">
      <text>
        <r>
          <rPr>
            <b/>
            <sz val="9"/>
            <color indexed="81"/>
            <rFont val="Tahoma"/>
            <family val="2"/>
          </rPr>
          <t xml:space="preserve">Dai, F. C., Lee, C. F., &amp; Wang, S. J. </t>
        </r>
        <r>
          <rPr>
            <sz val="9"/>
            <color indexed="81"/>
            <rFont val="Tahoma"/>
            <family val="2"/>
          </rPr>
          <t xml:space="preserve">(2003). Characterization of rainfall-induced landslides. </t>
        </r>
        <r>
          <rPr>
            <i/>
            <sz val="9"/>
            <color indexed="81"/>
            <rFont val="Tahoma"/>
            <family val="2"/>
          </rPr>
          <t>International Journal of Remote Sensing, 24</t>
        </r>
        <r>
          <rPr>
            <sz val="9"/>
            <color indexed="81"/>
            <rFont val="Tahoma"/>
            <family val="2"/>
          </rPr>
          <t>(23), 4817-4834.</t>
        </r>
      </text>
    </comment>
    <comment ref="A47" authorId="0">
      <text>
        <r>
          <rPr>
            <b/>
            <sz val="9"/>
            <color indexed="81"/>
            <rFont val="Tahoma"/>
            <family val="2"/>
          </rPr>
          <t xml:space="preserve">Dai, F. C., &amp; Lee, C. F. </t>
        </r>
        <r>
          <rPr>
            <sz val="9"/>
            <color indexed="81"/>
            <rFont val="Tahoma"/>
            <family val="2"/>
          </rPr>
          <t xml:space="preserve">(2001). Terrain-based mapping of landslide susceptibility using a geographical information system: a case study. </t>
        </r>
        <r>
          <rPr>
            <i/>
            <sz val="9"/>
            <color indexed="81"/>
            <rFont val="Tahoma"/>
            <family val="2"/>
          </rPr>
          <t>Canadian Geotechnical Journal, 38</t>
        </r>
        <r>
          <rPr>
            <sz val="9"/>
            <color indexed="81"/>
            <rFont val="Tahoma"/>
            <family val="2"/>
          </rPr>
          <t>(5), 911-923.</t>
        </r>
      </text>
    </comment>
    <comment ref="C47" authorId="0">
      <text>
        <r>
          <rPr>
            <b/>
            <sz val="9"/>
            <color indexed="81"/>
            <rFont val="Tahoma"/>
            <family val="2"/>
          </rPr>
          <t>Renee (regarding Dai &amp; Lee, 2001):</t>
        </r>
        <r>
          <rPr>
            <sz val="9"/>
            <color indexed="81"/>
            <rFont val="Tahoma"/>
            <family val="2"/>
          </rPr>
          <t xml:space="preserve">
development of a technique for mapping LS using GIS, particularly "landslides on natural terrain" for Lantau Island, Hong Kong. They use multiple correspondence analysis (MCA) to "generate the principal axes that are linear combinations" of their variables ("viz.[??], lithology, slope gradient, slope aspect, elevation, land cover,and distance to drainage line"). GIS used to project principal axes values and relate them to LS by logistic regression. </t>
        </r>
      </text>
    </comment>
    <comment ref="E47" authorId="0">
      <text>
        <r>
          <rPr>
            <b/>
            <sz val="9"/>
            <color indexed="81"/>
            <rFont val="Tahoma"/>
            <family val="2"/>
          </rPr>
          <t>Renee:</t>
        </r>
        <r>
          <rPr>
            <sz val="9"/>
            <color indexed="81"/>
            <rFont val="Tahoma"/>
            <family val="2"/>
          </rPr>
          <t xml:space="preserve">
Somehow found on google scholar</t>
        </r>
      </text>
    </comment>
    <comment ref="G47" authorId="0">
      <text>
        <r>
          <rPr>
            <b/>
            <sz val="9"/>
            <color indexed="81"/>
            <rFont val="Tahoma"/>
            <family val="2"/>
          </rPr>
          <t xml:space="preserve">Dhakal, A. S., Amada, T., &amp; Aniya, M. </t>
        </r>
        <r>
          <rPr>
            <sz val="9"/>
            <color indexed="81"/>
            <rFont val="Tahoma"/>
            <family val="2"/>
          </rPr>
          <t xml:space="preserve">(2000). Landslide hazard mapping and its evaluation using GIS: An investigation of sampling schemes for a grid-cell based quantitative method. </t>
        </r>
        <r>
          <rPr>
            <i/>
            <sz val="9"/>
            <color indexed="81"/>
            <rFont val="Tahoma"/>
            <family val="2"/>
          </rPr>
          <t>Photogrammetric Engineering and Remote Sensing, 66</t>
        </r>
        <r>
          <rPr>
            <sz val="9"/>
            <color indexed="81"/>
            <rFont val="Tahoma"/>
            <family val="2"/>
          </rPr>
          <t xml:space="preserve">(8), 981-989.
</t>
        </r>
      </text>
    </comment>
    <comment ref="I47" authorId="0">
      <text>
        <r>
          <rPr>
            <b/>
            <sz val="9"/>
            <color indexed="81"/>
            <rFont val="Tahoma"/>
            <family val="2"/>
          </rPr>
          <t xml:space="preserve">Renee (regarding Dhakal </t>
        </r>
        <r>
          <rPr>
            <b/>
            <i/>
            <sz val="9"/>
            <color indexed="81"/>
            <rFont val="Tahoma"/>
            <family val="2"/>
          </rPr>
          <t xml:space="preserve">et al., </t>
        </r>
        <r>
          <rPr>
            <b/>
            <sz val="9"/>
            <color indexed="81"/>
            <rFont val="Tahoma"/>
            <family val="2"/>
          </rPr>
          <t>2000):</t>
        </r>
        <r>
          <rPr>
            <sz val="9"/>
            <color indexed="81"/>
            <rFont val="Tahoma"/>
            <family val="2"/>
          </rPr>
          <t xml:space="preserve">
apply GIS using multivariate statistical anlaysis, map &amp; evaluate hazard maps for Kulekhani watershed in Nepal. Determine influential factors (gives a list) and analyze by "quantification scaling type II (disciminant) analysis" results used in hazard mapping. Geology found to be most important.
Use stratified random sampling</t>
        </r>
      </text>
    </comment>
    <comment ref="K47" authorId="0">
      <text>
        <r>
          <rPr>
            <b/>
            <sz val="9"/>
            <color indexed="81"/>
            <rFont val="Tahoma"/>
            <family val="2"/>
          </rPr>
          <t>Renee:</t>
        </r>
        <r>
          <rPr>
            <sz val="9"/>
            <color indexed="81"/>
            <rFont val="Tahoma"/>
            <family val="2"/>
          </rPr>
          <t xml:space="preserve">
Found through google scholar</t>
        </r>
      </text>
    </comment>
    <comment ref="S47" authorId="0">
      <text>
        <r>
          <rPr>
            <b/>
            <sz val="9"/>
            <color indexed="81"/>
            <rFont val="Tahoma"/>
            <family val="2"/>
          </rPr>
          <t xml:space="preserve">Dhakal, A. S., Amada, T., Aniya, M., Sharma, R. R. </t>
        </r>
        <r>
          <rPr>
            <sz val="9"/>
            <color indexed="81"/>
            <rFont val="Tahoma"/>
            <family val="2"/>
          </rPr>
          <t xml:space="preserve">(2002). Detection of areas associated with flood erosion caused by a heavy rainfall using multitemporal landsat TM data. </t>
        </r>
        <r>
          <rPr>
            <i/>
            <sz val="9"/>
            <color indexed="81"/>
            <rFont val="Tahoma"/>
            <family val="2"/>
          </rPr>
          <t>Photogrammetric Engineering and Remote Sensing, 68</t>
        </r>
        <r>
          <rPr>
            <sz val="9"/>
            <color indexed="81"/>
            <rFont val="Tahoma"/>
            <family val="2"/>
          </rPr>
          <t>(3), 233-239.</t>
        </r>
      </text>
    </comment>
    <comment ref="A48" authorId="0">
      <text>
        <r>
          <rPr>
            <b/>
            <sz val="9"/>
            <color indexed="81"/>
            <rFont val="Tahoma"/>
            <family val="2"/>
          </rPr>
          <t xml:space="preserve">Dai, F. C., Lee, C. F., Li, J., &amp; Xu, Z. W. </t>
        </r>
        <r>
          <rPr>
            <sz val="9"/>
            <color indexed="81"/>
            <rFont val="Tahoma"/>
            <family val="2"/>
          </rPr>
          <t xml:space="preserve">(2001). Assessment of landslide susceptibility on the natural terrain of Lantau Island, Hong Kong. </t>
        </r>
        <r>
          <rPr>
            <i/>
            <sz val="9"/>
            <color indexed="81"/>
            <rFont val="Tahoma"/>
            <family val="2"/>
          </rPr>
          <t>Environmental Geology, 40</t>
        </r>
        <r>
          <rPr>
            <sz val="9"/>
            <color indexed="81"/>
            <rFont val="Tahoma"/>
            <family val="2"/>
          </rPr>
          <t>(3), 381-391.</t>
        </r>
      </text>
    </comment>
    <comment ref="C48" authorId="0">
      <text>
        <r>
          <rPr>
            <b/>
            <sz val="9"/>
            <color indexed="81"/>
            <rFont val="Tahoma"/>
            <family val="2"/>
          </rPr>
          <t xml:space="preserve">Renee (regarding Dai </t>
        </r>
        <r>
          <rPr>
            <b/>
            <i/>
            <sz val="9"/>
            <color indexed="81"/>
            <rFont val="Tahoma"/>
            <family val="2"/>
          </rPr>
          <t xml:space="preserve">et al., </t>
        </r>
        <r>
          <rPr>
            <b/>
            <sz val="9"/>
            <color indexed="81"/>
            <rFont val="Tahoma"/>
            <family val="2"/>
          </rPr>
          <t>2001):</t>
        </r>
        <r>
          <rPr>
            <sz val="9"/>
            <color indexed="81"/>
            <rFont val="Tahoma"/>
            <family val="2"/>
          </rPr>
          <t xml:space="preserve">
Steep terrain &amp; high freq. tropical rainstorms mean landslide occurrence is a common phenomenon in Hong Kong. E.g. &gt; 800 slope failures triggered in Nov. 1993 rainstorm on Lantau Island, Hong Kong.
Obtained a stepwise logistic regression model (stated as multivariate although once classified as bivariate in text) between landslide susceptibility and their physical parameters (lithology, slope gradient, slope aspect, elevation, vege. cover, and proximity to drainage line). 
Gives an explanation of heuristic, statistical and deterministic approaches and an explanation and discussion of the variables they have selected.
Provided bar graphs of each variable's frequency in presence and absence of landslides occurring. Mention further development to develop a landslide risk assessment taking rainfall into account [probably more hazard assessment - bringing in time variable whereas risk has been described as impact on people &amp; their properties in other texts].</t>
        </r>
      </text>
    </comment>
    <comment ref="G48" authorId="0">
      <text>
        <r>
          <rPr>
            <b/>
            <sz val="9"/>
            <color indexed="81"/>
            <rFont val="Tahoma"/>
            <family val="2"/>
          </rPr>
          <t xml:space="preserve">He, Y. P., Xie, H., Cui, P., Wei, F. Q., Zhong, D. L., &amp; Gardner, J. S. </t>
        </r>
        <r>
          <rPr>
            <sz val="9"/>
            <color indexed="81"/>
            <rFont val="Tahoma"/>
            <family val="2"/>
          </rPr>
          <t xml:space="preserve">(2003). GIS-based hazard mapping and zonation of debris flows in Xiaojiang Basin, southwestern China. </t>
        </r>
        <r>
          <rPr>
            <i/>
            <sz val="9"/>
            <color indexed="81"/>
            <rFont val="Tahoma"/>
            <family val="2"/>
          </rPr>
          <t>Environmental Geology, 45</t>
        </r>
        <r>
          <rPr>
            <sz val="9"/>
            <color indexed="81"/>
            <rFont val="Tahoma"/>
            <family val="2"/>
          </rPr>
          <t>(2), 286-293.</t>
        </r>
      </text>
    </comment>
    <comment ref="I48" authorId="0">
      <text>
        <r>
          <rPr>
            <b/>
            <sz val="9"/>
            <color indexed="81"/>
            <rFont val="Tahoma"/>
            <family val="2"/>
          </rPr>
          <t xml:space="preserve">Renee (regarding He </t>
        </r>
        <r>
          <rPr>
            <b/>
            <i/>
            <sz val="9"/>
            <color indexed="81"/>
            <rFont val="Tahoma"/>
            <family val="2"/>
          </rPr>
          <t xml:space="preserve">et al., </t>
        </r>
        <r>
          <rPr>
            <b/>
            <sz val="9"/>
            <color indexed="81"/>
            <rFont val="Tahoma"/>
            <family val="2"/>
          </rPr>
          <t>2003):</t>
        </r>
        <r>
          <rPr>
            <sz val="9"/>
            <color indexed="81"/>
            <rFont val="Tahoma"/>
            <family val="2"/>
          </rPr>
          <t xml:space="preserve">
Debris flow hazard assessment.
identified 140 Debris flow sites in Xiojiang Basin (China) and describe spatial distribution and characteristics (based on previous research) air photos, field obs., and mapping using GIS. Use a statistical approach (but don't specify which in abstract) also don't elaborate on influencing factors, just loosely - "gradients" and "relative relief' of debris flow sites. 
 </t>
        </r>
      </text>
    </comment>
    <comment ref="M48" authorId="0">
      <text>
        <r>
          <rPr>
            <b/>
            <sz val="9"/>
            <color indexed="81"/>
            <rFont val="Tahoma"/>
            <family val="2"/>
          </rPr>
          <t xml:space="preserve">Khazai, B., &amp; Sitar, N. </t>
        </r>
        <r>
          <rPr>
            <sz val="9"/>
            <color indexed="81"/>
            <rFont val="Tahoma"/>
            <family val="2"/>
          </rPr>
          <t xml:space="preserve">(2004). Evaluation of factors controlling earthquake-induced landslides caused by Chi-Chi earthquake and comparison with the Northridge and Loma Prieta events. </t>
        </r>
        <r>
          <rPr>
            <i/>
            <sz val="9"/>
            <color indexed="81"/>
            <rFont val="Tahoma"/>
            <family val="2"/>
          </rPr>
          <t>Engineering Geology, 71</t>
        </r>
        <r>
          <rPr>
            <sz val="9"/>
            <color indexed="81"/>
            <rFont val="Tahoma"/>
            <family val="2"/>
          </rPr>
          <t>(1-2), 79-95.</t>
        </r>
      </text>
    </comment>
    <comment ref="O48" authorId="0">
      <text>
        <r>
          <rPr>
            <b/>
            <sz val="9"/>
            <color indexed="81"/>
            <rFont val="Tahoma"/>
            <family val="2"/>
          </rPr>
          <t>Renee (regarding Khazai &amp; Sitar, 2004):</t>
        </r>
        <r>
          <rPr>
            <sz val="9"/>
            <color indexed="81"/>
            <rFont val="Tahoma"/>
            <family val="2"/>
          </rPr>
          <t xml:space="preserve">
Look at earthquake triggered landslide susceptibility following the 21 September 1999 (Chi-Chi Earthquake) event which triggered over 10,000 landslides and compare to the 1989 Loma Prieta and 1994 Northridge Earthquake events. Landslides were mapped using SPOT images and detailed field descriptions. 
Use GIS "to conduct a spatial characterization of the slope failures, including distribution of type, size, slope angle, bedrock geology, ground motion, and distance from earthquake source."</t>
        </r>
      </text>
    </comment>
    <comment ref="S48" authorId="0">
      <text>
        <r>
          <rPr>
            <b/>
            <sz val="9"/>
            <color indexed="81"/>
            <rFont val="Tahoma"/>
            <family val="2"/>
          </rPr>
          <t xml:space="preserve">Hong, Y., Adler, R.F., Huffman, G. </t>
        </r>
        <r>
          <rPr>
            <sz val="9"/>
            <color indexed="81"/>
            <rFont val="Tahoma"/>
            <family val="2"/>
          </rPr>
          <t xml:space="preserve">(2007). An experimental global prediction system for rainfall-triggered landslides using satellite remote sensing and geospatial datasets. </t>
        </r>
        <r>
          <rPr>
            <i/>
            <sz val="9"/>
            <color indexed="81"/>
            <rFont val="Tahoma"/>
            <family val="2"/>
          </rPr>
          <t>IEEE  Transactions on Geoscience and Remote Sensing 45</t>
        </r>
        <r>
          <rPr>
            <sz val="9"/>
            <color indexed="81"/>
            <rFont val="Tahoma"/>
            <family val="2"/>
          </rPr>
          <t xml:space="preserve">(6), 1671-1680 (Part 1). 
</t>
        </r>
      </text>
    </comment>
    <comment ref="A49" authorId="0">
      <text>
        <r>
          <rPr>
            <b/>
            <sz val="9"/>
            <color indexed="81"/>
            <rFont val="Tahoma"/>
            <family val="2"/>
          </rPr>
          <t xml:space="preserve">Dominguez-Cuesta, M. J., Jimenez-Sanchez, M., &amp; Berrezueta, E. </t>
        </r>
        <r>
          <rPr>
            <sz val="9"/>
            <color indexed="81"/>
            <rFont val="Tahoma"/>
            <family val="2"/>
          </rPr>
          <t>(2007). Landslides in the Central Coalfield (Cantabrian Mountains, NW Spain): Geomorphological features, conditioning factors and methodological implications in susceptibility assessment.</t>
        </r>
        <r>
          <rPr>
            <i/>
            <sz val="9"/>
            <color indexed="81"/>
            <rFont val="Tahoma"/>
            <family val="2"/>
          </rPr>
          <t>Geomorphology, 89</t>
        </r>
        <r>
          <rPr>
            <sz val="9"/>
            <color indexed="81"/>
            <rFont val="Tahoma"/>
            <family val="2"/>
          </rPr>
          <t>(3-4), 358-369.</t>
        </r>
      </text>
    </comment>
    <comment ref="C49" authorId="0">
      <text>
        <r>
          <rPr>
            <b/>
            <sz val="9"/>
            <color indexed="81"/>
            <rFont val="Tahoma"/>
            <family val="2"/>
          </rPr>
          <t xml:space="preserve">Renee (regarding Dominguez-Cuesta </t>
        </r>
        <r>
          <rPr>
            <b/>
            <i/>
            <sz val="9"/>
            <color indexed="81"/>
            <rFont val="Tahoma"/>
            <family val="2"/>
          </rPr>
          <t>et al.,</t>
        </r>
        <r>
          <rPr>
            <b/>
            <sz val="9"/>
            <color indexed="81"/>
            <rFont val="Tahoma"/>
            <family val="2"/>
          </rPr>
          <t xml:space="preserve"> 2007):</t>
        </r>
        <r>
          <rPr>
            <sz val="9"/>
            <color indexed="81"/>
            <rFont val="Tahoma"/>
            <family val="2"/>
          </rPr>
          <t xml:space="preserve">
Slope instability and susceptibility modelling geomorphological study of Nalon River Basin (NW Spain). Involves 3 main steps, geomorph. Mapping at different scales; Digital terrain model &amp; GIS; statistical log. regression model.
Factors include: lithology, vegetation, topography,slope angle, aspect, and curvature.</t>
        </r>
      </text>
    </comment>
    <comment ref="G49" authorId="0">
      <text>
        <r>
          <rPr>
            <b/>
            <sz val="9"/>
            <color indexed="81"/>
            <rFont val="Tahoma"/>
            <family val="2"/>
          </rPr>
          <t xml:space="preserve">Lan, H. X., Zhou, C. H., Wang, L. J., Zhang, H. Y., &amp; Li, R. H. </t>
        </r>
        <r>
          <rPr>
            <sz val="9"/>
            <color indexed="81"/>
            <rFont val="Tahoma"/>
            <family val="2"/>
          </rPr>
          <t xml:space="preserve">(2004). Landslide hazard spatial analysis and prediction using GIS in the Xiaojiang watershed, Yunnan, China. </t>
        </r>
        <r>
          <rPr>
            <i/>
            <sz val="9"/>
            <color indexed="81"/>
            <rFont val="Tahoma"/>
            <family val="2"/>
          </rPr>
          <t>Engineering Geology, 76</t>
        </r>
        <r>
          <rPr>
            <sz val="9"/>
            <color indexed="81"/>
            <rFont val="Tahoma"/>
            <family val="2"/>
          </rPr>
          <t>(1-2), 109-128.</t>
        </r>
      </text>
    </comment>
    <comment ref="I49" authorId="0">
      <text>
        <r>
          <rPr>
            <b/>
            <sz val="9"/>
            <color indexed="81"/>
            <rFont val="Tahoma"/>
            <family val="2"/>
          </rPr>
          <t xml:space="preserve">Renee (regarding Lan </t>
        </r>
        <r>
          <rPr>
            <b/>
            <i/>
            <sz val="9"/>
            <color indexed="81"/>
            <rFont val="Tahoma"/>
            <family val="2"/>
          </rPr>
          <t>et al.,</t>
        </r>
        <r>
          <rPr>
            <b/>
            <sz val="9"/>
            <color indexed="81"/>
            <rFont val="Tahoma"/>
            <family val="2"/>
          </rPr>
          <t xml:space="preserve"> 2004):</t>
        </r>
        <r>
          <rPr>
            <sz val="9"/>
            <color indexed="81"/>
            <rFont val="Tahoma"/>
            <family val="2"/>
          </rPr>
          <t xml:space="preserve">
landslides in the Xiaojiang watershed (SW China) "are caused and triggered by heavy rain" so to attempt to model this they discuss combining a mechanistic infinite slope stability model with a hydro. model.
quantitative relationships between landslides and contributing factors (lithology, structure, slope angle, slope aspect, elevation and off-fault distance) were established by Certainty Factor model (CF) - which selects the most significant factors</t>
        </r>
      </text>
    </comment>
    <comment ref="M49" authorId="0">
      <text>
        <r>
          <rPr>
            <b/>
            <sz val="9"/>
            <color indexed="81"/>
            <rFont val="Tahoma"/>
            <family val="2"/>
          </rPr>
          <t xml:space="preserve">Luzi, L., Pergalani, F., &amp; Terlien, M. T. J. </t>
        </r>
        <r>
          <rPr>
            <sz val="9"/>
            <color indexed="81"/>
            <rFont val="Tahoma"/>
            <family val="2"/>
          </rPr>
          <t xml:space="preserve">(2000). Slope vulnerability to earthquakes at subregional scale, using probablistic techniques and geographic information systems. </t>
        </r>
        <r>
          <rPr>
            <i/>
            <sz val="9"/>
            <color indexed="81"/>
            <rFont val="Tahoma"/>
            <family val="2"/>
          </rPr>
          <t>Engineering Geology, 58</t>
        </r>
        <r>
          <rPr>
            <sz val="9"/>
            <color indexed="81"/>
            <rFont val="Tahoma"/>
            <family val="2"/>
          </rPr>
          <t>(3-4), 313-336.</t>
        </r>
      </text>
    </comment>
    <comment ref="O49" authorId="0">
      <text>
        <r>
          <rPr>
            <b/>
            <sz val="9"/>
            <color indexed="81"/>
            <rFont val="Tahoma"/>
            <family val="2"/>
          </rPr>
          <t xml:space="preserve">Renee (regarding Luzi </t>
        </r>
        <r>
          <rPr>
            <b/>
            <i/>
            <sz val="9"/>
            <color indexed="81"/>
            <rFont val="Tahoma"/>
            <family val="2"/>
          </rPr>
          <t>et al.,</t>
        </r>
        <r>
          <rPr>
            <b/>
            <sz val="9"/>
            <color indexed="81"/>
            <rFont val="Tahoma"/>
            <family val="2"/>
          </rPr>
          <t xml:space="preserve"> 2000): Most confusing abstract.</t>
        </r>
        <r>
          <rPr>
            <sz val="9"/>
            <color indexed="81"/>
            <rFont val="Tahoma"/>
            <family val="2"/>
          </rPr>
          <t xml:space="preserve">
calculate (in terms of critical horizontal acceleration) susceptibility of slope to failure during earthquakes (on a subregional scale Serchio River basin, Tuscany, Italy 1:10,000) using infinite slope analysis with attention to error evaluation d.t. spatial variability of the geotechnic, geometric, and hydrologic parameters.... Use GIS... assess variability of geotechnic factors using stats (best fitting probabiity distribution)... only surface hydrology info. avail. ... map of probability of spring occurences derived by bayesian method, Weights of Evidence modelling used as a groundwater indicator. Monte Carlo procedure &amp; First-Order-Second-Moment (FOSM) method applied &amp; compared as "error estimators in assessing the slope susceptibility to failure"</t>
        </r>
      </text>
    </comment>
    <comment ref="S49" authorId="0">
      <text>
        <r>
          <rPr>
            <b/>
            <sz val="9"/>
            <color indexed="81"/>
            <rFont val="Tahoma"/>
            <family val="2"/>
          </rPr>
          <t xml:space="preserve">Savage, W.Z., Godt, J.W., and Baum, R.L. </t>
        </r>
        <r>
          <rPr>
            <sz val="9"/>
            <color indexed="81"/>
            <rFont val="Tahoma"/>
            <family val="2"/>
          </rPr>
          <t>(2003). A model for spatially and temporally distributed shallow landslide initiation by rainfall infiltration.</t>
        </r>
        <r>
          <rPr>
            <i/>
            <sz val="9"/>
            <color indexed="81"/>
            <rFont val="Tahoma"/>
            <family val="2"/>
          </rPr>
          <t xml:space="preserve">In </t>
        </r>
        <r>
          <rPr>
            <b/>
            <i/>
            <sz val="9"/>
            <color indexed="81"/>
            <rFont val="Tahoma"/>
            <family val="2"/>
          </rPr>
          <t xml:space="preserve">Rickenmann, D., and Chen, C. (Eds.). (2003). </t>
        </r>
        <r>
          <rPr>
            <i/>
            <sz val="9"/>
            <color indexed="81"/>
            <rFont val="Tahoma"/>
            <family val="2"/>
          </rPr>
          <t>Debris-Flow Hazards Mitigation: Mechanics, Prediction, and Assessment, Vols 1 and 2.</t>
        </r>
        <r>
          <rPr>
            <sz val="9"/>
            <color indexed="81"/>
            <rFont val="Tahoma"/>
            <family val="2"/>
          </rPr>
          <t xml:space="preserve"> 179-187.</t>
        </r>
      </text>
    </comment>
    <comment ref="A50" authorId="0">
      <text>
        <r>
          <rPr>
            <b/>
            <sz val="9"/>
            <color indexed="81"/>
            <rFont val="Tahoma"/>
            <family val="2"/>
          </rPr>
          <t xml:space="preserve">Duman, T. Y., Can, T., Gökceoglu, C., Nefeslioglu, H. A., &amp; Sonmez, H. </t>
        </r>
        <r>
          <rPr>
            <sz val="9"/>
            <color indexed="81"/>
            <rFont val="Tahoma"/>
            <family val="2"/>
          </rPr>
          <t xml:space="preserve">(2006). Application of logistic regression for landslide susceptibility zoning of Cekmece Area, Instanbul, Turkey. </t>
        </r>
        <r>
          <rPr>
            <i/>
            <sz val="9"/>
            <color indexed="81"/>
            <rFont val="Tahoma"/>
            <family val="2"/>
          </rPr>
          <t>Environmental Geology, 51</t>
        </r>
        <r>
          <rPr>
            <sz val="9"/>
            <color indexed="81"/>
            <rFont val="Tahoma"/>
            <family val="2"/>
          </rPr>
          <t>(2), 241-256.</t>
        </r>
      </text>
    </comment>
    <comment ref="C50" authorId="0">
      <text>
        <r>
          <rPr>
            <b/>
            <sz val="9"/>
            <color indexed="81"/>
            <rFont val="Tahoma"/>
            <family val="2"/>
          </rPr>
          <t xml:space="preserve">Renee (regarding Duman </t>
        </r>
        <r>
          <rPr>
            <b/>
            <i/>
            <sz val="9"/>
            <color indexed="81"/>
            <rFont val="Tahoma"/>
            <family val="2"/>
          </rPr>
          <t xml:space="preserve">et al., </t>
        </r>
        <r>
          <rPr>
            <b/>
            <sz val="9"/>
            <color indexed="81"/>
            <rFont val="Tahoma"/>
            <family val="2"/>
          </rPr>
          <t>2006):</t>
        </r>
        <r>
          <rPr>
            <sz val="9"/>
            <color indexed="81"/>
            <rFont val="Tahoma"/>
            <family val="2"/>
          </rPr>
          <t xml:space="preserve">
Industrialization, rapidly growing population and rapid urbanization (e.g. Instanbul &gt; 10 million people) requires new suitable areas for development, need to determine areas susceptible to landslides (smart planning!). Used logistic regression approach to LSA, using 37 variables (only 25 had strong influence) relative to the area (Cekmece) within Instanbul which has extensive landslide activity. evaluated results, 83.8% correctly classed.</t>
        </r>
      </text>
    </comment>
    <comment ref="G50" authorId="0">
      <text>
        <r>
          <rPr>
            <b/>
            <sz val="9"/>
            <color indexed="81"/>
            <rFont val="Tahoma"/>
            <family val="2"/>
          </rPr>
          <t xml:space="preserve">Lee, S., Choi, J., &amp; Min, K. </t>
        </r>
        <r>
          <rPr>
            <sz val="9"/>
            <color indexed="81"/>
            <rFont val="Tahoma"/>
            <family val="2"/>
          </rPr>
          <t xml:space="preserve">(2004). Probablistic landslide hazard mapping using GIS and remote sensing data at Boun, Korea. </t>
        </r>
        <r>
          <rPr>
            <i/>
            <sz val="9"/>
            <color indexed="81"/>
            <rFont val="Tahoma"/>
            <family val="2"/>
          </rPr>
          <t>International Journal of Remote Sensing, 25</t>
        </r>
        <r>
          <rPr>
            <sz val="9"/>
            <color indexed="81"/>
            <rFont val="Tahoma"/>
            <family val="2"/>
          </rPr>
          <t>(11), 2037-2052.</t>
        </r>
      </text>
    </comment>
    <comment ref="H50" authorId="0">
      <text>
        <r>
          <rPr>
            <b/>
            <sz val="9"/>
            <color indexed="81"/>
            <rFont val="Tahoma"/>
            <family val="2"/>
          </rPr>
          <t>Renee:</t>
        </r>
        <r>
          <rPr>
            <sz val="9"/>
            <color indexed="81"/>
            <rFont val="Tahoma"/>
            <family val="2"/>
          </rPr>
          <t xml:space="preserve">
June 2004</t>
        </r>
      </text>
    </comment>
    <comment ref="I50"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2004 c):</t>
        </r>
        <r>
          <rPr>
            <sz val="9"/>
            <color indexed="81"/>
            <rFont val="Tahoma"/>
            <family val="2"/>
          </rPr>
          <t xml:space="preserve">
Evaluate landslide hazards (at Boun, Korea) using GIS and remote sensing, used aerial photos, field surveys, satellite imagery and topographic, soil, forest, geologic, lineament and land cover data (then derived more specific factors from these). 
"Landslide hazard areas were analysed and mapped, using the landslide-occurrence factors, by the probability-likelihood ratio method." Then verified using actual landslide location data.</t>
        </r>
      </text>
    </comment>
    <comment ref="M50" authorId="0">
      <text>
        <r>
          <rPr>
            <b/>
            <sz val="9"/>
            <color indexed="81"/>
            <rFont val="Tahoma"/>
            <family val="2"/>
          </rPr>
          <t xml:space="preserve">Wang, H. B., Sassa, K., &amp; Xu, W. Y. </t>
        </r>
        <r>
          <rPr>
            <sz val="9"/>
            <color indexed="81"/>
            <rFont val="Tahoma"/>
            <family val="2"/>
          </rPr>
          <t xml:space="preserve">(2007). Analysis of a spatial distribution of landslides triggered by the 2004 Chuetsu earthquakes of Niigata Prefecture, Japan. </t>
        </r>
        <r>
          <rPr>
            <i/>
            <sz val="9"/>
            <color indexed="81"/>
            <rFont val="Tahoma"/>
            <family val="2"/>
          </rPr>
          <t>Natural Hazards, 41</t>
        </r>
        <r>
          <rPr>
            <sz val="9"/>
            <color indexed="81"/>
            <rFont val="Tahoma"/>
            <family val="2"/>
          </rPr>
          <t>(1), 43-60.</t>
        </r>
      </text>
    </comment>
    <comment ref="N50" authorId="0">
      <text>
        <r>
          <rPr>
            <b/>
            <sz val="9"/>
            <color indexed="81"/>
            <rFont val="Tahoma"/>
            <family val="2"/>
          </rPr>
          <t>Renee:</t>
        </r>
        <r>
          <rPr>
            <sz val="9"/>
            <color indexed="81"/>
            <rFont val="Tahoma"/>
            <family val="2"/>
          </rPr>
          <t xml:space="preserve">
Apr. 2007</t>
        </r>
      </text>
    </comment>
    <comment ref="O50" authorId="0">
      <text>
        <r>
          <rPr>
            <b/>
            <sz val="9"/>
            <color indexed="81"/>
            <rFont val="Tahoma"/>
            <family val="2"/>
          </rPr>
          <t xml:space="preserve">Renee (regarding Wang </t>
        </r>
        <r>
          <rPr>
            <b/>
            <i/>
            <sz val="9"/>
            <color indexed="81"/>
            <rFont val="Tahoma"/>
            <family val="2"/>
          </rPr>
          <t xml:space="preserve">et al., </t>
        </r>
        <r>
          <rPr>
            <b/>
            <sz val="9"/>
            <color indexed="81"/>
            <rFont val="Tahoma"/>
            <family val="2"/>
          </rPr>
          <t>2007):</t>
        </r>
        <r>
          <rPr>
            <sz val="9"/>
            <color indexed="81"/>
            <rFont val="Tahoma"/>
            <family val="2"/>
          </rPr>
          <t xml:space="preserve">
Oct. 23, 2004 series of powerful earthquakes Max M (w) = 6.6, near western coast of northern Honshu (Chuetsu event) triggered 1000s of landslides of various types.
Purpose of study was "to detect correlations between landslide occurrence with geologic and geomorphic conditions, slope geometry and earthquake parameters using two indexes based on GIS"</t>
        </r>
      </text>
    </comment>
    <comment ref="S50" authorId="0">
      <text>
        <r>
          <rPr>
            <b/>
            <sz val="9"/>
            <color indexed="81"/>
            <rFont val="Tahoma"/>
            <family val="2"/>
          </rPr>
          <t xml:space="preserve">Yu, F. C., Chen, T. C., Lin, M. L., Chen, C. Y., Yu, W. H. </t>
        </r>
        <r>
          <rPr>
            <sz val="9"/>
            <color indexed="81"/>
            <rFont val="Tahoma"/>
            <family val="2"/>
          </rPr>
          <t xml:space="preserve">(2006). Landslides and rainfall characteristics analysis in Taipei City during the Typhoon Nari event. </t>
        </r>
        <r>
          <rPr>
            <i/>
            <sz val="9"/>
            <color indexed="81"/>
            <rFont val="Tahoma"/>
            <family val="2"/>
          </rPr>
          <t>Natural Hazards, 37</t>
        </r>
        <r>
          <rPr>
            <sz val="9"/>
            <color indexed="81"/>
            <rFont val="Tahoma"/>
            <family val="2"/>
          </rPr>
          <t>(1-2), 153-167.</t>
        </r>
      </text>
    </comment>
    <comment ref="U50" authorId="0">
      <text>
        <r>
          <rPr>
            <b/>
            <sz val="9"/>
            <color indexed="81"/>
            <rFont val="Tahoma"/>
            <family val="2"/>
          </rPr>
          <t>Renee:</t>
        </r>
        <r>
          <rPr>
            <sz val="9"/>
            <color indexed="81"/>
            <rFont val="Tahoma"/>
            <family val="2"/>
          </rPr>
          <t xml:space="preserve">
Different type landslides with different levels of rainfall accumulation</t>
        </r>
      </text>
    </comment>
    <comment ref="A51" authorId="0">
      <text>
        <r>
          <rPr>
            <b/>
            <sz val="9"/>
            <color indexed="81"/>
            <rFont val="Tahoma"/>
            <family val="2"/>
          </rPr>
          <t xml:space="preserve">Lee, S. </t>
        </r>
        <r>
          <rPr>
            <sz val="9"/>
            <color indexed="81"/>
            <rFont val="Tahoma"/>
            <family val="2"/>
          </rPr>
          <t xml:space="preserve">(2004). Application of likelihood ratio and logistic regression models to landslide susceptibility mapping using GIS. </t>
        </r>
        <r>
          <rPr>
            <i/>
            <sz val="9"/>
            <color indexed="81"/>
            <rFont val="Tahoma"/>
            <family val="2"/>
          </rPr>
          <t>Environmental Management, 34</t>
        </r>
        <r>
          <rPr>
            <sz val="9"/>
            <color indexed="81"/>
            <rFont val="Tahoma"/>
            <family val="2"/>
          </rPr>
          <t xml:space="preserve">(2), 223-232.
</t>
        </r>
      </text>
    </comment>
    <comment ref="C51" authorId="0">
      <text>
        <r>
          <rPr>
            <b/>
            <sz val="9"/>
            <color indexed="81"/>
            <rFont val="Tahoma"/>
            <family val="2"/>
          </rPr>
          <t>Renee (regarding Lee, 2004):</t>
        </r>
        <r>
          <rPr>
            <sz val="9"/>
            <color indexed="81"/>
            <rFont val="Tahoma"/>
            <family val="2"/>
          </rPr>
          <t xml:space="preserve">
for LSM, they apply and verify "a Bayesian probability model, a likelihood ratio and statistical model, and logistic regression (to Janghung, Korea) using GIS. Logistic regression was higher in prediction 'accuracy' than the likelihood ratio model.
Factors of influence (slope gradient, slope aspect, and curvature of topography, soil texture, soil material, soil drainage, soil effective depth, forest type, diameter and density, land cover) were derived from sat. imagery, field surveys, and spatial databases</t>
        </r>
      </text>
    </comment>
    <comment ref="G51" authorId="0">
      <text>
        <r>
          <rPr>
            <b/>
            <sz val="9"/>
            <color indexed="81"/>
            <rFont val="Tahoma"/>
            <family val="2"/>
          </rPr>
          <t xml:space="preserve">Lee, S., &amp; Pradhan, B. </t>
        </r>
        <r>
          <rPr>
            <sz val="9"/>
            <color indexed="81"/>
            <rFont val="Tahoma"/>
            <family val="2"/>
          </rPr>
          <t xml:space="preserve">(2007). Landslide hazard mapping at Selangor, Malaysia using frequency ratio and logistic regression models. </t>
        </r>
        <r>
          <rPr>
            <i/>
            <sz val="9"/>
            <color indexed="81"/>
            <rFont val="Tahoma"/>
            <family val="2"/>
          </rPr>
          <t>Landslides, 4</t>
        </r>
        <r>
          <rPr>
            <sz val="9"/>
            <color indexed="81"/>
            <rFont val="Tahoma"/>
            <family val="2"/>
          </rPr>
          <t>(1), 33-41.</t>
        </r>
      </text>
    </comment>
    <comment ref="I51" authorId="0">
      <text>
        <r>
          <rPr>
            <b/>
            <sz val="9"/>
            <color indexed="81"/>
            <rFont val="Tahoma"/>
            <family val="2"/>
          </rPr>
          <t>Renee (regarding Lee &amp; Pradhan, 2007):</t>
        </r>
        <r>
          <rPr>
            <sz val="9"/>
            <color indexed="81"/>
            <rFont val="Tahoma"/>
            <family val="2"/>
          </rPr>
          <t xml:space="preserve">
study &amp; evaluate landslide hazards at Selangor (Malaysia) using GIS, remote sensing, with the use of frequency ratio and logistic regression to analyze their choice of landslide-occurrence factors ("slope, aspect, curvature, distance from drainage, lithology, distance from lineaments, land cover, vegetation index, and precipitation distribution"). 
The analysis was "verified using the landslide location data and compared with probability model", they found the frequency ratio model was better (93.04%) than the logistic regression (90.34%).</t>
        </r>
      </text>
    </comment>
    <comment ref="A52" authorId="0">
      <text>
        <r>
          <rPr>
            <b/>
            <sz val="9"/>
            <color indexed="81"/>
            <rFont val="Tahoma"/>
            <family val="2"/>
          </rPr>
          <t xml:space="preserve">Lee, S. (2007). </t>
        </r>
        <r>
          <rPr>
            <sz val="9"/>
            <color indexed="81"/>
            <rFont val="Tahoma"/>
            <family val="2"/>
          </rPr>
          <t xml:space="preserve">Comparison of landslide susceptibility maps generated through multiple logisitic regression for three test areas in Korea. </t>
        </r>
        <r>
          <rPr>
            <i/>
            <sz val="9"/>
            <color indexed="81"/>
            <rFont val="Tahoma"/>
            <family val="2"/>
          </rPr>
          <t xml:space="preserve">Earth Surface Processes and Landforms 32, </t>
        </r>
        <r>
          <rPr>
            <sz val="9"/>
            <color indexed="81"/>
            <rFont val="Tahoma"/>
            <family val="2"/>
          </rPr>
          <t>2133-2148.</t>
        </r>
        <r>
          <rPr>
            <sz val="9"/>
            <color indexed="81"/>
            <rFont val="Tahoma"/>
            <family val="2"/>
          </rPr>
          <t xml:space="preserve">
</t>
        </r>
      </text>
    </comment>
    <comment ref="B52" authorId="0">
      <text>
        <r>
          <rPr>
            <b/>
            <sz val="9"/>
            <color indexed="81"/>
            <rFont val="Tahoma"/>
            <family val="2"/>
          </rPr>
          <t>Renee:</t>
        </r>
        <r>
          <rPr>
            <sz val="9"/>
            <color indexed="81"/>
            <rFont val="Tahoma"/>
            <family val="2"/>
          </rPr>
          <t xml:space="preserve">
Dec. 2007</t>
        </r>
      </text>
    </comment>
    <comment ref="G52" authorId="0">
      <text>
        <r>
          <rPr>
            <b/>
            <sz val="9"/>
            <color indexed="81"/>
            <rFont val="Tahoma"/>
            <family val="2"/>
          </rPr>
          <t xml:space="preserve">Nagarajan, R., Mukherjee, A., Roy, A., &amp; Khire, M. V. </t>
        </r>
        <r>
          <rPr>
            <sz val="9"/>
            <color indexed="81"/>
            <rFont val="Tahoma"/>
            <family val="2"/>
          </rPr>
          <t xml:space="preserve">(1998). Temporal remote sensing data and GIS application in landslide hazard zonation of part of Western ghat, India. </t>
        </r>
        <r>
          <rPr>
            <i/>
            <sz val="9"/>
            <color indexed="81"/>
            <rFont val="Tahoma"/>
            <family val="2"/>
          </rPr>
          <t>International Journal of Remote Sensing, 19</t>
        </r>
        <r>
          <rPr>
            <sz val="9"/>
            <color indexed="81"/>
            <rFont val="Tahoma"/>
            <family val="2"/>
          </rPr>
          <t xml:space="preserve">(4), 573-585.
</t>
        </r>
      </text>
    </comment>
    <comment ref="S52" authorId="0">
      <text>
        <r>
          <rPr>
            <b/>
            <sz val="9"/>
            <color indexed="81"/>
            <rFont val="Tahoma"/>
            <family val="2"/>
          </rPr>
          <t xml:space="preserve">Harp, E. L., &amp; Jibson, R. W. </t>
        </r>
        <r>
          <rPr>
            <sz val="9"/>
            <color indexed="81"/>
            <rFont val="Tahoma"/>
            <family val="2"/>
          </rPr>
          <t xml:space="preserve">(1996). Landslides triggered by the 1994 Northridge, California, earthquake. </t>
        </r>
        <r>
          <rPr>
            <i/>
            <sz val="9"/>
            <color indexed="81"/>
            <rFont val="Tahoma"/>
            <family val="2"/>
          </rPr>
          <t>Bulletin of the Seismological Society of America, 86</t>
        </r>
        <r>
          <rPr>
            <sz val="9"/>
            <color indexed="81"/>
            <rFont val="Tahoma"/>
            <family val="2"/>
          </rPr>
          <t>(1), S319-S332.</t>
        </r>
      </text>
    </comment>
    <comment ref="U52" authorId="0">
      <text>
        <r>
          <rPr>
            <b/>
            <sz val="9"/>
            <color indexed="81"/>
            <rFont val="Tahoma"/>
            <family val="2"/>
          </rPr>
          <t>Renee:</t>
        </r>
        <r>
          <rPr>
            <sz val="9"/>
            <color indexed="81"/>
            <rFont val="Tahoma"/>
            <family val="2"/>
          </rPr>
          <t xml:space="preserve">
landslide inventory &amp; earthquakes</t>
        </r>
      </text>
    </comment>
    <comment ref="A53" authorId="0">
      <text>
        <r>
          <rPr>
            <b/>
            <sz val="9"/>
            <color indexed="81"/>
            <rFont val="Tahoma"/>
            <family val="2"/>
          </rPr>
          <t xml:space="preserve">Lee, S., &amp; Sambath, T. </t>
        </r>
        <r>
          <rPr>
            <sz val="9"/>
            <color indexed="81"/>
            <rFont val="Tahoma"/>
            <family val="2"/>
          </rPr>
          <t xml:space="preserve">(2006). Landslide susceptibility mapping in the Damrei Romel area, Cambodia using frequency ratio and logistic regression models. </t>
        </r>
        <r>
          <rPr>
            <i/>
            <sz val="9"/>
            <color indexed="81"/>
            <rFont val="Tahoma"/>
            <family val="2"/>
          </rPr>
          <t>Environmental Geology, 50</t>
        </r>
        <r>
          <rPr>
            <sz val="9"/>
            <color indexed="81"/>
            <rFont val="Tahoma"/>
            <family val="2"/>
          </rPr>
          <t xml:space="preserve">(6), 847-855.
</t>
        </r>
      </text>
    </comment>
    <comment ref="C53" authorId="0">
      <text>
        <r>
          <rPr>
            <b/>
            <sz val="9"/>
            <color indexed="81"/>
            <rFont val="Tahoma"/>
            <family val="2"/>
          </rPr>
          <t>Renee:</t>
        </r>
        <r>
          <rPr>
            <sz val="9"/>
            <color indexed="81"/>
            <rFont val="Tahoma"/>
            <family val="2"/>
          </rPr>
          <t xml:space="preserve">
applied/tested/compared a probability model, a frequency ratio and statisitcal model, a logisitc regression... using a GIS, aerial photos, field surveys, sat. imagery, &amp; topographic maps. Factors: slope, aspect, curvature, dist. to lineaments (e.g. drainage), geol./ lith.,  land cover.</t>
        </r>
      </text>
    </comment>
    <comment ref="G53" authorId="0">
      <text>
        <r>
          <rPr>
            <b/>
            <sz val="9"/>
            <color indexed="81"/>
            <rFont val="Tahoma"/>
            <family val="2"/>
          </rPr>
          <t xml:space="preserve">Ohlmacher, G. C. </t>
        </r>
        <r>
          <rPr>
            <sz val="9"/>
            <color indexed="81"/>
            <rFont val="Tahoma"/>
            <family val="2"/>
          </rPr>
          <t xml:space="preserve">(2007). Plan curvature and landslide probability in regions dominated by earth flows and earth slides. </t>
        </r>
        <r>
          <rPr>
            <i/>
            <sz val="9"/>
            <color indexed="81"/>
            <rFont val="Tahoma"/>
            <family val="2"/>
          </rPr>
          <t>Engineering Geology, 91</t>
        </r>
        <r>
          <rPr>
            <sz val="9"/>
            <color indexed="81"/>
            <rFont val="Tahoma"/>
            <family val="2"/>
          </rPr>
          <t>(2-4), 117-134.</t>
        </r>
      </text>
    </comment>
    <comment ref="I53" authorId="0">
      <text>
        <r>
          <rPr>
            <b/>
            <sz val="9"/>
            <color indexed="81"/>
            <rFont val="Tahoma"/>
            <family val="2"/>
          </rPr>
          <t>Renee (regarding Ohlmacher, 2007):</t>
        </r>
        <r>
          <rPr>
            <sz val="9"/>
            <color indexed="81"/>
            <rFont val="Tahoma"/>
            <family val="2"/>
          </rPr>
          <t xml:space="preserve">
indicate a need for LHM and better geomorphic development of landslide terrains. 
Discuss how plan curvature needs further investigation in LHA . Discuss types of curvature and earth flows and earth slides in clayey soils and probability with hill being more concave or convex. </t>
        </r>
      </text>
    </comment>
    <comment ref="S53" authorId="0">
      <text>
        <r>
          <rPr>
            <b/>
            <sz val="9"/>
            <color indexed="81"/>
            <rFont val="Tahoma"/>
            <family val="2"/>
          </rPr>
          <t xml:space="preserve">Li, M. H., Hsu, M. H., Hsieh, L. S., &amp; Teng, W. H. </t>
        </r>
        <r>
          <rPr>
            <sz val="9"/>
            <color indexed="81"/>
            <rFont val="Tahoma"/>
            <family val="2"/>
          </rPr>
          <t xml:space="preserve">(2002). Inundation potentials analysis for Tsao-Ling landslide lake formed by Chi-Chi earthquake in Taiwan. </t>
        </r>
        <r>
          <rPr>
            <i/>
            <sz val="9"/>
            <color indexed="81"/>
            <rFont val="Tahoma"/>
            <family val="2"/>
          </rPr>
          <t>Natural Hazards, 25</t>
        </r>
        <r>
          <rPr>
            <sz val="9"/>
            <color indexed="81"/>
            <rFont val="Tahoma"/>
            <family val="2"/>
          </rPr>
          <t xml:space="preserve">(3), 289-303.
</t>
        </r>
      </text>
    </comment>
    <comment ref="A54" authorId="0">
      <text>
        <r>
          <rPr>
            <u/>
            <sz val="9"/>
            <color indexed="81"/>
            <rFont val="Tahoma"/>
            <family val="2"/>
          </rPr>
          <t>EndNote Style (APA 5th (uow)):</t>
        </r>
        <r>
          <rPr>
            <b/>
            <sz val="9"/>
            <color indexed="81"/>
            <rFont val="Tahoma"/>
            <family val="2"/>
          </rPr>
          <t xml:space="preserve">
Remondo, J., Gonzalez-Diez, A., De Teran, J. R. D., &amp; Cendrero, A. </t>
        </r>
        <r>
          <rPr>
            <sz val="9"/>
            <color indexed="81"/>
            <rFont val="Tahoma"/>
            <family val="2"/>
          </rPr>
          <t>(2000, Dec 10-12).</t>
        </r>
        <r>
          <rPr>
            <i/>
            <sz val="9"/>
            <color indexed="81"/>
            <rFont val="Tahoma"/>
            <family val="2"/>
          </rPr>
          <t xml:space="preserve"> Landslide susceptibility models using spatial data analysis techniques. A case study from the lower Deba Valley, Guipuzcoa (Spain).</t>
        </r>
        <r>
          <rPr>
            <sz val="9"/>
            <color indexed="81"/>
            <rFont val="Tahoma"/>
            <family val="2"/>
          </rPr>
          <t>Paper presented at the GISLYT-Project International Workshop, Castro Urdiales, Spain.</t>
        </r>
        <r>
          <rPr>
            <b/>
            <sz val="9"/>
            <color indexed="81"/>
            <rFont val="Tahoma"/>
            <family val="2"/>
          </rPr>
          <t xml:space="preserve">
</t>
        </r>
        <r>
          <rPr>
            <u/>
            <sz val="9"/>
            <color indexed="81"/>
            <rFont val="Tahoma"/>
            <family val="2"/>
          </rPr>
          <t xml:space="preserve">
My assumption:</t>
        </r>
        <r>
          <rPr>
            <b/>
            <sz val="9"/>
            <color indexed="81"/>
            <rFont val="Tahoma"/>
            <family val="2"/>
          </rPr>
          <t xml:space="preserve">
Remondo, J., Gonzalez-Diez, A., De Teran, J. R. D., &amp; Cendrero, A. </t>
        </r>
        <r>
          <rPr>
            <sz val="9"/>
            <color indexed="81"/>
            <rFont val="Tahoma"/>
            <family val="2"/>
          </rPr>
          <t xml:space="preserve">(2003). Landslide susceptibility models using spatial data analysis techniques. A case study from the lower Deba Valley, Guipuzcoa (Spain). </t>
        </r>
        <r>
          <rPr>
            <i/>
            <sz val="9"/>
            <color indexed="81"/>
            <rFont val="Tahoma"/>
            <family val="2"/>
          </rPr>
          <t>Natural Hazards, 30</t>
        </r>
        <r>
          <rPr>
            <sz val="9"/>
            <color indexed="81"/>
            <rFont val="Tahoma"/>
            <family val="2"/>
          </rPr>
          <t xml:space="preserve">(3), 267-279.
</t>
        </r>
      </text>
    </comment>
    <comment ref="C54" authorId="0">
      <text>
        <r>
          <rPr>
            <b/>
            <sz val="9"/>
            <color indexed="81"/>
            <rFont val="Tahoma"/>
            <family val="2"/>
          </rPr>
          <t xml:space="preserve">Renee (regarding Remondo </t>
        </r>
        <r>
          <rPr>
            <b/>
            <i/>
            <sz val="9"/>
            <color indexed="81"/>
            <rFont val="Tahoma"/>
            <family val="2"/>
          </rPr>
          <t>et al.,</t>
        </r>
        <r>
          <rPr>
            <b/>
            <sz val="9"/>
            <color indexed="81"/>
            <rFont val="Tahoma"/>
            <family val="2"/>
          </rPr>
          <t xml:space="preserve"> 2000)</t>
        </r>
        <r>
          <rPr>
            <b/>
            <sz val="9"/>
            <color indexed="81"/>
            <rFont val="Tahoma"/>
            <family val="2"/>
          </rPr>
          <t>:</t>
        </r>
        <r>
          <rPr>
            <sz val="9"/>
            <color indexed="81"/>
            <rFont val="Tahoma"/>
            <family val="2"/>
          </rPr>
          <t xml:space="preserve">
Apply 2 mathematical frameworks "for both favourability values, through bivariate analysis, and susceptibility, through the integration of all variables used to obtain raster prediction models: (1) Probability theory; several
functions have been used: Joint Conditional Probability Function, Likelihood Ratio Function, Certainty Factor Function, Weights of Evidence (</t>
        </r>
        <r>
          <rPr>
            <b/>
            <sz val="9"/>
            <color indexed="81"/>
            <rFont val="Tahoma"/>
            <family val="2"/>
          </rPr>
          <t>Chung and Fabbri, 1999</t>
        </r>
        <r>
          <rPr>
            <sz val="9"/>
            <color indexed="81"/>
            <rFont val="Tahoma"/>
            <family val="2"/>
          </rPr>
          <t xml:space="preserve">); (2) Zadeh’s Fuzzy Set Theory (Fuzzy Membership Function; </t>
        </r>
        <r>
          <rPr>
            <b/>
            <sz val="9"/>
            <color indexed="81"/>
            <rFont val="Tahoma"/>
            <family val="2"/>
          </rPr>
          <t>Zadeh, 1978</t>
        </r>
        <r>
          <rPr>
            <sz val="9"/>
            <color indexed="81"/>
            <rFont val="Tahoma"/>
            <family val="2"/>
          </rPr>
          <t xml:space="preserve">)."
Give a flow diagram of inputs and processes used, refine variables and include validation.
</t>
        </r>
      </text>
    </comment>
    <comment ref="G54" authorId="0">
      <text>
        <r>
          <rPr>
            <b/>
            <sz val="9"/>
            <color indexed="81"/>
            <rFont val="Tahoma"/>
            <family val="2"/>
          </rPr>
          <t xml:space="preserve">Van Beek, L. P. H., &amp; Van Asch, T. W. J. </t>
        </r>
        <r>
          <rPr>
            <sz val="9"/>
            <color indexed="81"/>
            <rFont val="Tahoma"/>
            <family val="2"/>
          </rPr>
          <t xml:space="preserve">(2004). Regional assessment of the effects of land-use change on landslide hazard by means of physically based modelling. </t>
        </r>
        <r>
          <rPr>
            <i/>
            <sz val="9"/>
            <color indexed="81"/>
            <rFont val="Tahoma"/>
            <family val="2"/>
          </rPr>
          <t>Natural Hazards, 31</t>
        </r>
        <r>
          <rPr>
            <sz val="9"/>
            <color indexed="81"/>
            <rFont val="Tahoma"/>
            <family val="2"/>
          </rPr>
          <t>(1), 289-304.</t>
        </r>
      </text>
    </comment>
    <comment ref="I54" authorId="0">
      <text>
        <r>
          <rPr>
            <b/>
            <sz val="9"/>
            <color indexed="81"/>
            <rFont val="Tahoma"/>
            <family val="2"/>
          </rPr>
          <t>Renee (regarding Van Beek &amp; Van Asch, 2004):</t>
        </r>
        <r>
          <rPr>
            <sz val="9"/>
            <color indexed="81"/>
            <rFont val="Tahoma"/>
            <family val="2"/>
          </rPr>
          <t xml:space="preserve">
Physically based models have an edge over traditional statistically based techniques as they are can evaluate "effects of environmental changes through adaptations in their parameters" making them more objective, also they don't require large datasets. Usefulness depends on the "ability of the physical model to mimic the landscape system"
Model can assess spatial (aerial extent of instability) and temporal activity (total duration of instability over a given period) of slope instability as it couples transient, distributed hydro. model with a probablistic slope stability assessment.
</t>
        </r>
      </text>
    </comment>
    <comment ref="S54" authorId="0">
      <text>
        <r>
          <rPr>
            <b/>
            <sz val="9"/>
            <color indexed="81"/>
            <rFont val="Tahoma"/>
            <family val="2"/>
          </rPr>
          <t xml:space="preserve">Lin, M.L., and Tung, C.C. </t>
        </r>
        <r>
          <rPr>
            <sz val="9"/>
            <color indexed="81"/>
            <rFont val="Tahoma"/>
            <family val="2"/>
          </rPr>
          <t xml:space="preserve">(2004). A GIS-based potential analysis of the landslides induced by the Chi-Chi earthquake. </t>
        </r>
        <r>
          <rPr>
            <i/>
            <sz val="9"/>
            <color indexed="81"/>
            <rFont val="Tahoma"/>
            <family val="2"/>
          </rPr>
          <t>Engineering Geology 71</t>
        </r>
        <r>
          <rPr>
            <sz val="9"/>
            <color indexed="81"/>
            <rFont val="Tahoma"/>
            <family val="2"/>
          </rPr>
          <t xml:space="preserve">(1-2), 63-77.
</t>
        </r>
      </text>
    </comment>
    <comment ref="A55" authorId="0">
      <text>
        <r>
          <rPr>
            <b/>
            <sz val="9"/>
            <color indexed="81"/>
            <rFont val="Tahoma"/>
            <family val="2"/>
          </rPr>
          <t xml:space="preserve">Van Den Eeckhaut, M., Vanwallegham, T., Poesen, J., Govers, G., Verstraeten, G., &amp; Vandekerckhove, L. </t>
        </r>
        <r>
          <rPr>
            <sz val="9"/>
            <color indexed="81"/>
            <rFont val="Tahoma"/>
            <family val="2"/>
          </rPr>
          <t xml:space="preserve">(2006). Prediction of landslide susceptibility using rare events logistic regression: A case study in the Flemish Ardennes (Belgium). </t>
        </r>
        <r>
          <rPr>
            <i/>
            <sz val="9"/>
            <color indexed="81"/>
            <rFont val="Tahoma"/>
            <family val="2"/>
          </rPr>
          <t>Geomorphology, 76</t>
        </r>
        <r>
          <rPr>
            <sz val="9"/>
            <color indexed="81"/>
            <rFont val="Tahoma"/>
            <family val="2"/>
          </rPr>
          <t>(3-4), 392-410.</t>
        </r>
      </text>
    </comment>
    <comment ref="C55" authorId="0">
      <text>
        <r>
          <rPr>
            <b/>
            <sz val="9"/>
            <color indexed="81"/>
            <rFont val="Tahoma"/>
            <family val="2"/>
          </rPr>
          <t xml:space="preserve">Renee (regarding Van den Eeckhaut </t>
        </r>
        <r>
          <rPr>
            <b/>
            <i/>
            <sz val="9"/>
            <color indexed="81"/>
            <rFont val="Tahoma"/>
            <family val="2"/>
          </rPr>
          <t xml:space="preserve">et al., </t>
        </r>
        <r>
          <rPr>
            <b/>
            <sz val="9"/>
            <color indexed="81"/>
            <rFont val="Tahoma"/>
            <family val="2"/>
          </rPr>
          <t xml:space="preserve">2006): </t>
        </r>
        <r>
          <rPr>
            <sz val="9"/>
            <color indexed="81"/>
            <rFont val="Tahoma"/>
            <family val="2"/>
          </rPr>
          <t xml:space="preserve"> Use of rare events logistic regression (multivariate) for creation of LSM in 200km study area in Belgium based on the idea that future events will have same causal factors as the past. Have used detailed field studies &amp; LIDAR to gain info on causal factors e.g. slope gradient (not recent-day, but prior to landsliding - through pre-hillslope reconstruction), aspect, lithology, and soil drainage.
</t>
        </r>
      </text>
    </comment>
    <comment ref="G55" authorId="0">
      <text>
        <r>
          <rPr>
            <b/>
            <sz val="9"/>
            <color indexed="81"/>
            <rFont val="Tahoma"/>
            <family val="2"/>
          </rPr>
          <t xml:space="preserve">Van Westen, C. J., Seijmonsbergen, A. C., &amp; Mantovani, F. </t>
        </r>
        <r>
          <rPr>
            <sz val="9"/>
            <color indexed="81"/>
            <rFont val="Tahoma"/>
            <family val="2"/>
          </rPr>
          <t xml:space="preserve">(1999). Comparing landslide hazard maps. </t>
        </r>
        <r>
          <rPr>
            <i/>
            <sz val="9"/>
            <color indexed="81"/>
            <rFont val="Tahoma"/>
            <family val="2"/>
          </rPr>
          <t>Natural Hazards, 20</t>
        </r>
        <r>
          <rPr>
            <sz val="9"/>
            <color indexed="81"/>
            <rFont val="Tahoma"/>
            <family val="2"/>
          </rPr>
          <t xml:space="preserve">(2-3), 137-158.
</t>
        </r>
      </text>
    </comment>
    <comment ref="S55" authorId="0">
      <text>
        <r>
          <rPr>
            <b/>
            <sz val="9"/>
            <color indexed="81"/>
            <rFont val="Tahoma"/>
            <family val="2"/>
          </rPr>
          <t xml:space="preserve">Lin, W. T., Chou, W. C., Lin, C. Y., Huang, P. H., Tsai, J. S. </t>
        </r>
        <r>
          <rPr>
            <sz val="9"/>
            <color indexed="81"/>
            <rFont val="Tahoma"/>
            <family val="2"/>
          </rPr>
          <t xml:space="preserve">(2005). Vegetation recovery monitoring and assessment at landslides caused by earthquake in Central Taiwan. </t>
        </r>
        <r>
          <rPr>
            <i/>
            <sz val="9"/>
            <color indexed="81"/>
            <rFont val="Tahoma"/>
            <family val="2"/>
          </rPr>
          <t>Forest Ecology and Management, 210</t>
        </r>
        <r>
          <rPr>
            <sz val="9"/>
            <color indexed="81"/>
            <rFont val="Tahoma"/>
            <family val="2"/>
          </rPr>
          <t>(1-3), 55-66.</t>
        </r>
      </text>
    </comment>
    <comment ref="G56" authorId="0">
      <text>
        <r>
          <rPr>
            <b/>
            <sz val="9"/>
            <color indexed="81"/>
            <rFont val="Tahoma"/>
            <family val="2"/>
          </rPr>
          <t xml:space="preserve">Wang, C. X., Esaki, T., Xie, M. W., &amp; Qui, C. </t>
        </r>
        <r>
          <rPr>
            <sz val="9"/>
            <color indexed="81"/>
            <rFont val="Tahoma"/>
            <family val="2"/>
          </rPr>
          <t xml:space="preserve">(2006). Landslide and debris-flow hazard analysis and prediction using GIS in Minamata-Hougawachi area Japan. </t>
        </r>
        <r>
          <rPr>
            <i/>
            <sz val="9"/>
            <color indexed="81"/>
            <rFont val="Tahoma"/>
            <family val="2"/>
          </rPr>
          <t>Environmental Geology, 51</t>
        </r>
        <r>
          <rPr>
            <sz val="9"/>
            <color indexed="81"/>
            <rFont val="Tahoma"/>
            <family val="2"/>
          </rPr>
          <t>(1), 91-102.</t>
        </r>
      </text>
    </comment>
    <comment ref="I56" authorId="0">
      <text>
        <r>
          <rPr>
            <b/>
            <sz val="9"/>
            <color indexed="81"/>
            <rFont val="Tahoma"/>
            <family val="2"/>
          </rPr>
          <t xml:space="preserve">Renee (regarding Wang </t>
        </r>
        <r>
          <rPr>
            <b/>
            <i/>
            <sz val="9"/>
            <color indexed="81"/>
            <rFont val="Tahoma"/>
            <family val="2"/>
          </rPr>
          <t xml:space="preserve">et al., </t>
        </r>
        <r>
          <rPr>
            <b/>
            <sz val="9"/>
            <color indexed="81"/>
            <rFont val="Tahoma"/>
            <family val="2"/>
          </rPr>
          <t>2006):</t>
        </r>
        <r>
          <rPr>
            <sz val="9"/>
            <color indexed="81"/>
            <rFont val="Tahoma"/>
            <family val="2"/>
          </rPr>
          <t xml:space="preserve">
heavy rain triggered a debris flow in the Minamata-Hougawachi area (Japan), so identification of hazardous landsliding areas was seen to be critical. In this study they use 3D slope stability analysis and 2D numerical simulation in GIS. Monte Carlo simulation is utilised. 
</t>
        </r>
        <r>
          <rPr>
            <b/>
            <sz val="9"/>
            <color indexed="81"/>
            <rFont val="Tahoma"/>
            <family val="2"/>
          </rPr>
          <t>I'm now not sure if Monte Carlo is a 2D or 3D model - if 3D, then may have to look at other refs i've skipped</t>
        </r>
      </text>
    </comment>
    <comment ref="A57" authorId="0">
      <text>
        <r>
          <rPr>
            <b/>
            <sz val="9"/>
            <color indexed="81"/>
            <rFont val="Tahoma"/>
            <family val="2"/>
          </rPr>
          <t>Nandi, A., and Shakoor, A. (2009).</t>
        </r>
        <r>
          <rPr>
            <sz val="9"/>
            <color indexed="81"/>
            <rFont val="Tahoma"/>
            <family val="2"/>
          </rPr>
          <t xml:space="preserve"> A GIS-based landslide susceptibility evaluation using bivariate and multivariate statistical analyses. </t>
        </r>
        <r>
          <rPr>
            <i/>
            <sz val="9"/>
            <color indexed="81"/>
            <rFont val="Tahoma"/>
            <family val="2"/>
          </rPr>
          <t xml:space="preserve"> Engineering Geology, 110</t>
        </r>
        <r>
          <rPr>
            <sz val="9"/>
            <color indexed="81"/>
            <rFont val="Tahoma"/>
            <family val="2"/>
          </rPr>
          <t>, 11-20.</t>
        </r>
        <r>
          <rPr>
            <sz val="9"/>
            <color indexed="81"/>
            <rFont val="Tahoma"/>
            <family val="2"/>
          </rPr>
          <t xml:space="preserve">
</t>
        </r>
      </text>
    </comment>
    <comment ref="C57" authorId="0">
      <text>
        <r>
          <rPr>
            <b/>
            <sz val="9"/>
            <color indexed="81"/>
            <rFont val="Tahoma"/>
            <family val="2"/>
          </rPr>
          <t>Renee (regarding Nandi and Shakoor, 2009):</t>
        </r>
        <r>
          <rPr>
            <sz val="9"/>
            <color indexed="81"/>
            <rFont val="Tahoma"/>
            <family val="2"/>
          </rPr>
          <t xml:space="preserve">
Discuss limited background data. Secondary objective is to see if "landside susceptibility of an area can be predicted using limited sampling locations".
Split their data set in two - training and testing.
Apply bivariate (involves numerically ranking the factors) and multivariate statistical analysis (logistic regression).
The results from both methods based on the training set are applied over the whole study area (both training and testing areas). The test dataset was for verification.
They identified 170 landslides covering 147,500 pixels. It appears they have used stratified random sampling to obtain 147,500 pixels with no landslides to create a sample set with a 50/50 outcome of landslide or no landslide.
Discuss classification methods.
ROC curve used in validation as is a general landslide overlay of the landslides in the test dataset.</t>
        </r>
      </text>
    </comment>
    <comment ref="S57" authorId="0">
      <text>
        <r>
          <rPr>
            <b/>
            <sz val="9"/>
            <color indexed="81"/>
            <rFont val="Tahoma"/>
            <family val="2"/>
          </rPr>
          <t xml:space="preserve">Cossart, E., and Fort, M. </t>
        </r>
        <r>
          <rPr>
            <sz val="9"/>
            <color indexed="81"/>
            <rFont val="Tahoma"/>
            <family val="2"/>
          </rPr>
          <t xml:space="preserve">(2006, Oct 29-Nov 02). Consequences of landslide dams on alpine river valleys: Examples and typology from the French Southern Alps. </t>
        </r>
        <r>
          <rPr>
            <i/>
            <sz val="9"/>
            <color indexed="81"/>
            <rFont val="Tahoma"/>
            <family val="2"/>
          </rPr>
          <t>4th Science Meeting of the European-Science-Foundation-Network/ 1st Workshop of the International-Association-of-Geomorpholists-Working Group, Trondheim, NORWAY.</t>
        </r>
        <r>
          <rPr>
            <sz val="9"/>
            <color indexed="81"/>
            <rFont val="Tahoma"/>
            <family val="2"/>
          </rPr>
          <t xml:space="preserve">
</t>
        </r>
        <r>
          <rPr>
            <b/>
            <sz val="9"/>
            <color indexed="81"/>
            <rFont val="Tahoma"/>
            <family val="2"/>
          </rPr>
          <t>Cossart, E., and Fort, M.</t>
        </r>
        <r>
          <rPr>
            <sz val="9"/>
            <color indexed="81"/>
            <rFont val="Tahoma"/>
            <family val="2"/>
          </rPr>
          <t xml:space="preserve"> (2008). Consequences of landslide dams on alpine river valleys: Examples and typology from the French Southern Alps.</t>
        </r>
        <r>
          <rPr>
            <i/>
            <sz val="9"/>
            <color indexed="81"/>
            <rFont val="Tahoma"/>
            <family val="2"/>
          </rPr>
          <t xml:space="preserve"> Norsk Geografisk Tids skrift - Norwegian Journal of Geography 62</t>
        </r>
        <r>
          <rPr>
            <sz val="9"/>
            <color indexed="81"/>
            <rFont val="Tahoma"/>
            <family val="2"/>
          </rPr>
          <t>(2), 75-88.</t>
        </r>
      </text>
    </comment>
    <comment ref="A58" authorId="0">
      <text>
        <r>
          <rPr>
            <b/>
            <sz val="9"/>
            <color indexed="81"/>
            <rFont val="Tahoma"/>
            <family val="2"/>
          </rPr>
          <t xml:space="preserve">Süzen, M. L., and Doyuran, V. </t>
        </r>
        <r>
          <rPr>
            <sz val="9"/>
            <color indexed="81"/>
            <rFont val="Tahoma"/>
            <family val="2"/>
          </rPr>
          <t xml:space="preserve">(2004). A comparison of the GIS based landslide susceptibility assessment methods: multivariate versus bivariate. </t>
        </r>
        <r>
          <rPr>
            <i/>
            <sz val="9"/>
            <color indexed="81"/>
            <rFont val="Tahoma"/>
            <family val="2"/>
          </rPr>
          <t>Environmental Geology, 45</t>
        </r>
        <r>
          <rPr>
            <sz val="9"/>
            <color indexed="81"/>
            <rFont val="Tahoma"/>
            <family val="2"/>
          </rPr>
          <t>(5), 665-679.</t>
        </r>
      </text>
    </comment>
    <comment ref="C58" authorId="0">
      <text>
        <r>
          <rPr>
            <b/>
            <sz val="9"/>
            <color indexed="81"/>
            <rFont val="Tahoma"/>
            <family val="2"/>
          </rPr>
          <t xml:space="preserve">Renee (regarding Süzen and Doyuran, 2004):
</t>
        </r>
        <r>
          <rPr>
            <sz val="9"/>
            <color indexed="81"/>
            <rFont val="Tahoma"/>
            <family val="2"/>
          </rPr>
          <t xml:space="preserve">
They discuss (in detail) and apply both a bivariate (landslide susceptibility method) and multivariate (logical regression) statistical approach to the Asarsuyu catchment (Turkey). Then compare the results for both methods. They use seed cells in the bivariate analyses.</t>
        </r>
      </text>
    </comment>
    <comment ref="G58" authorId="0">
      <text>
        <r>
          <rPr>
            <b/>
            <sz val="9"/>
            <color indexed="81"/>
            <rFont val="Tahoma"/>
            <family val="2"/>
          </rPr>
          <t xml:space="preserve">Catani, F., Casagli, N., Ermini, L., Righini, G., &amp; Menduni, G. </t>
        </r>
        <r>
          <rPr>
            <sz val="9"/>
            <color indexed="81"/>
            <rFont val="Tahoma"/>
            <family val="2"/>
          </rPr>
          <t xml:space="preserve">(2005). Landslide hazard and risk mapping at catchment scale 2005 Arno River basin. </t>
        </r>
        <r>
          <rPr>
            <i/>
            <sz val="9"/>
            <color indexed="81"/>
            <rFont val="Tahoma"/>
            <family val="2"/>
          </rPr>
          <t>Landslides 2</t>
        </r>
        <r>
          <rPr>
            <sz val="9"/>
            <color indexed="81"/>
            <rFont val="Tahoma"/>
            <family val="2"/>
          </rPr>
          <t xml:space="preserve">(4), 329-342.
</t>
        </r>
      </text>
    </comment>
    <comment ref="I58" authorId="0">
      <text>
        <r>
          <rPr>
            <b/>
            <sz val="9"/>
            <color indexed="81"/>
            <rFont val="Tahoma"/>
            <family val="2"/>
          </rPr>
          <t xml:space="preserve">Renee (regarding Catani </t>
        </r>
        <r>
          <rPr>
            <b/>
            <i/>
            <sz val="9"/>
            <color indexed="81"/>
            <rFont val="Tahoma"/>
            <family val="2"/>
          </rPr>
          <t xml:space="preserve">et al., </t>
        </r>
        <r>
          <rPr>
            <b/>
            <sz val="9"/>
            <color indexed="81"/>
            <rFont val="Tahoma"/>
            <family val="2"/>
          </rPr>
          <t>2005):</t>
        </r>
        <r>
          <rPr>
            <sz val="9"/>
            <color indexed="81"/>
            <rFont val="Tahoma"/>
            <family val="2"/>
          </rPr>
          <t xml:space="preserve">
Analyse landslide risk in the Arno River basin (Italy), through statistical methods implemented in an ANN which uses unique condition units (UCU) using lithology, land cover, slope gradient, slope curvature, and upslope contributing area as variables. 
They use a landslide frequency-size distribution which relates to landslide inventories but allows for the time variable (recurrence time). 
The results were validated and now available for integration and implementation with land planning, risk prevention, and practices at national and international level.</t>
        </r>
      </text>
    </comment>
    <comment ref="G59" authorId="0">
      <text>
        <r>
          <rPr>
            <u/>
            <sz val="9"/>
            <color indexed="81"/>
            <rFont val="Tahoma"/>
            <family val="2"/>
          </rPr>
          <t>EndNote Style (APA 5th (uow)):</t>
        </r>
        <r>
          <rPr>
            <b/>
            <sz val="9"/>
            <color indexed="81"/>
            <rFont val="Tahoma"/>
            <family val="2"/>
          </rPr>
          <t xml:space="preserve">
Mejía-Navarro, M., Wohl, E. E., &amp; Oaks, S. D.</t>
        </r>
        <r>
          <rPr>
            <sz val="9"/>
            <color indexed="81"/>
            <rFont val="Tahoma"/>
            <family val="2"/>
          </rPr>
          <t xml:space="preserve"> (1994, Sep 24-25). </t>
        </r>
        <r>
          <rPr>
            <i/>
            <sz val="9"/>
            <color indexed="81"/>
            <rFont val="Tahoma"/>
            <family val="2"/>
          </rPr>
          <t xml:space="preserve">GEOLOGICAL 
    HAZARDS, VULNERABILITY, AND RISK ASSESSMENT USING GIS - MODEL FOR 
    GLENWOOD-SPRINGS, COLORADO. </t>
        </r>
        <r>
          <rPr>
            <sz val="9"/>
            <color indexed="81"/>
            <rFont val="Tahoma"/>
            <family val="2"/>
          </rPr>
          <t>Paper presented at the 25th Binghamton 
    Symposium in Geomorphology, Binghamton, Ny.</t>
        </r>
        <r>
          <rPr>
            <b/>
            <sz val="9"/>
            <color indexed="81"/>
            <rFont val="Tahoma"/>
            <family val="2"/>
          </rPr>
          <t xml:space="preserve">
</t>
        </r>
        <r>
          <rPr>
            <u/>
            <sz val="9"/>
            <color indexed="81"/>
            <rFont val="Tahoma"/>
            <family val="2"/>
          </rPr>
          <t>My assumption:</t>
        </r>
        <r>
          <rPr>
            <b/>
            <sz val="9"/>
            <color indexed="81"/>
            <rFont val="Tahoma"/>
            <family val="2"/>
          </rPr>
          <t xml:space="preserve">
Mejía-Navarro, M., Wohl, E. E., &amp; Oaks, S. D. </t>
        </r>
        <r>
          <rPr>
            <sz val="9"/>
            <color indexed="81"/>
            <rFont val="Tahoma"/>
            <family val="2"/>
          </rPr>
          <t>(1994). GEOLOGICAL HAZARDS, 
    VULNERABILITY, AND RISK ASSESSMENT USING GIS - MODEL FOR GLENWOOD-
    SPRINGS, COLORADO.</t>
        </r>
        <r>
          <rPr>
            <i/>
            <sz val="9"/>
            <color indexed="81"/>
            <rFont val="Tahoma"/>
            <family val="2"/>
          </rPr>
          <t xml:space="preserve"> Geomorphology, 10</t>
        </r>
        <r>
          <rPr>
            <sz val="9"/>
            <color indexed="81"/>
            <rFont val="Tahoma"/>
            <family val="2"/>
          </rPr>
          <t xml:space="preserve">(1-4), 331-354.
</t>
        </r>
      </text>
    </comment>
    <comment ref="I59" authorId="0">
      <text>
        <r>
          <rPr>
            <b/>
            <sz val="9"/>
            <color indexed="81"/>
            <rFont val="Tahoma"/>
            <family val="2"/>
          </rPr>
          <t xml:space="preserve">Renee (regarding Mejianavarro </t>
        </r>
        <r>
          <rPr>
            <b/>
            <i/>
            <sz val="9"/>
            <color indexed="81"/>
            <rFont val="Tahoma"/>
            <family val="2"/>
          </rPr>
          <t>et al.,</t>
        </r>
        <r>
          <rPr>
            <b/>
            <sz val="9"/>
            <color indexed="81"/>
            <rFont val="Tahoma"/>
            <family val="2"/>
          </rPr>
          <t xml:space="preserve"> 1994):</t>
        </r>
        <r>
          <rPr>
            <sz val="9"/>
            <color indexed="81"/>
            <rFont val="Tahoma"/>
            <family val="2"/>
          </rPr>
          <t xml:space="preserve">
The Glenwood Springs area (Colorado) has had at least 21 damaging debris flows and floods since 1900 including a debris flow over &gt; 80 ha of the city following a heavy thunderstorm on July 24 1977.
GIS used to assess geological hazards (subsidence, debris flows ), vulnerability and risk by processing factors ("topography, hydrology, precipitation, geomorphic processes, bedrock and surficial geology, structural geology, soils, vegetation, and land use") for "hazard asssessment using a set of algorithms"
 </t>
        </r>
      </text>
    </comment>
    <comment ref="S59" authorId="0">
      <text>
        <r>
          <rPr>
            <b/>
            <sz val="9"/>
            <color indexed="81"/>
            <rFont val="Tahoma"/>
            <family val="2"/>
          </rPr>
          <t xml:space="preserve">Korup, O. </t>
        </r>
        <r>
          <rPr>
            <sz val="9"/>
            <color indexed="81"/>
            <rFont val="Tahoma"/>
            <family val="2"/>
          </rPr>
          <t xml:space="preserve">(2002). Recent research on landslide dams - a literature review with special attention to New Zealand. </t>
        </r>
        <r>
          <rPr>
            <i/>
            <sz val="9"/>
            <color indexed="81"/>
            <rFont val="Tahoma"/>
            <family val="2"/>
          </rPr>
          <t>Progress in Physical Geography, 26</t>
        </r>
        <r>
          <rPr>
            <sz val="9"/>
            <color indexed="81"/>
            <rFont val="Tahoma"/>
            <family val="2"/>
          </rPr>
          <t>(2), 206-235.</t>
        </r>
      </text>
    </comment>
    <comment ref="U59" authorId="0">
      <text>
        <r>
          <rPr>
            <b/>
            <sz val="9"/>
            <color indexed="81"/>
            <rFont val="Tahoma"/>
            <family val="2"/>
          </rPr>
          <t xml:space="preserve">Renee: </t>
        </r>
        <r>
          <rPr>
            <sz val="9"/>
            <color indexed="81"/>
            <rFont val="Tahoma"/>
            <family val="2"/>
          </rPr>
          <t>NZ</t>
        </r>
      </text>
    </comment>
    <comment ref="S60" authorId="0">
      <text>
        <r>
          <rPr>
            <b/>
            <sz val="9"/>
            <color indexed="81"/>
            <rFont val="Tahoma"/>
            <family val="2"/>
          </rPr>
          <t xml:space="preserve">Korup, O. </t>
        </r>
        <r>
          <rPr>
            <sz val="9"/>
            <color indexed="81"/>
            <rFont val="Tahoma"/>
            <family val="2"/>
          </rPr>
          <t xml:space="preserve">(2004). Geomorphometric characteristics of New Zealand landslide dams. </t>
        </r>
        <r>
          <rPr>
            <i/>
            <sz val="9"/>
            <color indexed="81"/>
            <rFont val="Tahoma"/>
            <family val="2"/>
          </rPr>
          <t>Engineering Geology, 73</t>
        </r>
        <r>
          <rPr>
            <sz val="9"/>
            <color indexed="81"/>
            <rFont val="Tahoma"/>
            <family val="2"/>
          </rPr>
          <t>(1-2), 13-35.</t>
        </r>
      </text>
    </comment>
    <comment ref="U60" authorId="0">
      <text>
        <r>
          <rPr>
            <b/>
            <sz val="9"/>
            <color indexed="81"/>
            <rFont val="Tahoma"/>
            <family val="2"/>
          </rPr>
          <t xml:space="preserve">Renee (regarding Korup, 2004):
</t>
        </r>
        <r>
          <rPr>
            <sz val="9"/>
            <color indexed="81"/>
            <rFont val="Tahoma"/>
            <family val="2"/>
          </rPr>
          <t>relates to NZ, but don't think I have to worry about "landslide dams"</t>
        </r>
        <r>
          <rPr>
            <b/>
            <sz val="9"/>
            <color indexed="81"/>
            <rFont val="Tahoma"/>
            <family val="2"/>
          </rPr>
          <t xml:space="preserve">
</t>
        </r>
        <r>
          <rPr>
            <sz val="9"/>
            <color indexed="81"/>
            <rFont val="Tahoma"/>
            <family val="2"/>
          </rPr>
          <t xml:space="preserve">
</t>
        </r>
        <r>
          <rPr>
            <b/>
            <sz val="9"/>
            <color indexed="81"/>
            <rFont val="Tahoma"/>
            <family val="2"/>
          </rPr>
          <t>Korup (2004)</t>
        </r>
        <r>
          <rPr>
            <sz val="9"/>
            <color indexed="81"/>
            <rFont val="Tahoma"/>
            <family val="2"/>
          </rPr>
          <t xml:space="preserve"> uses 3 "newly proposed indices, i.e., the Backstow Index I-s, Basin Index I-a, and Relief Index I-r, based on landslide dam height H-D... Landslide dam stability."</t>
        </r>
      </text>
    </comment>
    <comment ref="A61" authorId="0">
      <text>
        <r>
          <rPr>
            <b/>
            <sz val="9"/>
            <color indexed="81"/>
            <rFont val="Tahoma"/>
            <family val="2"/>
          </rPr>
          <t xml:space="preserve">Lee, S. </t>
        </r>
        <r>
          <rPr>
            <sz val="9"/>
            <color indexed="81"/>
            <rFont val="Tahoma"/>
            <family val="2"/>
          </rPr>
          <t xml:space="preserve">(2007). Application and verification of fuzzy algebraic operators to landslide susceptibility mapping. </t>
        </r>
        <r>
          <rPr>
            <i/>
            <sz val="9"/>
            <color indexed="81"/>
            <rFont val="Tahoma"/>
            <family val="2"/>
          </rPr>
          <t xml:space="preserve"> Environmental Geology, 52</t>
        </r>
        <r>
          <rPr>
            <sz val="9"/>
            <color indexed="81"/>
            <rFont val="Tahoma"/>
            <family val="2"/>
          </rPr>
          <t>(4), 615-623.</t>
        </r>
      </text>
    </comment>
    <comment ref="B61" authorId="0">
      <text>
        <r>
          <rPr>
            <b/>
            <sz val="9"/>
            <color indexed="81"/>
            <rFont val="Tahoma"/>
            <family val="2"/>
          </rPr>
          <t>Renee:</t>
        </r>
        <r>
          <rPr>
            <sz val="9"/>
            <color indexed="81"/>
            <rFont val="Tahoma"/>
            <family val="2"/>
          </rPr>
          <t xml:space="preserve">
Apr. 2007</t>
        </r>
      </text>
    </comment>
    <comment ref="C61" authorId="0">
      <text>
        <r>
          <rPr>
            <b/>
            <sz val="9"/>
            <color indexed="81"/>
            <rFont val="Tahoma"/>
            <family val="2"/>
          </rPr>
          <t>Renee (regarding Lee, 2007):</t>
        </r>
        <r>
          <rPr>
            <sz val="9"/>
            <color indexed="81"/>
            <rFont val="Tahoma"/>
            <family val="2"/>
          </rPr>
          <t xml:space="preserve">
Apply and evaluate fuzzy logic in LSM with a selection of 8 variables that relate to topography, soil, linearments, forest and land cover. They found that among the fuzzy operators used, the gamma one  showed the best accuracy (84.68%) while the fuzzy operator applied was the worst (66.50%).
Might be an ok one to read to find out more about fuzzy logic.</t>
        </r>
      </text>
    </comment>
    <comment ref="G61" authorId="0">
      <text>
        <r>
          <rPr>
            <b/>
            <sz val="9"/>
            <color indexed="81"/>
            <rFont val="Tahoma"/>
            <family val="2"/>
          </rPr>
          <t xml:space="preserve">Dai, F. C., Lee, C. F., &amp; Ngai, Y. Y. </t>
        </r>
        <r>
          <rPr>
            <sz val="9"/>
            <color indexed="81"/>
            <rFont val="Tahoma"/>
            <family val="2"/>
          </rPr>
          <t xml:space="preserve">(2002). Landslide risk assessment and management: an overview. </t>
        </r>
        <r>
          <rPr>
            <i/>
            <sz val="9"/>
            <color indexed="81"/>
            <rFont val="Tahoma"/>
            <family val="2"/>
          </rPr>
          <t>Engineering Geology, 64</t>
        </r>
        <r>
          <rPr>
            <sz val="9"/>
            <color indexed="81"/>
            <rFont val="Tahoma"/>
            <family val="2"/>
          </rPr>
          <t>(1), 65-87.</t>
        </r>
      </text>
    </comment>
    <comment ref="S61" authorId="0">
      <text>
        <r>
          <rPr>
            <b/>
            <sz val="9"/>
            <color indexed="81"/>
            <rFont val="Tahoma"/>
            <family val="2"/>
          </rPr>
          <t xml:space="preserve">Korup, O. </t>
        </r>
        <r>
          <rPr>
            <sz val="9"/>
            <color indexed="81"/>
            <rFont val="Tahoma"/>
            <family val="2"/>
          </rPr>
          <t xml:space="preserve">(2005). Geomorphic hazard assessment of landslide dams in South Westland, New Zealand: Fundamental problems and approaches. </t>
        </r>
        <r>
          <rPr>
            <i/>
            <sz val="9"/>
            <color indexed="81"/>
            <rFont val="Tahoma"/>
            <family val="2"/>
          </rPr>
          <t>Geomorphology, 66</t>
        </r>
        <r>
          <rPr>
            <sz val="9"/>
            <color indexed="81"/>
            <rFont val="Tahoma"/>
            <family val="2"/>
          </rPr>
          <t xml:space="preserve">(1-4), 167-188.
</t>
        </r>
      </text>
    </comment>
    <comment ref="U61" authorId="0">
      <text>
        <r>
          <rPr>
            <b/>
            <sz val="9"/>
            <color indexed="81"/>
            <rFont val="Tahoma"/>
            <family val="2"/>
          </rPr>
          <t xml:space="preserve">Renee (regarding Korup, 2005):
</t>
        </r>
        <r>
          <rPr>
            <sz val="9"/>
            <color indexed="81"/>
            <rFont val="Tahoma"/>
            <family val="2"/>
          </rPr>
          <t xml:space="preserve">relates to South Westland NZ, but don't think I have to worry about "landslide dams"
</t>
        </r>
        <r>
          <rPr>
            <b/>
            <u/>
            <sz val="9"/>
            <color indexed="81"/>
            <rFont val="Tahoma"/>
            <family val="2"/>
          </rPr>
          <t>Hoever</t>
        </r>
        <r>
          <rPr>
            <b/>
            <sz val="9"/>
            <color indexed="81"/>
            <rFont val="Tahoma"/>
            <family val="2"/>
          </rPr>
          <t xml:space="preserve">... </t>
        </r>
        <r>
          <rPr>
            <sz val="9"/>
            <color indexed="81"/>
            <rFont val="Tahoma"/>
            <family val="2"/>
          </rPr>
          <t xml:space="preserve">It mentions LHAs using empiricaql, heuristic, deterministic or statistical methods to determine "estimate of magnitude-frequency distributions of landsliding"
</t>
        </r>
      </text>
    </comment>
    <comment ref="A63" authorId="0">
      <text>
        <r>
          <rPr>
            <b/>
            <sz val="9"/>
            <color indexed="81"/>
            <rFont val="Tahoma"/>
            <family val="2"/>
          </rPr>
          <t xml:space="preserve">Ermini, L., Catani, F., &amp; Casagli, N. </t>
        </r>
        <r>
          <rPr>
            <sz val="9"/>
            <color indexed="81"/>
            <rFont val="Tahoma"/>
            <family val="2"/>
          </rPr>
          <t xml:space="preserve">(2005). Artificial Neural Networks applied to landslide susceptibility assessment. </t>
        </r>
        <r>
          <rPr>
            <i/>
            <sz val="9"/>
            <color indexed="81"/>
            <rFont val="Tahoma"/>
            <family val="2"/>
          </rPr>
          <t>Geomorphology, 66</t>
        </r>
        <r>
          <rPr>
            <sz val="9"/>
            <color indexed="81"/>
            <rFont val="Tahoma"/>
            <family val="2"/>
          </rPr>
          <t>(1-4), 327-343.</t>
        </r>
      </text>
    </comment>
    <comment ref="C63" authorId="0">
      <text>
        <r>
          <rPr>
            <b/>
            <sz val="9"/>
            <color indexed="81"/>
            <rFont val="Tahoma"/>
            <family val="2"/>
          </rPr>
          <t xml:space="preserve">Renee (regarding Ermini </t>
        </r>
        <r>
          <rPr>
            <b/>
            <i/>
            <sz val="9"/>
            <color indexed="81"/>
            <rFont val="Tahoma"/>
            <family val="2"/>
          </rPr>
          <t xml:space="preserve">et al., </t>
        </r>
        <r>
          <rPr>
            <b/>
            <sz val="9"/>
            <color indexed="81"/>
            <rFont val="Tahoma"/>
            <family val="2"/>
          </rPr>
          <t xml:space="preserve"> 2005)</t>
        </r>
        <r>
          <rPr>
            <b/>
            <sz val="9"/>
            <color indexed="81"/>
            <rFont val="Tahoma"/>
            <family val="2"/>
          </rPr>
          <t>:</t>
        </r>
        <r>
          <rPr>
            <sz val="9"/>
            <color indexed="81"/>
            <rFont val="Tahoma"/>
            <family val="2"/>
          </rPr>
          <t xml:space="preserve">
Start by discusssing some different approaches followed by variables but mainly
discuss, apply, and compare artifical neural networks - multi layered percepticon (MLP) and probablistic neural network (PNN). They found MLP was slightly better ("correctly classifies 73% of the mapped landslides... PNN... 68%...") when applied to the Riomaggiore basin. Discuss positive and negative errors associated, and possible influences of changing optimal thresholds in the model. 
"Estimation errors can be due to the following causes:
1. Problems in the network construction
2. Wrong or insufficient variables
3. Noisy data" 
</t>
        </r>
      </text>
    </comment>
    <comment ref="E63" authorId="0">
      <text>
        <r>
          <rPr>
            <b/>
            <sz val="9"/>
            <color indexed="81"/>
            <rFont val="Tahoma"/>
            <family val="2"/>
          </rPr>
          <t>Renee  (regarding, Ermini et al., 2005):</t>
        </r>
        <r>
          <rPr>
            <sz val="9"/>
            <color indexed="81"/>
            <rFont val="Tahoma"/>
            <family val="2"/>
          </rPr>
          <t xml:space="preserve">
Yet another to quote...
"present and the past are keys to the future"</t>
        </r>
      </text>
    </comment>
    <comment ref="G63" authorId="0">
      <text>
        <r>
          <rPr>
            <b/>
            <sz val="9"/>
            <color indexed="81"/>
            <rFont val="Tahoma"/>
            <family val="2"/>
          </rPr>
          <t xml:space="preserve">Keefer, D. K. </t>
        </r>
        <r>
          <rPr>
            <sz val="9"/>
            <color indexed="81"/>
            <rFont val="Tahoma"/>
            <family val="2"/>
          </rPr>
          <t xml:space="preserve">(2002). </t>
        </r>
        <r>
          <rPr>
            <i/>
            <sz val="9"/>
            <color indexed="81"/>
            <rFont val="Tahoma"/>
            <family val="2"/>
          </rPr>
          <t>Investigating landslides caused by earthquakes - A historical review.</t>
        </r>
        <r>
          <rPr>
            <sz val="9"/>
            <color indexed="81"/>
            <rFont val="Tahoma"/>
            <family val="2"/>
          </rPr>
          <t xml:space="preserve"> Paper presented at the Symposium on Assessment and Mitigation of Multiple Hazards, Nice, France.</t>
        </r>
        <r>
          <rPr>
            <i/>
            <sz val="9"/>
            <color indexed="81"/>
            <rFont val="Tahoma"/>
            <family val="2"/>
          </rPr>
          <t xml:space="preserve"> </t>
        </r>
        <r>
          <rPr>
            <sz val="9"/>
            <color indexed="81"/>
            <rFont val="Tahoma"/>
            <family val="2"/>
          </rPr>
          <t xml:space="preserve">
</t>
        </r>
      </text>
    </comment>
    <comment ref="I63" authorId="0">
      <text>
        <r>
          <rPr>
            <b/>
            <sz val="9"/>
            <color indexed="81"/>
            <rFont val="Tahoma"/>
            <family val="2"/>
          </rPr>
          <t>Renee:</t>
        </r>
        <r>
          <rPr>
            <sz val="9"/>
            <color indexed="81"/>
            <rFont val="Tahoma"/>
            <family val="2"/>
          </rPr>
          <t xml:space="preserve">
"The additional use of ... (GIS)  processing and digital mapping since about 1989 as greatly facilitaed the level of analysis that can be applied to mapped distributions of landslides." (</t>
        </r>
        <r>
          <rPr>
            <b/>
            <sz val="9"/>
            <color indexed="81"/>
            <rFont val="Tahoma"/>
            <family val="2"/>
          </rPr>
          <t>Keefer, 2002</t>
        </r>
        <r>
          <rPr>
            <sz val="9"/>
            <color indexed="81"/>
            <rFont val="Tahoma"/>
            <family val="2"/>
          </rPr>
          <t>)
some mention of liquefied masses
"Table 1. Characteristics of earthquake-induced landslides (Modified from Keefer 1984, 1999)*"
Arias Intensity thresholds.</t>
        </r>
      </text>
    </comment>
    <comment ref="S63" authorId="0">
      <text>
        <r>
          <rPr>
            <b/>
            <sz val="9"/>
            <color indexed="81"/>
            <rFont val="Tahoma"/>
            <family val="2"/>
          </rPr>
          <t xml:space="preserve">Green, A., Uken, R. </t>
        </r>
        <r>
          <rPr>
            <sz val="9"/>
            <color indexed="81"/>
            <rFont val="Tahoma"/>
            <family val="2"/>
          </rPr>
          <t xml:space="preserve">(2008). Submarine landsliding and canyon evolution on the northern KwaZulu-Natal continental shelf, South Africa, SW Indian Ocean. </t>
        </r>
        <r>
          <rPr>
            <i/>
            <sz val="9"/>
            <color indexed="81"/>
            <rFont val="Tahoma"/>
            <family val="2"/>
          </rPr>
          <t>Marine Geology 254</t>
        </r>
        <r>
          <rPr>
            <sz val="9"/>
            <color indexed="81"/>
            <rFont val="Tahoma"/>
            <family val="2"/>
          </rPr>
          <t>(3-4), 152-170.</t>
        </r>
        <r>
          <rPr>
            <sz val="9"/>
            <color indexed="81"/>
            <rFont val="Tahoma"/>
            <family val="2"/>
          </rPr>
          <t xml:space="preserve">
</t>
        </r>
      </text>
    </comment>
    <comment ref="A64" authorId="0">
      <text>
        <r>
          <rPr>
            <b/>
            <sz val="9"/>
            <color indexed="81"/>
            <rFont val="Tahoma"/>
            <family val="2"/>
          </rPr>
          <t xml:space="preserve">Lee, S., Ryu, J. H., Lee, M. J., &amp; Won, J. S. </t>
        </r>
        <r>
          <rPr>
            <sz val="9"/>
            <color indexed="81"/>
            <rFont val="Tahoma"/>
            <family val="2"/>
          </rPr>
          <t xml:space="preserve">(2003). Use of an artificial neural network for analysis of the susceptibility to landslides at Boun, Korea. </t>
        </r>
        <r>
          <rPr>
            <i/>
            <sz val="9"/>
            <color indexed="81"/>
            <rFont val="Tahoma"/>
            <family val="2"/>
          </rPr>
          <t>Environmental Geology, 44</t>
        </r>
        <r>
          <rPr>
            <sz val="9"/>
            <color indexed="81"/>
            <rFont val="Tahoma"/>
            <family val="2"/>
          </rPr>
          <t>(7), 820-833.</t>
        </r>
      </text>
    </comment>
    <comment ref="B64" authorId="0">
      <text>
        <r>
          <rPr>
            <b/>
            <sz val="9"/>
            <color indexed="81"/>
            <rFont val="Tahoma"/>
            <family val="2"/>
          </rPr>
          <t>Renee:</t>
        </r>
        <r>
          <rPr>
            <sz val="9"/>
            <color indexed="81"/>
            <rFont val="Tahoma"/>
            <family val="2"/>
          </rPr>
          <t xml:space="preserve">
Oct. 2003</t>
        </r>
      </text>
    </comment>
    <comment ref="C64"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(2003 a):</t>
        </r>
        <r>
          <rPr>
            <sz val="9"/>
            <color indexed="81"/>
            <rFont val="Tahoma"/>
            <family val="2"/>
          </rPr>
          <t xml:space="preserve">
Develop LSA techniques using ANNs and apply to study area (Boun, Korea). Used aerial phots and field survey data to get landslide locations, and factors extracted from a "spatial database of topography, soil type, timber cover, geology, and land cover".
Once analyzed by ANN, results verified using a map of known landslide locations at another area. Their verdict: ANNs were effective.</t>
        </r>
      </text>
    </comment>
    <comment ref="S64" authorId="0">
      <text>
        <r>
          <rPr>
            <b/>
            <sz val="9"/>
            <color indexed="81"/>
            <rFont val="Tahoma"/>
            <family val="2"/>
          </rPr>
          <t xml:space="preserve">McAdoo, B. G., Pratson, L. F., &amp; Orange, D. L. </t>
        </r>
        <r>
          <rPr>
            <sz val="9"/>
            <color indexed="81"/>
            <rFont val="Tahoma"/>
            <family val="2"/>
          </rPr>
          <t xml:space="preserve">(2000). Submarine landslide geomorphology, US continental slope. </t>
        </r>
        <r>
          <rPr>
            <i/>
            <sz val="9"/>
            <color indexed="81"/>
            <rFont val="Tahoma"/>
            <family val="2"/>
          </rPr>
          <t>Marine Geology, 169</t>
        </r>
        <r>
          <rPr>
            <sz val="9"/>
            <color indexed="81"/>
            <rFont val="Tahoma"/>
            <family val="2"/>
          </rPr>
          <t>(1-2), 103-136.</t>
        </r>
      </text>
    </comment>
    <comment ref="A65" authorId="0">
      <text>
        <r>
          <rPr>
            <b/>
            <sz val="9"/>
            <color indexed="81"/>
            <rFont val="Tahoma"/>
            <family val="2"/>
          </rPr>
          <t xml:space="preserve">Lee, S., Ryu, J. H., Lee, M. J., &amp; Won, J. S. </t>
        </r>
        <r>
          <rPr>
            <sz val="9"/>
            <color indexed="81"/>
            <rFont val="Tahoma"/>
            <family val="2"/>
          </rPr>
          <t xml:space="preserve">(2006). The application of artificial neural networks to landslide susceptibility mapping at Janghung, Korea. </t>
        </r>
        <r>
          <rPr>
            <i/>
            <sz val="9"/>
            <color indexed="81"/>
            <rFont val="Tahoma"/>
            <family val="2"/>
          </rPr>
          <t>Mathematical Geology, 38</t>
        </r>
        <r>
          <rPr>
            <sz val="9"/>
            <color indexed="81"/>
            <rFont val="Tahoma"/>
            <family val="2"/>
          </rPr>
          <t xml:space="preserve">(2), 199-220.
</t>
        </r>
      </text>
    </comment>
    <comment ref="B65" authorId="0">
      <text>
        <r>
          <rPr>
            <b/>
            <sz val="9"/>
            <color indexed="81"/>
            <rFont val="Tahoma"/>
            <family val="2"/>
          </rPr>
          <t>Renee:</t>
        </r>
        <r>
          <rPr>
            <sz val="9"/>
            <color indexed="81"/>
            <rFont val="Tahoma"/>
            <family val="2"/>
          </rPr>
          <t xml:space="preserve">
Feb 2006</t>
        </r>
      </text>
    </comment>
    <comment ref="C65" authorId="0">
      <text>
        <r>
          <rPr>
            <b/>
            <sz val="9"/>
            <color indexed="81"/>
            <rFont val="Tahoma"/>
            <family val="2"/>
          </rPr>
          <t xml:space="preserve">Renee (regarding Lee </t>
        </r>
        <r>
          <rPr>
            <b/>
            <i/>
            <sz val="9"/>
            <color indexed="81"/>
            <rFont val="Tahoma"/>
            <family val="2"/>
          </rPr>
          <t xml:space="preserve">et al., </t>
        </r>
        <r>
          <rPr>
            <b/>
            <sz val="9"/>
            <color indexed="81"/>
            <rFont val="Tahoma"/>
            <family val="2"/>
          </rPr>
          <t>2006):</t>
        </r>
        <r>
          <rPr>
            <sz val="9"/>
            <color indexed="81"/>
            <rFont val="Tahoma"/>
            <family val="2"/>
          </rPr>
          <t xml:space="preserve">
ANN with back propagation method used to create susceptibility maps from GIS. "Five different training sets were applied to analyze and verify the effect of training."
Landslide locations used to verify and compare LSMs.
Used sat. images, field survey data, spatail datbase of topography, soil, forest, and landuse in study.
</t>
        </r>
      </text>
    </comment>
    <comment ref="G65" authorId="0">
      <text>
        <r>
          <rPr>
            <b/>
            <sz val="9"/>
            <color indexed="81"/>
            <rFont val="Tahoma"/>
            <family val="2"/>
          </rPr>
          <t xml:space="preserve">Chen, M. H., &amp; Shao, Q. M. </t>
        </r>
        <r>
          <rPr>
            <sz val="9"/>
            <color indexed="81"/>
            <rFont val="Tahoma"/>
            <family val="2"/>
          </rPr>
          <t xml:space="preserve">(2001). Propriety of posterior distribution for dichotomous quantal response models. </t>
        </r>
        <r>
          <rPr>
            <i/>
            <sz val="9"/>
            <color indexed="81"/>
            <rFont val="Tahoma"/>
            <family val="2"/>
          </rPr>
          <t>Proceedings of the American Mathematical Society, 129</t>
        </r>
        <r>
          <rPr>
            <sz val="9"/>
            <color indexed="81"/>
            <rFont val="Tahoma"/>
            <family val="2"/>
          </rPr>
          <t xml:space="preserve">(1), 293-302.
</t>
        </r>
      </text>
    </comment>
    <comment ref="A66" authorId="0">
      <text>
        <r>
          <rPr>
            <u/>
            <sz val="9"/>
            <color indexed="81"/>
            <rFont val="Tahoma"/>
            <family val="2"/>
          </rPr>
          <t xml:space="preserve">EndNote Style (APA 5th uow):
</t>
        </r>
        <r>
          <rPr>
            <b/>
            <sz val="9"/>
            <color indexed="81"/>
            <rFont val="Tahoma"/>
            <family val="2"/>
          </rPr>
          <t>Wang, H. B., &amp; Sassa, K.</t>
        </r>
        <r>
          <rPr>
            <sz val="9"/>
            <color indexed="81"/>
            <rFont val="Tahoma"/>
            <family val="2"/>
          </rPr>
          <t xml:space="preserve"> (2003, Oct.). </t>
        </r>
        <r>
          <rPr>
            <i/>
            <sz val="9"/>
            <color indexed="81"/>
            <rFont val="Tahoma"/>
            <family val="2"/>
          </rPr>
          <t>Rainfall-induced landslide assessment using artificial neural networks.</t>
        </r>
        <r>
          <rPr>
            <sz val="9"/>
            <color indexed="81"/>
            <rFont val="Tahoma"/>
            <family val="2"/>
          </rPr>
          <t>Paper presented at the Conference on Gully Erosion in Mountain Areas, Digne, France.</t>
        </r>
        <r>
          <rPr>
            <u/>
            <sz val="9"/>
            <color indexed="81"/>
            <rFont val="Tahoma"/>
            <family val="2"/>
          </rPr>
          <t xml:space="preserve">
My Assumption:</t>
        </r>
        <r>
          <rPr>
            <b/>
            <sz val="9"/>
            <color indexed="81"/>
            <rFont val="Tahoma"/>
            <family val="2"/>
          </rPr>
          <t xml:space="preserve">
Wang, H. B., &amp; Sassa, K. </t>
        </r>
        <r>
          <rPr>
            <sz val="9"/>
            <color indexed="81"/>
            <rFont val="Tahoma"/>
            <family val="2"/>
          </rPr>
          <t xml:space="preserve">(2006). Rainfall-induced landslide assessment using artificial neural networks. </t>
        </r>
        <r>
          <rPr>
            <i/>
            <sz val="9"/>
            <color indexed="81"/>
            <rFont val="Tahoma"/>
            <family val="2"/>
          </rPr>
          <t>Earth Surface Processes and Landforms, 31</t>
        </r>
        <r>
          <rPr>
            <sz val="9"/>
            <color indexed="81"/>
            <rFont val="Tahoma"/>
            <family val="2"/>
          </rPr>
          <t>(2), 235-247.</t>
        </r>
      </text>
    </comment>
    <comment ref="C66" authorId="0">
      <text>
        <r>
          <rPr>
            <b/>
            <sz val="9"/>
            <color indexed="81"/>
            <rFont val="Tahoma"/>
            <family val="2"/>
          </rPr>
          <t>Renee (regarding Wang &amp; Sassa, 2006):</t>
        </r>
        <r>
          <rPr>
            <sz val="9"/>
            <color indexed="81"/>
            <rFont val="Tahoma"/>
            <family val="2"/>
          </rPr>
          <t xml:space="preserve">
Back propagation neural network (BPNN) used to predict landslide occurrence probability for the Minamata area (Japan) to address heavy rainfall induced landsliding hazard identification. Rely on aerial photos to detect landslides and geospatial databases (in GIS) of lithology, topography, soil characteristics, land use, and precipitation.
The hazard map was deemed important for land-use planning and decision-making for community development.</t>
        </r>
      </text>
    </comment>
    <comment ref="S66" authorId="0">
      <text>
        <r>
          <rPr>
            <u/>
            <sz val="9"/>
            <color indexed="81"/>
            <rFont val="Tahoma"/>
            <family val="2"/>
          </rPr>
          <t>EndNote (APA 5th uow) style:</t>
        </r>
        <r>
          <rPr>
            <b/>
            <sz val="9"/>
            <color indexed="81"/>
            <rFont val="Tahoma"/>
            <family val="2"/>
          </rPr>
          <t xml:space="preserve">
</t>
        </r>
        <r>
          <rPr>
            <b/>
            <sz val="9"/>
            <color indexed="81"/>
            <rFont val="Tahoma"/>
            <family val="2"/>
          </rPr>
          <t xml:space="preserve">Corominas, J., &amp; Santacana, N. </t>
        </r>
        <r>
          <rPr>
            <sz val="9"/>
            <color indexed="81"/>
            <rFont val="Tahoma"/>
            <family val="2"/>
          </rPr>
          <t xml:space="preserve">(2000, Dec 10-12). Stability analysis of the Vallcebre translational slide, Eastern Pyrenees (Spain) by means of a GIS. </t>
        </r>
        <r>
          <rPr>
            <i/>
            <sz val="9"/>
            <color indexed="81"/>
            <rFont val="Tahoma"/>
            <family val="2"/>
          </rPr>
          <t>Paper presented at the GISLYT-Project International Workshop, Castro Urdiales, Spain.</t>
        </r>
        <r>
          <rPr>
            <sz val="9"/>
            <color indexed="81"/>
            <rFont val="Tahoma"/>
            <family val="2"/>
          </rPr>
          <t xml:space="preserve">
</t>
        </r>
        <r>
          <rPr>
            <u/>
            <sz val="9"/>
            <color indexed="81"/>
            <rFont val="Tahoma"/>
            <family val="2"/>
          </rPr>
          <t xml:space="preserve">My Assumption:
</t>
        </r>
        <r>
          <rPr>
            <b/>
            <sz val="9"/>
            <color indexed="81"/>
            <rFont val="Tahoma"/>
            <family val="2"/>
          </rPr>
          <t xml:space="preserve">Corominas, J., &amp; Santacana, N. </t>
        </r>
        <r>
          <rPr>
            <sz val="9"/>
            <color indexed="81"/>
            <rFont val="Tahoma"/>
            <family val="2"/>
          </rPr>
          <t xml:space="preserve">(2003).Stability analysis of the Vallcebre translational slide, Eastern Pyrenees (Spain) by means of a GIS. </t>
        </r>
        <r>
          <rPr>
            <i/>
            <sz val="9"/>
            <color indexed="81"/>
            <rFont val="Tahoma"/>
            <family val="2"/>
          </rPr>
          <t>Natural Hazards, 30</t>
        </r>
        <r>
          <rPr>
            <sz val="9"/>
            <color indexed="81"/>
            <rFont val="Tahoma"/>
            <family val="2"/>
          </rPr>
          <t>(3), 473-485.</t>
        </r>
      </text>
    </comment>
    <comment ref="G67" authorId="0">
      <text>
        <r>
          <rPr>
            <b/>
            <sz val="9"/>
            <color indexed="81"/>
            <rFont val="Tahoma"/>
            <family val="2"/>
          </rPr>
          <t xml:space="preserve">Raines, G. L. </t>
        </r>
        <r>
          <rPr>
            <sz val="9"/>
            <color indexed="81"/>
            <rFont val="Tahoma"/>
            <family val="2"/>
          </rPr>
          <t xml:space="preserve">(1999). Evaluatio of Weights of Evidence to Predict Epithermal-Gold Deposits in the Great Basin of the Western United States. </t>
        </r>
        <r>
          <rPr>
            <i/>
            <sz val="9"/>
            <color indexed="81"/>
            <rFont val="Tahoma"/>
            <family val="2"/>
          </rPr>
          <t>Natural Resources Research, 8</t>
        </r>
        <r>
          <rPr>
            <sz val="9"/>
            <color indexed="81"/>
            <rFont val="Tahoma"/>
            <family val="2"/>
          </rPr>
          <t xml:space="preserve">(4), 257-276.
</t>
        </r>
      </text>
    </comment>
    <comment ref="S67" authorId="0">
      <text>
        <r>
          <rPr>
            <b/>
            <sz val="9"/>
            <color indexed="81"/>
            <rFont val="Tahoma"/>
            <family val="2"/>
          </rPr>
          <t xml:space="preserve">Gostelowe, T. P., DelPrete, M., &amp; Simoni, A. </t>
        </r>
        <r>
          <rPr>
            <sz val="9"/>
            <color indexed="81"/>
            <rFont val="Tahoma"/>
            <family val="2"/>
          </rPr>
          <t xml:space="preserve">(1997). Slope instability in historic hilltop towns of Basilicata, southern Italy. </t>
        </r>
        <r>
          <rPr>
            <i/>
            <sz val="9"/>
            <color indexed="81"/>
            <rFont val="Tahoma"/>
            <family val="2"/>
          </rPr>
          <t>Quarterly Journal of Engineering Geology, 30, 3-26.</t>
        </r>
      </text>
    </comment>
    <comment ref="G68" authorId="0">
      <text>
        <r>
          <rPr>
            <b/>
            <sz val="9"/>
            <color indexed="81"/>
            <rFont val="Tahoma"/>
            <family val="2"/>
          </rPr>
          <t xml:space="preserve">Zahiri, H., Palamara, D. R., Flentje, P., Brassington, G. M., &amp; Baafi, E. </t>
        </r>
        <r>
          <rPr>
            <sz val="9"/>
            <color indexed="81"/>
            <rFont val="Tahoma"/>
            <family val="2"/>
          </rPr>
          <t xml:space="preserve">(2006). A GIS-based Weights-of-Evidence model for mapping cliff instabilities associated with mine subsidence. </t>
        </r>
        <r>
          <rPr>
            <i/>
            <sz val="9"/>
            <color indexed="81"/>
            <rFont val="Tahoma"/>
            <family val="2"/>
          </rPr>
          <t xml:space="preserve"> Environmental Geology, 51</t>
        </r>
        <r>
          <rPr>
            <sz val="9"/>
            <color indexed="81"/>
            <rFont val="Tahoma"/>
            <family val="2"/>
          </rPr>
          <t xml:space="preserve">(3), 377-386.
</t>
        </r>
      </text>
    </comment>
    <comment ref="S68" authorId="0">
      <text>
        <r>
          <rPr>
            <b/>
            <sz val="9"/>
            <color indexed="81"/>
            <rFont val="Tahoma"/>
            <family val="2"/>
          </rPr>
          <t xml:space="preserve">Luzi, L., &amp; Pergalani, F. </t>
        </r>
        <r>
          <rPr>
            <sz val="9"/>
            <color indexed="81"/>
            <rFont val="Tahoma"/>
            <family val="2"/>
          </rPr>
          <t xml:space="preserve">(1996). Applications of statistical and GIS techniques to slope instability zonation (1:50,000 Fabriano geological map sheet). </t>
        </r>
        <r>
          <rPr>
            <i/>
            <sz val="9"/>
            <color indexed="81"/>
            <rFont val="Tahoma"/>
            <family val="2"/>
          </rPr>
          <t>Soil Dynamics and  Earthquake Engineering, 15</t>
        </r>
        <r>
          <rPr>
            <sz val="9"/>
            <color indexed="81"/>
            <rFont val="Tahoma"/>
            <family val="2"/>
          </rPr>
          <t>(2), 83-94.</t>
        </r>
        <r>
          <rPr>
            <sz val="9"/>
            <color indexed="81"/>
            <rFont val="Tahoma"/>
            <family val="2"/>
          </rPr>
          <t xml:space="preserve">
</t>
        </r>
      </text>
    </comment>
    <comment ref="U68" authorId="0">
      <text>
        <r>
          <rPr>
            <b/>
            <sz val="9"/>
            <color indexed="81"/>
            <rFont val="Tahoma"/>
            <family val="2"/>
          </rPr>
          <t>Renee:</t>
        </r>
        <r>
          <rPr>
            <sz val="9"/>
            <color indexed="81"/>
            <rFont val="Tahoma"/>
            <family val="2"/>
          </rPr>
          <t xml:space="preserve">
deterministic
some calculations</t>
        </r>
      </text>
    </comment>
    <comment ref="A69" authorId="0">
      <text>
        <r>
          <rPr>
            <b/>
            <sz val="9"/>
            <color indexed="81"/>
            <rFont val="Tahoma"/>
            <family val="2"/>
          </rPr>
          <t xml:space="preserve">Yesilnacar, E., &amp; Topal, T. </t>
        </r>
        <r>
          <rPr>
            <sz val="9"/>
            <color indexed="81"/>
            <rFont val="Tahoma"/>
            <family val="2"/>
          </rPr>
          <t xml:space="preserve">(2005). Landslide susceptibility mapping: A comparison of logistic regression and neural networks methods in a medium scale study, Hendek region (Turkey). </t>
        </r>
        <r>
          <rPr>
            <i/>
            <sz val="9"/>
            <color indexed="81"/>
            <rFont val="Tahoma"/>
            <family val="2"/>
          </rPr>
          <t>Engineering Geology, 79</t>
        </r>
        <r>
          <rPr>
            <sz val="9"/>
            <color indexed="81"/>
            <rFont val="Tahoma"/>
            <family val="2"/>
          </rPr>
          <t>(3-4), 251-266.</t>
        </r>
      </text>
    </comment>
    <comment ref="C69" authorId="1">
      <text>
        <r>
          <rPr>
            <b/>
            <sz val="9"/>
            <color indexed="81"/>
            <rFont val="Tahoma"/>
            <family val="2"/>
          </rPr>
          <t>Renee, regarding Yesilnacar and Topal (2005):</t>
        </r>
        <r>
          <rPr>
            <sz val="9"/>
            <color indexed="81"/>
            <rFont val="Tahoma"/>
            <family val="2"/>
          </rPr>
          <t xml:space="preserve">
Apply both artificial neural network (MLP) and logistic regression to 19 predictor variables to obtain a landslide in the Hendek region (Turkey) for the purpose of re-routing a gas pipeline.
A pixel size of 25 m is used and the reason for this is explained in the text. 
Explain ANN quite well, Outline the proportion of training samples, test samples and validation samples, and give some guidance as to deciding the number of hidden layers, nodes, learning rate η and momentum μ values. Good comparison with literature with these.</t>
        </r>
        <r>
          <rPr>
            <sz val="8"/>
            <color indexed="81"/>
            <rFont val="Tahoma"/>
            <family val="2"/>
          </rPr>
          <t xml:space="preserve">
</t>
        </r>
        <r>
          <rPr>
            <sz val="9"/>
            <color indexed="81"/>
            <rFont val="Tahoma"/>
            <family val="2"/>
          </rPr>
          <t xml:space="preserve">Some of their variables are rather different to most literature, but they explain what they are an why they are using them. 
They used: </t>
        </r>
        <r>
          <rPr>
            <i/>
            <sz val="9"/>
            <color indexed="81"/>
            <rFont val="Tahoma"/>
            <family val="2"/>
          </rPr>
          <t>"aspect, distance to drainage network, distance to fault planes, distance to ridges, distance to roads, drainage density, elevation, fault density, geology, land cover, plan curvature, profile curvature, road density, slope, slope length, stream power, surface area ratio, topographic wetness index,and subwatershed basins"</t>
        </r>
        <r>
          <rPr>
            <sz val="9"/>
            <color indexed="81"/>
            <rFont val="Tahoma"/>
            <family val="2"/>
          </rPr>
          <t xml:space="preserve"> </t>
        </r>
        <r>
          <rPr>
            <b/>
            <sz val="9"/>
            <color indexed="81"/>
            <rFont val="Tahoma"/>
            <family val="2"/>
          </rPr>
          <t>P.254</t>
        </r>
        <r>
          <rPr>
            <sz val="9"/>
            <color indexed="81"/>
            <rFont val="Tahoma"/>
            <family val="2"/>
          </rPr>
          <t xml:space="preserve">
</t>
        </r>
      </text>
    </comment>
    <comment ref="S69" authorId="0">
      <text>
        <r>
          <rPr>
            <b/>
            <sz val="9"/>
            <color indexed="81"/>
            <rFont val="Tahoma"/>
            <family val="2"/>
          </rPr>
          <t xml:space="preserve">Vanacker, V., Vanderschaeghe, M., Govers, G., Willems, E., Poesen, J., Deckers, J., &amp; De Bievre, B. </t>
        </r>
        <r>
          <rPr>
            <sz val="9"/>
            <color indexed="81"/>
            <rFont val="Tahoma"/>
            <family val="2"/>
          </rPr>
          <t xml:space="preserve">(2003). Linking hydrological, infinite slope stability and land-use change models through GIS for assessing the impact of deforestation on slope stability in high Andean watersheds. </t>
        </r>
        <r>
          <rPr>
            <i/>
            <sz val="9"/>
            <color indexed="81"/>
            <rFont val="Tahoma"/>
            <family val="2"/>
          </rPr>
          <t>Geomorphology, 52</t>
        </r>
        <r>
          <rPr>
            <sz val="9"/>
            <color indexed="81"/>
            <rFont val="Tahoma"/>
            <family val="2"/>
          </rPr>
          <t xml:space="preserve">(3-4), 299-315.
</t>
        </r>
      </text>
    </comment>
    <comment ref="S70" authorId="0">
      <text>
        <r>
          <rPr>
            <b/>
            <sz val="9"/>
            <color indexed="81"/>
            <rFont val="Tahoma"/>
            <family val="2"/>
          </rPr>
          <t xml:space="preserve">Zaitchik, B.F., and van Es, H.M. </t>
        </r>
        <r>
          <rPr>
            <sz val="9"/>
            <color indexed="81"/>
            <rFont val="Tahoma"/>
            <family val="2"/>
          </rPr>
          <t xml:space="preserve">(2003). Applying a GIS slope-stability model to site-specific landslide prevention in Honduras. </t>
        </r>
        <r>
          <rPr>
            <i/>
            <sz val="9"/>
            <color indexed="81"/>
            <rFont val="Tahoma"/>
            <family val="2"/>
          </rPr>
          <t>Journal of Soil and Water Conservation 58</t>
        </r>
        <r>
          <rPr>
            <sz val="9"/>
            <color indexed="81"/>
            <rFont val="Tahoma"/>
            <family val="2"/>
          </rPr>
          <t xml:space="preserve">(1), 45-53.
</t>
        </r>
      </text>
    </comment>
    <comment ref="A72" authorId="0">
      <text>
        <r>
          <rPr>
            <b/>
            <sz val="9"/>
            <color indexed="81"/>
            <rFont val="Tahoma"/>
            <family val="2"/>
          </rPr>
          <t xml:space="preserve">Gökceoglu, C., &amp; Aksoy, H. </t>
        </r>
        <r>
          <rPr>
            <sz val="9"/>
            <color indexed="81"/>
            <rFont val="Tahoma"/>
            <family val="2"/>
          </rPr>
          <t xml:space="preserve">(1996). Landslide susceptibility mapping of the slopes in the residual soils of the Mengen region (Turkey) by deterministic stability analyses and image processing techniques. </t>
        </r>
        <r>
          <rPr>
            <i/>
            <sz val="9"/>
            <color indexed="81"/>
            <rFont val="Tahoma"/>
            <family val="2"/>
          </rPr>
          <t>Engineering Geology, 44</t>
        </r>
        <r>
          <rPr>
            <sz val="9"/>
            <color indexed="81"/>
            <rFont val="Tahoma"/>
            <family val="2"/>
          </rPr>
          <t xml:space="preserve">(1-4), 147-161.
</t>
        </r>
      </text>
    </comment>
    <comment ref="C72" authorId="0">
      <text>
        <r>
          <rPr>
            <b/>
            <sz val="9"/>
            <color indexed="81"/>
            <rFont val="Tahoma"/>
            <family val="2"/>
          </rPr>
          <t>Renee regarding: Gökceoglu &amp; Aksoy (1996):</t>
        </r>
        <r>
          <rPr>
            <sz val="9"/>
            <color indexed="81"/>
            <rFont val="Tahoma"/>
            <family val="2"/>
          </rPr>
          <t xml:space="preserve">
Landslide Susceptibility Mapping, using deterministic approach, no mention of GIS as such.
Discuss distance from faults and streams, as well as groundwater and why it was not used. Has nothing on validation. Images are blacked out - so no real use visually.  
Involves the collection of samples from the field &amp; lab testing using the shear box. cohesion and internal fristion angles used. Factors of safety,  determined and susceptibility map made by overlay (by sounds of it).</t>
        </r>
      </text>
    </comment>
    <comment ref="S72" authorId="0">
      <text>
        <r>
          <rPr>
            <b/>
            <sz val="9"/>
            <color indexed="81"/>
            <rFont val="Tahoma"/>
            <family val="2"/>
          </rPr>
          <t xml:space="preserve">Bonomi, T., &amp; Cavallin, A. </t>
        </r>
        <r>
          <rPr>
            <sz val="9"/>
            <color indexed="81"/>
            <rFont val="Tahoma"/>
            <family val="2"/>
          </rPr>
          <t xml:space="preserve">(1999). Three-dimensional hydrogeological modelling application to the Alvera mudslide (Cortina d'Ampezzo, Italy). </t>
        </r>
        <r>
          <rPr>
            <i/>
            <sz val="9"/>
            <color indexed="81"/>
            <rFont val="Tahoma"/>
            <family val="2"/>
          </rPr>
          <t>Geomorphology, 30</t>
        </r>
        <r>
          <rPr>
            <sz val="9"/>
            <color indexed="81"/>
            <rFont val="Tahoma"/>
            <family val="2"/>
          </rPr>
          <t>(1-2), 189-199.</t>
        </r>
      </text>
    </comment>
    <comment ref="S73" authorId="0">
      <text>
        <r>
          <rPr>
            <b/>
            <sz val="9"/>
            <color indexed="81"/>
            <rFont val="Tahoma"/>
            <family val="2"/>
          </rPr>
          <t xml:space="preserve">Brenning, A. </t>
        </r>
        <r>
          <rPr>
            <sz val="9"/>
            <color indexed="81"/>
            <rFont val="Tahoma"/>
            <family val="2"/>
          </rPr>
          <t xml:space="preserve">(2005). Spatial prediction models for landslide hazards: review, comparison and evaluation. </t>
        </r>
        <r>
          <rPr>
            <i/>
            <sz val="9"/>
            <color indexed="81"/>
            <rFont val="Tahoma"/>
            <family val="2"/>
          </rPr>
          <t xml:space="preserve">Natural Hazards and Earth Systems Sciences, 5 </t>
        </r>
        <r>
          <rPr>
            <sz val="9"/>
            <color indexed="81"/>
            <rFont val="Tahoma"/>
            <family val="2"/>
          </rPr>
          <t>(6), 853-862.</t>
        </r>
      </text>
    </comment>
    <comment ref="U73" authorId="0">
      <text>
        <r>
          <rPr>
            <b/>
            <sz val="9"/>
            <color indexed="81"/>
            <rFont val="Tahoma"/>
            <family val="2"/>
          </rPr>
          <t xml:space="preserve">Renee (regarding Brenning, 2005): </t>
        </r>
        <r>
          <rPr>
            <sz val="9"/>
            <color indexed="81"/>
            <rFont val="Tahoma"/>
            <family val="2"/>
          </rPr>
          <t xml:space="preserve">Comparison of the predictive power of logistic regression, support vector machines and bootstrap-aggregated classification trees and misclassification error rates on independent test data sets. Resampling accounting for spatial autocorrection, and error rates for predicting "past" and "future" landslides.
</t>
        </r>
      </text>
    </comment>
    <comment ref="A74" authorId="0">
      <text>
        <r>
          <rPr>
            <b/>
            <sz val="9"/>
            <color indexed="81"/>
            <rFont val="Tahoma"/>
            <family val="2"/>
          </rPr>
          <t xml:space="preserve">He, Y. P., &amp; Beighley, R. E. </t>
        </r>
        <r>
          <rPr>
            <sz val="9"/>
            <color indexed="81"/>
            <rFont val="Tahoma"/>
            <family val="2"/>
          </rPr>
          <t xml:space="preserve">(2008). GIS-based regional landslide susceptibility mapping: a case study in southern California. </t>
        </r>
        <r>
          <rPr>
            <i/>
            <sz val="9"/>
            <color indexed="81"/>
            <rFont val="Tahoma"/>
            <family val="2"/>
          </rPr>
          <t>Earth Surface Processes and Landforms, 33</t>
        </r>
        <r>
          <rPr>
            <sz val="9"/>
            <color indexed="81"/>
            <rFont val="Tahoma"/>
            <family val="2"/>
          </rPr>
          <t>(3), 380-393.</t>
        </r>
      </text>
    </comment>
    <comment ref="C74" authorId="0">
      <text>
        <r>
          <rPr>
            <b/>
            <sz val="9"/>
            <color indexed="81"/>
            <rFont val="Tahoma"/>
            <family val="2"/>
          </rPr>
          <t>Renee (regarding He &amp; Beighley, 2008):</t>
        </r>
        <r>
          <rPr>
            <sz val="9"/>
            <color indexed="81"/>
            <rFont val="Tahoma"/>
            <family val="2"/>
          </rPr>
          <t xml:space="preserve">
Gives a nice review of the various methods with their advantages and disadvantages (I've commented on these on the "methods" sheet), also an outline of "potential landslide risk factors" they used and their importance.
quantify landslide susceptibility through dimensionless indexes of factor categories, weight them, and apply a GIS-mapping approach to describe extent and location of landslides in southern California.
They mention that "the successful use of one method or another strongly depends on many factors... mapping scale, accuracy of expected resuls and data availability." and suggest statitical methods for regional scale LSA as they are simple to implement, give quantitative results and easily updated.</t>
        </r>
      </text>
    </comment>
    <comment ref="S74" authorId="0">
      <text>
        <r>
          <rPr>
            <b/>
            <sz val="9"/>
            <color indexed="81"/>
            <rFont val="Tahoma"/>
            <family val="2"/>
          </rPr>
          <t xml:space="preserve">Burton, A., &amp; Bathurst, J. C. </t>
        </r>
        <r>
          <rPr>
            <sz val="9"/>
            <color indexed="81"/>
            <rFont val="Tahoma"/>
            <family val="2"/>
          </rPr>
          <t xml:space="preserve">(1998). Physically based modelling of shallow landslide sediment yield at a catchment scale. </t>
        </r>
        <r>
          <rPr>
            <i/>
            <sz val="9"/>
            <color indexed="81"/>
            <rFont val="Tahoma"/>
            <family val="2"/>
          </rPr>
          <t>Environmental Geology, 35</t>
        </r>
        <r>
          <rPr>
            <sz val="9"/>
            <color indexed="81"/>
            <rFont val="Tahoma"/>
            <family val="2"/>
          </rPr>
          <t>(2-3), 89-99.</t>
        </r>
      </text>
    </comment>
    <comment ref="A75" authorId="0">
      <text>
        <r>
          <rPr>
            <b/>
            <sz val="10"/>
            <color indexed="81"/>
            <rFont val="Arial"/>
            <family val="2"/>
          </rPr>
          <t xml:space="preserve">Jiménez-Perálvarez, J. D., Irigaray, C., El Hamdouni, R., and Chacón, J. (2009). </t>
        </r>
        <r>
          <rPr>
            <sz val="10"/>
            <color indexed="81"/>
            <rFont val="Arial"/>
            <family val="2"/>
          </rPr>
          <t xml:space="preserve"> Building models for automatic landslide-susceptibility analysis, mapping and validation in ArcGIS. </t>
        </r>
        <r>
          <rPr>
            <i/>
            <sz val="10"/>
            <color indexed="81"/>
            <rFont val="Arial"/>
            <family val="2"/>
          </rPr>
          <t>Natural Hazards,</t>
        </r>
        <r>
          <rPr>
            <sz val="10"/>
            <color indexed="81"/>
            <rFont val="Arial"/>
            <family val="2"/>
          </rPr>
          <t xml:space="preserve"> 50(3), 571-590.</t>
        </r>
      </text>
    </comment>
    <comment ref="S75" authorId="0">
      <text>
        <r>
          <rPr>
            <b/>
            <sz val="9"/>
            <color indexed="81"/>
            <rFont val="Tahoma"/>
            <family val="2"/>
          </rPr>
          <t xml:space="preserve">Claessens, L., Schoorl, J. M., &amp; Veldkamp, A. </t>
        </r>
        <r>
          <rPr>
            <sz val="9"/>
            <color indexed="81"/>
            <rFont val="Tahoma"/>
            <family val="2"/>
          </rPr>
          <t xml:space="preserve">(2007). Modelling the location of shallow landslides and their effects on landscape dynamics in large watersheds: An application for Northern New Zealand. </t>
        </r>
        <r>
          <rPr>
            <i/>
            <sz val="9"/>
            <color indexed="81"/>
            <rFont val="Tahoma"/>
            <family val="2"/>
          </rPr>
          <t>Geomoprhology, 87</t>
        </r>
        <r>
          <rPr>
            <sz val="9"/>
            <color indexed="81"/>
            <rFont val="Tahoma"/>
            <family val="2"/>
          </rPr>
          <t>(1-2), 16-27.</t>
        </r>
      </text>
    </comment>
    <comment ref="U75" authorId="0">
      <text>
        <r>
          <rPr>
            <b/>
            <sz val="9"/>
            <color indexed="81"/>
            <rFont val="Tahoma"/>
            <family val="2"/>
          </rPr>
          <t>Renee:</t>
        </r>
        <r>
          <rPr>
            <sz val="9"/>
            <color indexed="81"/>
            <rFont val="Tahoma"/>
            <family val="2"/>
          </rPr>
          <t xml:space="preserve">
Relates to NZ</t>
        </r>
      </text>
    </comment>
    <comment ref="A76" authorId="0">
      <text>
        <r>
          <rPr>
            <b/>
            <sz val="9"/>
            <color indexed="81"/>
            <rFont val="Tahoma"/>
            <family val="2"/>
          </rPr>
          <t xml:space="preserve">Lee, S., &amp; Lee, M. J. </t>
        </r>
        <r>
          <rPr>
            <sz val="9"/>
            <color indexed="81"/>
            <rFont val="Tahoma"/>
            <family val="2"/>
          </rPr>
          <t xml:space="preserve">(2006). Detecting landslide location using KOMPSAT 1 and its application to landslide-susceptibility mapping at the Gangneung area, Korea. </t>
        </r>
        <r>
          <rPr>
            <i/>
            <sz val="9"/>
            <color indexed="81"/>
            <rFont val="Tahoma"/>
            <family val="2"/>
          </rPr>
          <t>Advances in Space Research, 38</t>
        </r>
        <r>
          <rPr>
            <sz val="9"/>
            <color indexed="81"/>
            <rFont val="Tahoma"/>
            <family val="2"/>
          </rPr>
          <t>(10), 2261-2271.</t>
        </r>
      </text>
    </comment>
    <comment ref="C76" authorId="0">
      <text>
        <r>
          <rPr>
            <b/>
            <sz val="9"/>
            <color indexed="81"/>
            <rFont val="Tahoma"/>
            <family val="2"/>
          </rPr>
          <t>Renee (regarding Lee &amp; Lee, 2006):</t>
        </r>
        <r>
          <rPr>
            <sz val="9"/>
            <color indexed="81"/>
            <rFont val="Tahoma"/>
            <family val="2"/>
          </rPr>
          <t xml:space="preserve">
Use satellite imagery to detect landslides (using KOMPSAT 1 - Korea Multipourpose Satellite, and EOC - Electro Optical Camera images) then apply probablistic landslide susceptibility mapping at Gangneung area, Korea using GIS. The frequnecy ratio approach was used to draw up a LSM which was then compared and verified with existing landslide locations, resulting in 86.76% accuracy.
</t>
        </r>
      </text>
    </comment>
    <comment ref="S76" authorId="0">
      <text>
        <r>
          <rPr>
            <b/>
            <sz val="9"/>
            <color indexed="81"/>
            <rFont val="Tahoma"/>
            <family val="2"/>
          </rPr>
          <t xml:space="preserve">Clerici, A., &amp; Perego, S. </t>
        </r>
        <r>
          <rPr>
            <sz val="9"/>
            <color indexed="81"/>
            <rFont val="Tahoma"/>
            <family val="2"/>
          </rPr>
          <t xml:space="preserve">(2000). Simulation of the Parma River blockage by the Corniglio landslide (Northern Italy). </t>
        </r>
        <r>
          <rPr>
            <i/>
            <sz val="9"/>
            <color indexed="81"/>
            <rFont val="Tahoma"/>
            <family val="2"/>
          </rPr>
          <t>Geomorphology, 33</t>
        </r>
        <r>
          <rPr>
            <sz val="9"/>
            <color indexed="81"/>
            <rFont val="Tahoma"/>
            <family val="2"/>
          </rPr>
          <t>(1-2), 1-23.</t>
        </r>
      </text>
    </comment>
    <comment ref="A77" authorId="0">
      <text>
        <r>
          <rPr>
            <b/>
            <sz val="9"/>
            <color indexed="81"/>
            <rFont val="Tahoma"/>
            <family val="2"/>
          </rPr>
          <t xml:space="preserve">Lee, S., &amp; Talib, J. A. </t>
        </r>
        <r>
          <rPr>
            <sz val="9"/>
            <color indexed="81"/>
            <rFont val="Tahoma"/>
            <family val="2"/>
          </rPr>
          <t xml:space="preserve">(2005). Probabilistic landslide susceptibility and factor effect analysis. </t>
        </r>
        <r>
          <rPr>
            <i/>
            <sz val="9"/>
            <color indexed="81"/>
            <rFont val="Tahoma"/>
            <family val="2"/>
          </rPr>
          <t>Environmental Geology, 47</t>
        </r>
        <r>
          <rPr>
            <sz val="9"/>
            <color indexed="81"/>
            <rFont val="Tahoma"/>
            <family val="2"/>
          </rPr>
          <t>(7), 982-990.</t>
        </r>
      </text>
    </comment>
    <comment ref="C77" authorId="0">
      <text>
        <r>
          <rPr>
            <b/>
            <sz val="9"/>
            <color indexed="81"/>
            <rFont val="Tahoma"/>
            <family val="2"/>
          </rPr>
          <t>Renee:
Lee &amp; Tabil (2005)</t>
        </r>
        <r>
          <rPr>
            <sz val="9"/>
            <color indexed="81"/>
            <rFont val="Tahoma"/>
            <family val="2"/>
          </rPr>
          <t xml:space="preserve"> use a probabilistic factor effect (probaility-frequnecy ratio method) -I'm not sure exactly where it fits in my table.
They assess the effect of each factor (topographic slope, aspect and curvature, distance from drainage, lithology, distance from lineament and land use) by excluding it from the analysis, and verification using the landslide location data.</t>
        </r>
      </text>
    </comment>
    <comment ref="S77" authorId="0">
      <text>
        <r>
          <rPr>
            <b/>
            <sz val="9"/>
            <color indexed="81"/>
            <rFont val="Tahoma"/>
            <family val="2"/>
          </rPr>
          <t xml:space="preserve">Collison, A., Wade, S., Griffiths, J., &amp; Dehn, M. </t>
        </r>
        <r>
          <rPr>
            <sz val="9"/>
            <color indexed="81"/>
            <rFont val="Tahoma"/>
            <family val="2"/>
          </rPr>
          <t xml:space="preserve">(2000). Modelling the impact of predicted climate change on landslide frequency and magnitude in SE England. </t>
        </r>
        <r>
          <rPr>
            <i/>
            <sz val="9"/>
            <color indexed="81"/>
            <rFont val="Tahoma"/>
            <family val="2"/>
          </rPr>
          <t>Engineering Geology, 55</t>
        </r>
        <r>
          <rPr>
            <sz val="9"/>
            <color indexed="81"/>
            <rFont val="Tahoma"/>
            <family val="2"/>
          </rPr>
          <t>(3), 205-218.</t>
        </r>
      </text>
    </comment>
    <comment ref="A78" authorId="0">
      <text>
        <r>
          <rPr>
            <b/>
            <sz val="9"/>
            <color indexed="81"/>
            <rFont val="Tahoma"/>
            <family val="2"/>
          </rPr>
          <t>Remondo, J., González, A., De Terán, J. R. D., Cendrero, A., Fabbri, A., &amp; Chung, C. F.</t>
        </r>
        <r>
          <rPr>
            <sz val="9"/>
            <color indexed="81"/>
            <rFont val="Tahoma"/>
            <family val="2"/>
          </rPr>
          <t xml:space="preserve"> (2003). Validation of Landslide Susceptibility Maps; Examples and Applications from a Case Study in Northern Spain. </t>
        </r>
        <r>
          <rPr>
            <i/>
            <sz val="9"/>
            <color indexed="81"/>
            <rFont val="Tahoma"/>
            <family val="2"/>
          </rPr>
          <t>Natural Hazards, 30</t>
        </r>
        <r>
          <rPr>
            <sz val="9"/>
            <color indexed="81"/>
            <rFont val="Tahoma"/>
            <family val="2"/>
          </rPr>
          <t>(3), 437-449.</t>
        </r>
      </text>
    </comment>
    <comment ref="C78" authorId="1">
      <text>
        <r>
          <rPr>
            <b/>
            <sz val="10"/>
            <color indexed="81"/>
            <rFont val="Tahoma"/>
            <family val="2"/>
          </rPr>
          <t xml:space="preserve">Renee: regarding Remondo </t>
        </r>
        <r>
          <rPr>
            <b/>
            <i/>
            <sz val="10"/>
            <color indexed="81"/>
            <rFont val="Tahoma"/>
            <family val="2"/>
          </rPr>
          <t>et al.</t>
        </r>
        <r>
          <rPr>
            <b/>
            <sz val="10"/>
            <color indexed="81"/>
            <rFont val="Tahoma"/>
            <family val="2"/>
          </rPr>
          <t>(2003):</t>
        </r>
        <r>
          <rPr>
            <sz val="10"/>
            <color indexed="81"/>
            <rFont val="Tahoma"/>
            <family val="2"/>
          </rPr>
          <t xml:space="preserve">
</t>
        </r>
        <r>
          <rPr>
            <sz val="9"/>
            <color indexed="81"/>
            <rFont val="Tahoma"/>
            <family val="2"/>
          </rPr>
          <t xml:space="preserve">Defines the difference between goodness of fit (overlay same landslide inventory used in analysis on the resulting model), and validation (separate landslide inventory used to evaluate model fit)
Focuses on validation of landslide susceptibility maps and the different types of validation. 
</t>
        </r>
        <r>
          <rPr>
            <u/>
            <sz val="9"/>
            <color indexed="81"/>
            <rFont val="Tahoma"/>
            <family val="2"/>
          </rPr>
          <t xml:space="preserve">
3 basic strategies to obtain an independent sample of landslides</t>
        </r>
        <r>
          <rPr>
            <sz val="9"/>
            <color indexed="81"/>
            <rFont val="Tahoma"/>
            <family val="2"/>
          </rPr>
          <t xml:space="preserve">
    (a) randomly split landslide inventory in 2 (1 for analysis, 1 for validation)
    (b) analyse part of area, and map/test model in another part using diff landslides
    (c) use landslides from a certain period, and validate using landslides from a different period
in terms of best  (a) &gt; (c) &gt; (b). </t>
        </r>
        <r>
          <rPr>
            <b/>
            <sz val="9"/>
            <color indexed="81"/>
            <rFont val="Tahoma"/>
            <family val="2"/>
          </rPr>
          <t xml:space="preserve">p.444.
</t>
        </r>
        <r>
          <rPr>
            <sz val="9"/>
            <color indexed="81"/>
            <rFont val="Tahoma"/>
            <family val="2"/>
          </rPr>
          <t xml:space="preserve">can use validation to convert susceptibility map to hazard map.
"...validation is also useful to test the quality of models obtained from different approaches." </t>
        </r>
        <r>
          <rPr>
            <b/>
            <sz val="9"/>
            <color indexed="81"/>
            <rFont val="Tahoma"/>
            <family val="2"/>
          </rPr>
          <t>p.446.</t>
        </r>
      </text>
    </comment>
    <comment ref="S78" authorId="0">
      <text>
        <r>
          <rPr>
            <b/>
            <sz val="9"/>
            <color indexed="81"/>
            <rFont val="Tahoma"/>
            <family val="2"/>
          </rPr>
          <t xml:space="preserve">Galve, J.P., Bonachea, J., Remondo, J., Gutierrez, F., Guerrero, J., Lucha, P., Cendrero, A., Gutierrez, M., Sanchez, J.A. </t>
        </r>
        <r>
          <rPr>
            <sz val="9"/>
            <color indexed="81"/>
            <rFont val="Tahoma"/>
            <family val="2"/>
          </rPr>
          <t xml:space="preserve">(2008, Apr 25-30). </t>
        </r>
        <r>
          <rPr>
            <i/>
            <sz val="9"/>
            <color indexed="81"/>
            <rFont val="Tahoma"/>
            <family val="2"/>
          </rPr>
          <t xml:space="preserve">Development and validation of sinkholr susceptibility models in mantled karst settings. A case study from Ebro valley evaporite karst (NE Spain). </t>
        </r>
        <r>
          <rPr>
            <sz val="9"/>
            <color indexed="81"/>
            <rFont val="Tahoma"/>
            <family val="2"/>
          </rPr>
          <t xml:space="preserve">1st General Meeting of the European-Geosciences-Union Nice, FRANCE.
</t>
        </r>
        <r>
          <rPr>
            <u/>
            <sz val="9"/>
            <color indexed="81"/>
            <rFont val="Tahoma"/>
            <family val="2"/>
          </rPr>
          <t>My assumption:</t>
        </r>
        <r>
          <rPr>
            <sz val="9"/>
            <color indexed="81"/>
            <rFont val="Tahoma"/>
            <family val="2"/>
          </rPr>
          <t xml:space="preserve">
</t>
        </r>
        <r>
          <rPr>
            <b/>
            <sz val="9"/>
            <color indexed="81"/>
            <rFont val="Tahoma"/>
            <family val="2"/>
          </rPr>
          <t>Galve, J.P., Bonachea, J., Remondo, J., Gutierrez, F., Guerrero, J., Lucha, P., Cendrero, A., Gutierrez, M., Sanchez, J.A.</t>
        </r>
        <r>
          <rPr>
            <sz val="9"/>
            <color indexed="81"/>
            <rFont val="Tahoma"/>
            <family val="2"/>
          </rPr>
          <t xml:space="preserve"> (2008). Development and validation of sinkholr susceptibility models in mantled karst settings. A case study from Ebro valley evaporite karst (NE Spain). Engineering Geology 99(3-4), 185-197.
</t>
        </r>
      </text>
    </comment>
    <comment ref="A79" authorId="0">
      <text>
        <r>
          <rPr>
            <b/>
            <sz val="9"/>
            <color indexed="81"/>
            <rFont val="Tahoma"/>
            <family val="2"/>
          </rPr>
          <t xml:space="preserve">Weirich, F., &amp; Blesius, L. </t>
        </r>
        <r>
          <rPr>
            <sz val="9"/>
            <color indexed="81"/>
            <rFont val="Tahoma"/>
            <family val="2"/>
          </rPr>
          <t xml:space="preserve">(2007). Comparison of satellite and air photo based landslide susceptibility maps. </t>
        </r>
        <r>
          <rPr>
            <i/>
            <sz val="9"/>
            <color indexed="81"/>
            <rFont val="Tahoma"/>
            <family val="2"/>
          </rPr>
          <t>Geomorphology, 87</t>
        </r>
        <r>
          <rPr>
            <sz val="9"/>
            <color indexed="81"/>
            <rFont val="Tahoma"/>
            <family val="2"/>
          </rPr>
          <t xml:space="preserve">(4), 352-364.
</t>
        </r>
      </text>
    </comment>
    <comment ref="C79" authorId="0">
      <text>
        <r>
          <rPr>
            <b/>
            <sz val="9"/>
            <color indexed="81"/>
            <rFont val="Tahoma"/>
            <family val="2"/>
          </rPr>
          <t>Renee (regarding Weirich &amp; Blesius, 2007):</t>
        </r>
        <r>
          <rPr>
            <sz val="9"/>
            <color indexed="81"/>
            <rFont val="Tahoma"/>
            <family val="2"/>
          </rPr>
          <t xml:space="preserve">
Their aim was "to determine if medium resolution satellite images such as SPOT or ASTER could be used in place of conventional aerial photography or high-resolution satellite imagery in the preparation of landslide susceptibility maps without significant loss of quality."
They also discuss some other methods, with references to those who have implemented them and addtional critique.</t>
        </r>
      </text>
    </comment>
    <comment ref="S79" authorId="0">
      <text>
        <r>
          <rPr>
            <b/>
            <sz val="9"/>
            <color indexed="81"/>
            <rFont val="Tahoma"/>
            <family val="2"/>
          </rPr>
          <t xml:space="preserve">Marquinez, J., Duarte, R. M., Farias, P., &amp; Sanchez, M. J. </t>
        </r>
        <r>
          <rPr>
            <sz val="9"/>
            <color indexed="81"/>
            <rFont val="Tahoma"/>
            <family val="2"/>
          </rPr>
          <t xml:space="preserve">(2003). Predictive GIS-based model of rockfall activity in Mountain Cliffs. </t>
        </r>
        <r>
          <rPr>
            <i/>
            <sz val="9"/>
            <color indexed="81"/>
            <rFont val="Tahoma"/>
            <family val="2"/>
          </rPr>
          <t>Natural Hazards, 30</t>
        </r>
        <r>
          <rPr>
            <sz val="9"/>
            <color indexed="81"/>
            <rFont val="Tahoma"/>
            <family val="2"/>
          </rPr>
          <t>(3), 341-360.</t>
        </r>
      </text>
    </comment>
    <comment ref="U79" authorId="0">
      <text>
        <r>
          <rPr>
            <b/>
            <sz val="9"/>
            <color indexed="81"/>
            <rFont val="Tahoma"/>
            <family val="2"/>
          </rPr>
          <t xml:space="preserve">Renee (regarding Marquinez </t>
        </r>
        <r>
          <rPr>
            <b/>
            <i/>
            <sz val="9"/>
            <color indexed="81"/>
            <rFont val="Tahoma"/>
            <family val="2"/>
          </rPr>
          <t>et al.,</t>
        </r>
        <r>
          <rPr>
            <b/>
            <sz val="9"/>
            <color indexed="81"/>
            <rFont val="Tahoma"/>
            <family val="2"/>
          </rPr>
          <t xml:space="preserve"> 2003):</t>
        </r>
        <r>
          <rPr>
            <sz val="9"/>
            <color indexed="81"/>
            <rFont val="Tahoma"/>
            <family val="2"/>
          </rPr>
          <t xml:space="preserve">
Focus on rockfall susceptibility, using logistic regression and some similar and different variables (</t>
        </r>
        <r>
          <rPr>
            <i/>
            <sz val="9"/>
            <color indexed="81"/>
            <rFont val="Tahoma"/>
            <family val="2"/>
          </rPr>
          <t>altitude, sun radiation, lithology, relative position of main discontinuities with respect to the topographic surface, slope roughness, anisotropy, and slope gradient</t>
        </r>
        <r>
          <rPr>
            <sz val="9"/>
            <color indexed="81"/>
            <rFont val="Tahoma"/>
            <family val="2"/>
          </rPr>
          <t xml:space="preserve">). </t>
        </r>
      </text>
    </comment>
    <comment ref="S80" authorId="0">
      <text>
        <r>
          <rPr>
            <b/>
            <sz val="9"/>
            <color indexed="81"/>
            <rFont val="Tahoma"/>
            <family val="2"/>
          </rPr>
          <t xml:space="preserve">Miller, D. J., &amp; Sias, J. </t>
        </r>
        <r>
          <rPr>
            <sz val="9"/>
            <color indexed="81"/>
            <rFont val="Tahoma"/>
            <family val="2"/>
          </rPr>
          <t xml:space="preserve">(1998). Deciphering large landslides: linking hydrological groundwater and slope stability models through GIS. </t>
        </r>
        <r>
          <rPr>
            <i/>
            <sz val="9"/>
            <color indexed="81"/>
            <rFont val="Tahoma"/>
            <family val="2"/>
          </rPr>
          <t>Hydrological Processes, 12</t>
        </r>
        <r>
          <rPr>
            <sz val="9"/>
            <color indexed="81"/>
            <rFont val="Tahoma"/>
            <family val="2"/>
          </rPr>
          <t xml:space="preserve">(6), 923-941.
</t>
        </r>
      </text>
    </comment>
    <comment ref="S81" authorId="0">
      <text>
        <r>
          <rPr>
            <b/>
            <sz val="9"/>
            <color indexed="81"/>
            <rFont val="Tahoma"/>
            <family val="2"/>
          </rPr>
          <t xml:space="preserve">Zaitchik, B. F., van Es, H. M., &amp; Sullivan, P. J. </t>
        </r>
        <r>
          <rPr>
            <sz val="9"/>
            <color indexed="81"/>
            <rFont val="Tahoma"/>
            <family val="2"/>
          </rPr>
          <t xml:space="preserve">(2003). Modelling slope stability in Honduras: Parameter sensitivity and scale of aggregation. </t>
        </r>
        <r>
          <rPr>
            <i/>
            <sz val="9"/>
            <color indexed="81"/>
            <rFont val="Tahoma"/>
            <family val="2"/>
          </rPr>
          <t>Soil Scienc Society of America Journal, 67</t>
        </r>
        <r>
          <rPr>
            <sz val="9"/>
            <color indexed="81"/>
            <rFont val="Tahoma"/>
            <family val="2"/>
          </rPr>
          <t xml:space="preserve">(1), 268-278. </t>
        </r>
      </text>
    </comment>
    <comment ref="A82" authorId="0">
      <text>
        <r>
          <rPr>
            <b/>
            <sz val="9"/>
            <color indexed="81"/>
            <rFont val="Tahoma"/>
            <family val="2"/>
          </rPr>
          <t xml:space="preserve">Jibson, R. W., Harp, E. L., Michael, J. A. </t>
        </r>
        <r>
          <rPr>
            <sz val="9"/>
            <color indexed="81"/>
            <rFont val="Tahoma"/>
            <family val="2"/>
          </rPr>
          <t xml:space="preserve">(2000). A method for producing digital probabilistic seismic landslide hazard maps. </t>
        </r>
        <r>
          <rPr>
            <i/>
            <sz val="9"/>
            <color indexed="81"/>
            <rFont val="Tahoma"/>
            <family val="2"/>
          </rPr>
          <t>Engineering Geology, 58</t>
        </r>
        <r>
          <rPr>
            <sz val="9"/>
            <color indexed="81"/>
            <rFont val="Tahoma"/>
            <family val="2"/>
          </rPr>
          <t>(3-4), 271-289.</t>
        </r>
      </text>
    </comment>
    <comment ref="C82" authorId="0">
      <text>
        <r>
          <rPr>
            <b/>
            <sz val="9"/>
            <color indexed="81"/>
            <rFont val="Tahoma"/>
            <family val="2"/>
          </rPr>
          <t xml:space="preserve">Renee (regarding Jibson </t>
        </r>
        <r>
          <rPr>
            <b/>
            <i/>
            <sz val="9"/>
            <color indexed="81"/>
            <rFont val="Tahoma"/>
            <family val="2"/>
          </rPr>
          <t xml:space="preserve">et al., </t>
        </r>
        <r>
          <rPr>
            <b/>
            <sz val="9"/>
            <color indexed="81"/>
            <rFont val="Tahoma"/>
            <family val="2"/>
          </rPr>
          <t>2000):</t>
        </r>
        <r>
          <rPr>
            <sz val="9"/>
            <color indexed="81"/>
            <rFont val="Tahoma"/>
            <family val="2"/>
          </rPr>
          <t xml:space="preserve">
Using data from the 1994 Northridge, California earthquake, </t>
        </r>
        <r>
          <rPr>
            <b/>
            <sz val="9"/>
            <color indexed="81"/>
            <rFont val="Tahoma"/>
            <family val="2"/>
          </rPr>
          <t xml:space="preserve">Jibson </t>
        </r>
        <r>
          <rPr>
            <b/>
            <i/>
            <sz val="9"/>
            <color indexed="81"/>
            <rFont val="Tahoma"/>
            <family val="2"/>
          </rPr>
          <t xml:space="preserve">et al. </t>
        </r>
        <r>
          <rPr>
            <b/>
            <sz val="9"/>
            <color indexed="81"/>
            <rFont val="Tahoma"/>
            <family val="2"/>
          </rPr>
          <t xml:space="preserve">(2000) </t>
        </r>
        <r>
          <rPr>
            <sz val="9"/>
            <color indexed="81"/>
            <rFont val="Tahoma"/>
            <family val="2"/>
          </rPr>
          <t xml:space="preserve">conducted "a rigorous regional analysis of seismic slope instability. Create a landslide hazard map, using factor of safety (based on shear strength friction angle and cohesion, and slope), slope, shaking intensity, and landslide distribution.
Their data sets included:
    </t>
        </r>
        <r>
          <rPr>
            <b/>
            <sz val="9"/>
            <color indexed="81"/>
            <rFont val="Tahoma"/>
            <family val="2"/>
          </rPr>
          <t xml:space="preserve"> </t>
        </r>
        <r>
          <rPr>
            <sz val="9"/>
            <color indexed="81"/>
            <rFont val="Tahoma"/>
            <family val="2"/>
          </rPr>
          <t xml:space="preserve">(1) Inventory of triggered landslides; 
    </t>
        </r>
        <r>
          <rPr>
            <b/>
            <sz val="9"/>
            <color indexed="81"/>
            <rFont val="Tahoma"/>
            <family val="2"/>
          </rPr>
          <t xml:space="preserve"> </t>
        </r>
        <r>
          <rPr>
            <sz val="9"/>
            <color indexed="81"/>
            <rFont val="Tahoma"/>
            <family val="2"/>
          </rPr>
          <t xml:space="preserve">(2) ~ 200 strong-motion records of the mainshock
    </t>
        </r>
        <r>
          <rPr>
            <b/>
            <sz val="9"/>
            <color indexed="81"/>
            <rFont val="Tahoma"/>
            <family val="2"/>
          </rPr>
          <t xml:space="preserve"> </t>
        </r>
        <r>
          <rPr>
            <sz val="9"/>
            <color indexed="81"/>
            <rFont val="Tahoma"/>
            <family val="2"/>
          </rPr>
          <t>(3) 1:24,000 geologic map of region
     (4) Extensive data on engineering properties of geologic units
     (5) High-res. DEM of the topography
10 m grid spacing using ARC/INFO GIS
"... based on Newmark's permanent-deformation (sliding block) analysis yields estimates of coseismic landslide displacement in each grid cell..." compare model displacements to landslide inventory to construct a probability curve relating predicted displacement to probability of failure..." apply spatially.
"Newmark's method... does not necessarily precisely predict measured landslide displacements in the field. Rather, Newmark displacement is a useful index of how a slope is likely to perform during seismic shaking."</t>
        </r>
      </text>
    </comment>
    <comment ref="A83" authorId="0">
      <text>
        <r>
          <rPr>
            <b/>
            <sz val="9"/>
            <color indexed="81"/>
            <rFont val="Tahoma"/>
            <family val="2"/>
          </rPr>
          <t xml:space="preserve">Pachauri, A. K., &amp; Pant, M. </t>
        </r>
        <r>
          <rPr>
            <sz val="9"/>
            <color indexed="81"/>
            <rFont val="Tahoma"/>
            <family val="2"/>
          </rPr>
          <t xml:space="preserve">(1992). Landslide hazard mapping based on geological attributes. </t>
        </r>
        <r>
          <rPr>
            <i/>
            <sz val="9"/>
            <color indexed="81"/>
            <rFont val="Tahoma"/>
            <family val="2"/>
          </rPr>
          <t>Engineering Geology, 32</t>
        </r>
        <r>
          <rPr>
            <sz val="9"/>
            <color indexed="81"/>
            <rFont val="Tahoma"/>
            <family val="2"/>
          </rPr>
          <t>(1-2), 81-100.</t>
        </r>
      </text>
    </comment>
    <comment ref="C83" authorId="0">
      <text>
        <r>
          <rPr>
            <b/>
            <sz val="9"/>
            <color indexed="81"/>
            <rFont val="Tahoma"/>
            <family val="2"/>
          </rPr>
          <t xml:space="preserve">Renee regarding Pachauri and Pant (1992):
</t>
        </r>
        <r>
          <rPr>
            <sz val="9"/>
            <color indexed="81"/>
            <rFont val="Tahoma"/>
            <family val="2"/>
          </rPr>
          <t>Landslide susceptibility zoning in the Himalyas using some method involving hierarchal ranks and weights which they regressed. Look at correlation between sediment production and landslide hazard score.</t>
        </r>
        <r>
          <rPr>
            <b/>
            <sz val="9"/>
            <color indexed="81"/>
            <rFont val="Tahoma"/>
            <family val="2"/>
          </rPr>
          <t xml:space="preserve">
</t>
        </r>
        <r>
          <rPr>
            <sz val="9"/>
            <color indexed="81"/>
            <rFont val="Tahoma"/>
            <family val="2"/>
          </rPr>
          <t>Attributes used geotechnical, proximity to major fault,  relative relief, relative altitude, lithology, landcover, slope, distance from neares ridge top, road density. They also mention ground water and weathering. 
Discuss GIS in some part, but they didn't have the facilities so had to resort to manual or mechanical methods. While GIS may not have been necessary the information can still be added to it.</t>
        </r>
      </text>
    </comment>
    <comment ref="S83" authorId="0">
      <text>
        <r>
          <rPr>
            <b/>
            <sz val="9"/>
            <color indexed="81"/>
            <rFont val="Tahoma"/>
            <family val="2"/>
          </rPr>
          <t xml:space="preserve">Fabbri, A. G., Chung, C. J. F., Cendrero, A., Remondo, J. </t>
        </r>
        <r>
          <rPr>
            <sz val="9"/>
            <color indexed="81"/>
            <rFont val="Tahoma"/>
            <family val="2"/>
          </rPr>
          <t xml:space="preserve">(2000, Dec 10-12). </t>
        </r>
        <r>
          <rPr>
            <i/>
            <sz val="9"/>
            <color indexed="81"/>
            <rFont val="Tahoma"/>
            <family val="2"/>
          </rPr>
          <t xml:space="preserve">Is prediction of future landslides possible with a GIS? </t>
        </r>
        <r>
          <rPr>
            <sz val="9"/>
            <color indexed="81"/>
            <rFont val="Tahoma"/>
            <family val="2"/>
          </rPr>
          <t xml:space="preserve">Paper presented at the GISLYT-Project International Workshop, Castro Urdiales, Spain.
</t>
        </r>
        <r>
          <rPr>
            <u/>
            <sz val="9"/>
            <color indexed="81"/>
            <rFont val="Tahoma"/>
            <family val="2"/>
          </rPr>
          <t>My assumption:</t>
        </r>
        <r>
          <rPr>
            <sz val="9"/>
            <color indexed="81"/>
            <rFont val="Tahoma"/>
            <family val="2"/>
          </rPr>
          <t xml:space="preserve">
</t>
        </r>
        <r>
          <rPr>
            <b/>
            <sz val="9"/>
            <color indexed="81"/>
            <rFont val="Tahoma"/>
            <family val="2"/>
          </rPr>
          <t xml:space="preserve">Fabbri, A. G., Chung, C. J. F., Cendrero, A., Remondo, J. </t>
        </r>
        <r>
          <rPr>
            <sz val="9"/>
            <color indexed="81"/>
            <rFont val="Tahoma"/>
            <family val="2"/>
          </rPr>
          <t xml:space="preserve">(2003). Is prediction of future landslides possible with a GIS? </t>
        </r>
        <r>
          <rPr>
            <i/>
            <sz val="9"/>
            <color indexed="81"/>
            <rFont val="Tahoma"/>
            <family val="2"/>
          </rPr>
          <t>Natural Hazards, 30</t>
        </r>
        <r>
          <rPr>
            <sz val="9"/>
            <color indexed="81"/>
            <rFont val="Tahoma"/>
            <family val="2"/>
          </rPr>
          <t>(3), 487-499.</t>
        </r>
      </text>
    </comment>
    <comment ref="U83" authorId="0">
      <text>
        <r>
          <rPr>
            <b/>
            <sz val="9"/>
            <color indexed="81"/>
            <rFont val="Tahoma"/>
            <family val="2"/>
          </rPr>
          <t xml:space="preserve">Fabbri </t>
        </r>
        <r>
          <rPr>
            <b/>
            <i/>
            <sz val="9"/>
            <color indexed="81"/>
            <rFont val="Tahoma"/>
            <family val="2"/>
          </rPr>
          <t>et al.</t>
        </r>
        <r>
          <rPr>
            <b/>
            <sz val="9"/>
            <color indexed="81"/>
            <rFont val="Tahoma"/>
            <family val="2"/>
          </rPr>
          <t xml:space="preserve"> (2000):
</t>
        </r>
        <r>
          <rPr>
            <sz val="9"/>
            <color indexed="81"/>
            <rFont val="Tahoma"/>
            <family val="2"/>
          </rPr>
          <t xml:space="preserve">"... Explores a strategy for landslide hazard zonation in which layers of spatial data are used to represent typical settings in which given dynamic types of landslides are likely to occur. The concepts of assessment and prediction are defined to focus on the representation of future hazardous events and in particular on the myths that often provide obstacles in the application of quantitative methods."
</t>
        </r>
      </text>
    </comment>
    <comment ref="A84" authorId="0">
      <text>
        <r>
          <rPr>
            <b/>
            <sz val="9"/>
            <color indexed="81"/>
            <rFont val="Tahoma"/>
            <family val="2"/>
          </rPr>
          <t xml:space="preserve">Perotto-Baldiviezo, H. L., Thurow, T. L., Smith, C. T., Fisher, R. F., &amp; Wu, X. B. </t>
        </r>
        <r>
          <rPr>
            <sz val="9"/>
            <color indexed="81"/>
            <rFont val="Tahoma"/>
            <family val="2"/>
          </rPr>
          <t xml:space="preserve">(2004). GIS-based spatial analysis and modeling for landslide hazard assessment in steeplands, southern Honduras. </t>
        </r>
        <r>
          <rPr>
            <i/>
            <sz val="9"/>
            <color indexed="81"/>
            <rFont val="Tahoma"/>
            <family val="2"/>
          </rPr>
          <t>Agriculture Ecosystems &amp; Environment, 103</t>
        </r>
        <r>
          <rPr>
            <sz val="9"/>
            <color indexed="81"/>
            <rFont val="Tahoma"/>
            <family val="2"/>
          </rPr>
          <t>(1), 165-176.</t>
        </r>
      </text>
    </comment>
    <comment ref="C84" authorId="0">
      <text>
        <r>
          <rPr>
            <b/>
            <sz val="9"/>
            <color indexed="81"/>
            <rFont val="Tahoma"/>
            <family val="2"/>
          </rPr>
          <t xml:space="preserve">Renee (regarding Perotto-Baldiviezo </t>
        </r>
        <r>
          <rPr>
            <b/>
            <i/>
            <sz val="9"/>
            <color indexed="81"/>
            <rFont val="Tahoma"/>
            <family val="2"/>
          </rPr>
          <t xml:space="preserve">et al., </t>
        </r>
        <r>
          <rPr>
            <b/>
            <sz val="9"/>
            <color indexed="81"/>
            <rFont val="Tahoma"/>
            <family val="2"/>
          </rPr>
          <t>2004):</t>
        </r>
        <r>
          <rPr>
            <sz val="9"/>
            <color indexed="81"/>
            <rFont val="Tahoma"/>
            <family val="2"/>
          </rPr>
          <t xml:space="preserve">
Use the heuristic approach and 4 variables (slope, aspect, stream proximity, and land cover type) from topography and remote sensing data. Validaed by comparing one watershed with an adjacent one.
Intensive rain/ storms e.g. Hurricane Mitch.
"GIS has been used more for data display than for data analysis to acquire new
information. However, spatial models can potentially aid modeling of natural hazards (</t>
        </r>
        <r>
          <rPr>
            <b/>
            <sz val="9"/>
            <color indexed="81"/>
            <rFont val="Tahoma"/>
            <family val="2"/>
          </rPr>
          <t>Carrara et al., 1999; Dhakal et al., 2000; Kok and Winograd, 2002</t>
        </r>
        <r>
          <rPr>
            <sz val="9"/>
            <color indexed="81"/>
            <rFont val="Tahoma"/>
            <family val="2"/>
          </rPr>
          <t>)."
The article itself wasn't too enlightening.</t>
        </r>
      </text>
    </comment>
    <comment ref="S84" authorId="0">
      <text>
        <r>
          <rPr>
            <b/>
            <sz val="9"/>
            <color indexed="81"/>
            <rFont val="Tahoma"/>
            <family val="2"/>
          </rPr>
          <t xml:space="preserve">Lamelas, M.T., Marinoni, O., Hoppe, A., de la Riva, J. </t>
        </r>
        <r>
          <rPr>
            <sz val="9"/>
            <color indexed="81"/>
            <rFont val="Tahoma"/>
            <family val="2"/>
          </rPr>
          <t>(2008).</t>
        </r>
        <r>
          <rPr>
            <b/>
            <sz val="9"/>
            <color indexed="81"/>
            <rFont val="Tahoma"/>
            <family val="2"/>
          </rPr>
          <t xml:space="preserve"> </t>
        </r>
        <r>
          <rPr>
            <sz val="9"/>
            <color indexed="81"/>
            <rFont val="Tahoma"/>
            <family val="2"/>
          </rPr>
          <t xml:space="preserve">Doline probability map using logistic regression and GIS technology in the central Ebro Basin (Spain). </t>
        </r>
        <r>
          <rPr>
            <i/>
            <sz val="9"/>
            <color indexed="81"/>
            <rFont val="Tahoma"/>
            <family val="2"/>
          </rPr>
          <t>Environmental Geology 54</t>
        </r>
        <r>
          <rPr>
            <sz val="9"/>
            <color indexed="81"/>
            <rFont val="Tahoma"/>
            <family val="2"/>
          </rPr>
          <t xml:space="preserve">(5), 963-977.
</t>
        </r>
      </text>
    </comment>
    <comment ref="A85" authorId="0">
      <text>
        <r>
          <rPr>
            <b/>
            <sz val="9"/>
            <color indexed="81"/>
            <rFont val="Tahoma"/>
            <family val="2"/>
          </rPr>
          <t xml:space="preserve">Saha, A. K., Gupta, R. P., &amp; Arora, M. K. </t>
        </r>
        <r>
          <rPr>
            <sz val="9"/>
            <color indexed="81"/>
            <rFont val="Tahoma"/>
            <family val="2"/>
          </rPr>
          <t xml:space="preserve">(2002). GIS-based Landslide Hazard Zonation in the Bhagirathi (Ganga) Valley, Himalayas. </t>
        </r>
        <r>
          <rPr>
            <i/>
            <sz val="9"/>
            <color indexed="81"/>
            <rFont val="Tahoma"/>
            <family val="2"/>
          </rPr>
          <t>International Journal of Remote Sensing, 23</t>
        </r>
        <r>
          <rPr>
            <sz val="9"/>
            <color indexed="81"/>
            <rFont val="Tahoma"/>
            <family val="2"/>
          </rPr>
          <t>(2), 357-369.</t>
        </r>
      </text>
    </comment>
    <comment ref="C85" authorId="0">
      <text>
        <r>
          <rPr>
            <b/>
            <sz val="9"/>
            <color indexed="81"/>
            <rFont val="Tahoma"/>
            <family val="2"/>
          </rPr>
          <t xml:space="preserve">Renee (regarding Saha </t>
        </r>
        <r>
          <rPr>
            <b/>
            <i/>
            <sz val="9"/>
            <color indexed="81"/>
            <rFont val="Tahoma"/>
            <family val="2"/>
          </rPr>
          <t xml:space="preserve">et al., </t>
        </r>
        <r>
          <rPr>
            <b/>
            <sz val="9"/>
            <color indexed="81"/>
            <rFont val="Tahoma"/>
            <family val="2"/>
          </rPr>
          <t>2002):</t>
        </r>
        <r>
          <rPr>
            <sz val="9"/>
            <color indexed="81"/>
            <rFont val="Tahoma"/>
            <family val="2"/>
          </rPr>
          <t xml:space="preserve">
Very good paper on GIS processes used, give nice flow diagrams of processes, bullet points of data layers used and processes. Seems like my thoughts were on track with the GIS processes. Will print the 2 flow diagrams for later reference. 
Create a landslide hazard zonation map using multi-geodatasets (in raster in GIS) which were integrated using a (qualitative) ordinal scale relative weighting technique to obtain a Landslide Hazard Index (LHI) value. Data set used were "landuse/landcover, buffer map of thrusts, buffer map of photolineaments, lithology, buffer map of drainage, slope angle, and relative relief."</t>
        </r>
      </text>
    </comment>
    <comment ref="S85" authorId="0">
      <text>
        <r>
          <rPr>
            <b/>
            <sz val="9"/>
            <color indexed="81"/>
            <rFont val="Tahoma"/>
            <family val="2"/>
          </rPr>
          <t xml:space="preserve">Lazzari, M., &amp; Salvaneschi, P. </t>
        </r>
        <r>
          <rPr>
            <sz val="9"/>
            <color indexed="81"/>
            <rFont val="Tahoma"/>
            <family val="2"/>
          </rPr>
          <t xml:space="preserve">(1999). Embedding a geographic information system in a decision support system for landslide hazard monitoring. </t>
        </r>
        <r>
          <rPr>
            <i/>
            <sz val="9"/>
            <color indexed="81"/>
            <rFont val="Tahoma"/>
            <family val="2"/>
          </rPr>
          <t>Natural Hazards, 20</t>
        </r>
        <r>
          <rPr>
            <sz val="9"/>
            <color indexed="81"/>
            <rFont val="Tahoma"/>
            <family val="2"/>
          </rPr>
          <t>(2-3), 185-195.</t>
        </r>
      </text>
    </comment>
    <comment ref="S86" authorId="0">
      <text>
        <r>
          <rPr>
            <b/>
            <sz val="9"/>
            <color indexed="81"/>
            <rFont val="Tahoma"/>
            <family val="2"/>
          </rPr>
          <t xml:space="preserve">Lee, S. </t>
        </r>
        <r>
          <rPr>
            <sz val="9"/>
            <color indexed="81"/>
            <rFont val="Tahoma"/>
            <family val="2"/>
          </rPr>
          <t xml:space="preserve">(2004). Soil erosion assessment and its verification using the Universal Soil Loss Equation and Geographic Information System: A case study at Boun, Korea. </t>
        </r>
        <r>
          <rPr>
            <i/>
            <sz val="9"/>
            <color indexed="81"/>
            <rFont val="Tahoma"/>
            <family val="2"/>
          </rPr>
          <t>Environmental Geology, 45</t>
        </r>
        <r>
          <rPr>
            <sz val="9"/>
            <color indexed="81"/>
            <rFont val="Tahoma"/>
            <family val="2"/>
          </rPr>
          <t>(4), 457-465.</t>
        </r>
      </text>
    </comment>
    <comment ref="S87" authorId="0">
      <text>
        <r>
          <rPr>
            <b/>
            <sz val="9"/>
            <color indexed="81"/>
            <rFont val="Tahoma"/>
            <family val="2"/>
          </rPr>
          <t xml:space="preserve">Van Den Eeckhaut, M., Poesen, J., Verstraeten, G., Vanacker, V., Moeyersons, J., Nyssen, J., van Beek, L.P.H. </t>
        </r>
        <r>
          <rPr>
            <sz val="9"/>
            <color indexed="81"/>
            <rFont val="Tahoma"/>
            <family val="2"/>
          </rPr>
          <t xml:space="preserve">(2005). The effectiveness of hillshade maps and expert knowledge in mapping old deep seated landslides. </t>
        </r>
        <r>
          <rPr>
            <i/>
            <sz val="9"/>
            <color indexed="81"/>
            <rFont val="Tahoma"/>
            <family val="2"/>
          </rPr>
          <t>Geomorphology 67</t>
        </r>
        <r>
          <rPr>
            <sz val="9"/>
            <color indexed="81"/>
            <rFont val="Tahoma"/>
            <family val="2"/>
          </rPr>
          <t xml:space="preserve">(3-4), 351-363.
</t>
        </r>
      </text>
    </comment>
    <comment ref="A88" authorId="0">
      <text>
        <r>
          <rPr>
            <b/>
            <sz val="9"/>
            <color indexed="81"/>
            <rFont val="Tahoma"/>
            <family val="2"/>
          </rPr>
          <t xml:space="preserve">Dahal, R. K., Hasegawa, S., Nonomura, A., Yamanaka, M., Dhakal, S., &amp; Paudyal, P. (2008b). </t>
        </r>
        <r>
          <rPr>
            <sz val="9"/>
            <color indexed="81"/>
            <rFont val="Tahoma"/>
            <family val="2"/>
          </rPr>
          <t xml:space="preserve">Predictive modelling of rainfall-induced landslide hazard in the Lesser Himalaya of Nepal based on weights-of-evidence. </t>
        </r>
        <r>
          <rPr>
            <i/>
            <sz val="9"/>
            <color indexed="81"/>
            <rFont val="Tahoma"/>
            <family val="2"/>
          </rPr>
          <t>Geomorphology, 102</t>
        </r>
        <r>
          <rPr>
            <sz val="9"/>
            <color indexed="81"/>
            <rFont val="Tahoma"/>
            <family val="2"/>
          </rPr>
          <t>(3-4), 496-510.</t>
        </r>
      </text>
    </comment>
    <comment ref="B88" authorId="0">
      <text>
        <r>
          <rPr>
            <b/>
            <sz val="9"/>
            <color indexed="81"/>
            <rFont val="Tahoma"/>
            <family val="2"/>
          </rPr>
          <t>Renee:</t>
        </r>
        <r>
          <rPr>
            <sz val="9"/>
            <color indexed="81"/>
            <rFont val="Tahoma"/>
            <family val="2"/>
          </rPr>
          <t xml:space="preserve">
2008 b</t>
        </r>
      </text>
    </comment>
    <comment ref="S88" authorId="0">
      <text>
        <r>
          <rPr>
            <b/>
            <sz val="9"/>
            <color indexed="81"/>
            <rFont val="Tahoma"/>
            <family val="2"/>
          </rPr>
          <t xml:space="preserve">Vijith, H., and Madhu, G. </t>
        </r>
        <r>
          <rPr>
            <sz val="9"/>
            <color indexed="81"/>
            <rFont val="Tahoma"/>
            <family val="2"/>
          </rPr>
          <t xml:space="preserve">(2008). Estimating potential landslide sites of an upland sub-watershed in Western Ghat's of Kerala (India) through ratio and GIS. </t>
        </r>
        <r>
          <rPr>
            <i/>
            <sz val="9"/>
            <color indexed="81"/>
            <rFont val="Tahoma"/>
            <family val="2"/>
          </rPr>
          <t>Environmental Geology 55</t>
        </r>
        <r>
          <rPr>
            <sz val="9"/>
            <color indexed="81"/>
            <rFont val="Tahoma"/>
            <family val="2"/>
          </rPr>
          <t xml:space="preserve">(7), 1397-1405.
</t>
        </r>
      </text>
    </comment>
    <comment ref="A89" authorId="0">
      <text>
        <r>
          <rPr>
            <b/>
            <sz val="9"/>
            <color indexed="81"/>
            <rFont val="Tahoma"/>
            <family val="2"/>
          </rPr>
          <t xml:space="preserve">Sharma, M., and Kumar, R. </t>
        </r>
        <r>
          <rPr>
            <sz val="9"/>
            <color indexed="81"/>
            <rFont val="Tahoma"/>
            <family val="2"/>
          </rPr>
          <t xml:space="preserve">(2008). GIS-based landslide hazard zonation: a case study from the Parwanoo area, Lesser and Outer Himalaya, H.P., India. </t>
        </r>
        <r>
          <rPr>
            <i/>
            <sz val="9"/>
            <color indexed="81"/>
            <rFont val="Tahoma"/>
            <family val="2"/>
          </rPr>
          <t>Bulletin of Engineering Geology and the Environment 67</t>
        </r>
        <r>
          <rPr>
            <sz val="9"/>
            <color indexed="81"/>
            <rFont val="Tahoma"/>
            <family val="2"/>
          </rPr>
          <t>(1)</t>
        </r>
        <r>
          <rPr>
            <i/>
            <sz val="9"/>
            <color indexed="81"/>
            <rFont val="Tahoma"/>
            <family val="2"/>
          </rPr>
          <t xml:space="preserve">, </t>
        </r>
        <r>
          <rPr>
            <sz val="9"/>
            <color indexed="81"/>
            <rFont val="Tahoma"/>
            <family val="2"/>
          </rPr>
          <t xml:space="preserve">129-137
</t>
        </r>
        <r>
          <rPr>
            <sz val="9"/>
            <color indexed="81"/>
            <rFont val="Tahoma"/>
            <family val="2"/>
          </rPr>
          <t xml:space="preserve">
</t>
        </r>
      </text>
    </comment>
    <comment ref="S89" authorId="0">
      <text>
        <r>
          <rPr>
            <b/>
            <sz val="9"/>
            <color indexed="81"/>
            <rFont val="Tahoma"/>
            <family val="2"/>
          </rPr>
          <t xml:space="preserve">Xie, M. W., Esaki, T., Zhou, G. Y., &amp; Mitani, Y. </t>
        </r>
        <r>
          <rPr>
            <sz val="9"/>
            <color indexed="81"/>
            <rFont val="Tahoma"/>
            <family val="2"/>
          </rPr>
          <t xml:space="preserve">(2003). Three-dimensional stability evaluation of landslides and a sliding process simulation using a new geographic information systems component. </t>
        </r>
        <r>
          <rPr>
            <i/>
            <sz val="9"/>
            <color indexed="81"/>
            <rFont val="Tahoma"/>
            <family val="2"/>
          </rPr>
          <t>Environmental Geology, 43</t>
        </r>
        <r>
          <rPr>
            <sz val="9"/>
            <color indexed="81"/>
            <rFont val="Tahoma"/>
            <family val="2"/>
          </rPr>
          <t>(5), 503-512.</t>
        </r>
      </text>
    </comment>
    <comment ref="T89" authorId="0">
      <text>
        <r>
          <rPr>
            <b/>
            <sz val="9"/>
            <color indexed="81"/>
            <rFont val="Tahoma"/>
            <family val="2"/>
          </rPr>
          <t>Renee:</t>
        </r>
        <r>
          <rPr>
            <sz val="9"/>
            <color indexed="81"/>
            <rFont val="Tahoma"/>
            <family val="2"/>
          </rPr>
          <t xml:space="preserve">
Feb 2003</t>
        </r>
      </text>
    </comment>
    <comment ref="S90" authorId="0">
      <text>
        <r>
          <rPr>
            <b/>
            <sz val="9"/>
            <color indexed="81"/>
            <rFont val="Tahoma"/>
            <family val="2"/>
          </rPr>
          <t xml:space="preserve">Yilmaz, I. </t>
        </r>
        <r>
          <rPr>
            <sz val="9"/>
            <color indexed="81"/>
            <rFont val="Tahoma"/>
            <family val="2"/>
          </rPr>
          <t xml:space="preserve">(2008). A case study for mapping of spatial distribution of free surface heave in alluvial soils (Yalova, Turkey) by using GIS software, </t>
        </r>
        <r>
          <rPr>
            <i/>
            <sz val="9"/>
            <color indexed="81"/>
            <rFont val="Tahoma"/>
            <family val="2"/>
          </rPr>
          <t>Computers &amp; Geosciences,, 34</t>
        </r>
        <r>
          <rPr>
            <sz val="9"/>
            <color indexed="81"/>
            <rFont val="Tahoma"/>
            <family val="2"/>
          </rPr>
          <t>(8), 993-1004.</t>
        </r>
      </text>
    </comment>
    <comment ref="A92" authorId="0">
      <text>
        <r>
          <rPr>
            <b/>
            <sz val="9"/>
            <color indexed="81"/>
            <rFont val="Tahoma"/>
            <family val="2"/>
          </rPr>
          <t xml:space="preserve">Carrara, A., Cardinali, M., Detti, R., Guzzetti, F., Pasqui, V., &amp; Reichenbach, P. </t>
        </r>
        <r>
          <rPr>
            <sz val="9"/>
            <color indexed="81"/>
            <rFont val="Tahoma"/>
            <family val="2"/>
          </rPr>
          <t xml:space="preserve">(1991). GIS techniques and statistical-models in evaluating landslide hazard. </t>
        </r>
        <r>
          <rPr>
            <i/>
            <sz val="9"/>
            <color indexed="81"/>
            <rFont val="Tahoma"/>
            <family val="2"/>
          </rPr>
          <t>Earth Surface Processes and Landforms, 16</t>
        </r>
        <r>
          <rPr>
            <sz val="9"/>
            <color indexed="81"/>
            <rFont val="Tahoma"/>
            <family val="2"/>
          </rPr>
          <t>(5), 427-445.</t>
        </r>
      </text>
    </comment>
    <comment ref="C92" authorId="0">
      <text>
        <r>
          <rPr>
            <b/>
            <sz val="9"/>
            <color indexed="81"/>
            <rFont val="Tahoma"/>
            <family val="2"/>
          </rPr>
          <t xml:space="preserve">Renee (regarding Carrara </t>
        </r>
        <r>
          <rPr>
            <b/>
            <i/>
            <sz val="9"/>
            <color indexed="81"/>
            <rFont val="Tahoma"/>
            <family val="2"/>
          </rPr>
          <t xml:space="preserve">et al., </t>
        </r>
        <r>
          <rPr>
            <b/>
            <sz val="9"/>
            <color indexed="81"/>
            <rFont val="Tahoma"/>
            <family val="2"/>
          </rPr>
          <t>1991):</t>
        </r>
        <r>
          <rPr>
            <sz val="9"/>
            <color indexed="81"/>
            <rFont val="Tahoma"/>
            <family val="2"/>
          </rPr>
          <t xml:space="preserve">
Use of GIS and numerical cartography with statistical models (in their case discriminant analysis) for regional landslide assessment (in Central Italy). Using discriminant analysis they could evaluate landslide hazard and risk in each slope unit, however there were still some drawbacks, but otherwise they found it to be "a feasible and cost-effective approach" to LSA and mapping.</t>
        </r>
      </text>
    </comment>
    <comment ref="E92" authorId="0">
      <text>
        <r>
          <rPr>
            <b/>
            <sz val="9"/>
            <color indexed="81"/>
            <rFont val="Tahoma"/>
            <family val="2"/>
          </rPr>
          <t>Renee:</t>
        </r>
        <r>
          <rPr>
            <sz val="9"/>
            <color indexed="81"/>
            <rFont val="Tahoma"/>
            <family val="2"/>
          </rPr>
          <t xml:space="preserve">
Somehow obtained a full text throught google scholar.
cited 174 times
         193 times
</t>
        </r>
      </text>
    </comment>
    <comment ref="S92" authorId="0">
      <text>
        <r>
          <rPr>
            <b/>
            <sz val="9"/>
            <color indexed="81"/>
            <rFont val="Tahoma"/>
            <family val="2"/>
          </rPr>
          <t xml:space="preserve">Haneberg, W.C. </t>
        </r>
        <r>
          <rPr>
            <sz val="9"/>
            <color indexed="81"/>
            <rFont val="Tahoma"/>
            <family val="2"/>
          </rPr>
          <t xml:space="preserve">(2006). Effects of digital elevation model errors on spatially distributed seismic slope stability calculations: An example from Seattle, Washington. </t>
        </r>
        <r>
          <rPr>
            <i/>
            <sz val="9"/>
            <color indexed="81"/>
            <rFont val="Tahoma"/>
            <family val="2"/>
          </rPr>
          <t>Environmental &amp; Engineering Geoscience 12</t>
        </r>
        <r>
          <rPr>
            <sz val="9"/>
            <color indexed="81"/>
            <rFont val="Tahoma"/>
            <family val="2"/>
          </rPr>
          <t xml:space="preserve">(3), 247-260.
</t>
        </r>
      </text>
    </comment>
    <comment ref="A93" authorId="0">
      <text>
        <r>
          <rPr>
            <b/>
            <sz val="9"/>
            <color indexed="81"/>
            <rFont val="Tahoma"/>
            <family val="2"/>
          </rPr>
          <t xml:space="preserve">Guzzetti, F., Carrara, A., Cardinali, M., &amp; Reichenbach, P. </t>
        </r>
        <r>
          <rPr>
            <sz val="9"/>
            <color indexed="81"/>
            <rFont val="Tahoma"/>
            <family val="2"/>
          </rPr>
          <t>(1999). Landslide hazard evaluation: a review of current techniques and their application in a multi-scale study, Central Italy.</t>
        </r>
        <r>
          <rPr>
            <i/>
            <sz val="9"/>
            <color indexed="81"/>
            <rFont val="Tahoma"/>
            <family val="2"/>
          </rPr>
          <t xml:space="preserve"> Geomorphology, 31</t>
        </r>
        <r>
          <rPr>
            <sz val="9"/>
            <color indexed="81"/>
            <rFont val="Tahoma"/>
            <family val="2"/>
          </rPr>
          <t>(1-4), 181-216.</t>
        </r>
      </text>
    </comment>
    <comment ref="C93" authorId="0">
      <text>
        <r>
          <rPr>
            <b/>
            <sz val="9"/>
            <color indexed="81"/>
            <rFont val="Tahoma"/>
            <family val="2"/>
          </rPr>
          <t xml:space="preserve">Renee (regarding Guzzetti </t>
        </r>
        <r>
          <rPr>
            <b/>
            <i/>
            <sz val="9"/>
            <color indexed="81"/>
            <rFont val="Tahoma"/>
            <family val="2"/>
          </rPr>
          <t xml:space="preserve">et al., </t>
        </r>
        <r>
          <rPr>
            <b/>
            <sz val="9"/>
            <color indexed="81"/>
            <rFont val="Tahoma"/>
            <family val="2"/>
          </rPr>
          <t>1999)</t>
        </r>
        <r>
          <rPr>
            <b/>
            <sz val="9"/>
            <color indexed="81"/>
            <rFont val="Tahoma"/>
            <family val="2"/>
          </rPr>
          <t>:</t>
        </r>
        <r>
          <rPr>
            <sz val="9"/>
            <color indexed="81"/>
            <rFont val="Tahoma"/>
            <family val="2"/>
          </rPr>
          <t xml:space="preserve">
Discusses landslide hazards, issues for people (third world &amp; industrial countries) and best approach to deal with hazard with a spatial assessment of landslide hazard being implemented. States that "reliability of these maps and the criteria behind these hazard evaluations are ill-formalized or poorly documented" and that "geomorphological information remains largely descriptive and subjective" - unsuitable? 
"... testing the proficiency and limitations of multivariate statisitcal techniques..."</t>
        </r>
      </text>
    </comment>
    <comment ref="E93" authorId="0">
      <text>
        <r>
          <rPr>
            <b/>
            <sz val="9"/>
            <color indexed="81"/>
            <rFont val="Tahoma"/>
            <family val="2"/>
          </rPr>
          <t>Renee:</t>
        </r>
        <r>
          <rPr>
            <sz val="9"/>
            <color indexed="81"/>
            <rFont val="Tahoma"/>
            <family val="2"/>
          </rPr>
          <t xml:space="preserve">
Cited 165 times</t>
        </r>
      </text>
    </comment>
    <comment ref="S93" authorId="0">
      <text>
        <r>
          <rPr>
            <b/>
            <sz val="9"/>
            <color indexed="81"/>
            <rFont val="Tahoma"/>
            <family val="2"/>
          </rPr>
          <t xml:space="preserve">Lin, Z., &amp; Oguchi, T. </t>
        </r>
        <r>
          <rPr>
            <sz val="9"/>
            <color indexed="81"/>
            <rFont val="Tahoma"/>
            <family val="2"/>
          </rPr>
          <t xml:space="preserve">(2004). Drainage density, slope angle, and relative basin position in Japanese bare lands from high-resolution DEMs. </t>
        </r>
        <r>
          <rPr>
            <i/>
            <sz val="9"/>
            <color indexed="81"/>
            <rFont val="Tahoma"/>
            <family val="2"/>
          </rPr>
          <t>Geomorphology, 63</t>
        </r>
        <r>
          <rPr>
            <sz val="9"/>
            <color indexed="81"/>
            <rFont val="Tahoma"/>
            <family val="2"/>
          </rPr>
          <t>(3-4), 159-173.</t>
        </r>
      </text>
    </comment>
    <comment ref="A95" authorId="0">
      <text>
        <r>
          <rPr>
            <b/>
            <sz val="9"/>
            <color indexed="81"/>
            <rFont val="Tahoma"/>
            <family val="2"/>
          </rPr>
          <t xml:space="preserve">Ohlmacher, G. C., &amp; Davis, J. C. </t>
        </r>
        <r>
          <rPr>
            <sz val="9"/>
            <color indexed="81"/>
            <rFont val="Tahoma"/>
            <family val="2"/>
          </rPr>
          <t xml:space="preserve">(2003). Using multiple logistic regression and GIS technology to predict landslide hazard in northeast Kansas, USA. </t>
        </r>
        <r>
          <rPr>
            <i/>
            <sz val="9"/>
            <color indexed="81"/>
            <rFont val="Tahoma"/>
            <family val="2"/>
          </rPr>
          <t>Engineering Geology, 69</t>
        </r>
        <r>
          <rPr>
            <sz val="9"/>
            <color indexed="81"/>
            <rFont val="Tahoma"/>
            <family val="2"/>
          </rPr>
          <t>(3-4), 331-343.</t>
        </r>
      </text>
    </comment>
    <comment ref="C95" authorId="0">
      <text>
        <r>
          <rPr>
            <b/>
            <sz val="9"/>
            <color indexed="81"/>
            <rFont val="Tahoma"/>
            <family val="2"/>
          </rPr>
          <t>Renee (regarding Ohlmacher &amp; Davis, 2003):</t>
        </r>
        <r>
          <rPr>
            <sz val="9"/>
            <color indexed="81"/>
            <rFont val="Tahoma"/>
            <family val="2"/>
          </rPr>
          <t xml:space="preserve">
Use multiple logistic regressionto create a landslide hazard map for Atchison, Kansas and surrounding areas. Their data included digitized geology, slopes and landslides manipulated using ArcView GIS. Slope found to be most important factor.</t>
        </r>
      </text>
    </comment>
    <comment ref="S95" authorId="0">
      <text>
        <r>
          <rPr>
            <b/>
            <sz val="9"/>
            <color indexed="81"/>
            <rFont val="Tahoma"/>
            <family val="2"/>
          </rPr>
          <t xml:space="preserve">Ostir, K., Veljanovski, T., Podobnikar, T., &amp; Stancic, Z. </t>
        </r>
        <r>
          <rPr>
            <sz val="9"/>
            <color indexed="81"/>
            <rFont val="Tahoma"/>
            <family val="2"/>
          </rPr>
          <t xml:space="preserve">(2003). Application of satellite remote sensing in natural hazard management: the Mount Mangart landslide case study. </t>
        </r>
        <r>
          <rPr>
            <i/>
            <sz val="9"/>
            <color indexed="81"/>
            <rFont val="Tahoma"/>
            <family val="2"/>
          </rPr>
          <t>International Journal of Remote Sensing, 24</t>
        </r>
        <r>
          <rPr>
            <sz val="9"/>
            <color indexed="81"/>
            <rFont val="Tahoma"/>
            <family val="2"/>
          </rPr>
          <t>(20), 3983-4002.</t>
        </r>
      </text>
    </comment>
    <comment ref="U95" authorId="0">
      <text>
        <r>
          <rPr>
            <b/>
            <sz val="9"/>
            <color indexed="81"/>
            <rFont val="Tahoma"/>
            <family val="2"/>
          </rPr>
          <t xml:space="preserve">Renee (regarding Ostir </t>
        </r>
        <r>
          <rPr>
            <b/>
            <i/>
            <sz val="9"/>
            <color indexed="81"/>
            <rFont val="Tahoma"/>
            <family val="2"/>
          </rPr>
          <t xml:space="preserve">et al., </t>
        </r>
        <r>
          <rPr>
            <b/>
            <sz val="9"/>
            <color indexed="81"/>
            <rFont val="Tahoma"/>
            <family val="2"/>
          </rPr>
          <t xml:space="preserve">2003):
</t>
        </r>
        <r>
          <rPr>
            <sz val="9"/>
            <color indexed="81"/>
            <rFont val="Tahoma"/>
            <family val="2"/>
          </rPr>
          <t xml:space="preserve">Mainly remote sensing for natural hazard monitoring, but does include some "details on processing optical (SPOT, Landsat) and radar (ERS, RADARSAT) satellite imagery..." Also describes "basic image interpretation and advanced GIS integration and analysis" 
</t>
        </r>
      </text>
    </comment>
    <comment ref="S96" authorId="0">
      <text>
        <r>
          <rPr>
            <b/>
            <sz val="9"/>
            <color indexed="81"/>
            <rFont val="Tahoma"/>
            <family val="2"/>
          </rPr>
          <t xml:space="preserve">Sahoo, P. K., Kumar, S., &amp; Singh, R. P. </t>
        </r>
        <r>
          <rPr>
            <sz val="9"/>
            <color indexed="81"/>
            <rFont val="Tahoma"/>
            <family val="2"/>
          </rPr>
          <t xml:space="preserve">(2000). Neotectonic study of Ganga and Yamuna tear faults, NW Himalaya, using remote sensing and GIS. </t>
        </r>
        <r>
          <rPr>
            <i/>
            <sz val="9"/>
            <color indexed="81"/>
            <rFont val="Tahoma"/>
            <family val="2"/>
          </rPr>
          <t>International Journal of Remote Sensing, 21</t>
        </r>
        <r>
          <rPr>
            <sz val="9"/>
            <color indexed="81"/>
            <rFont val="Tahoma"/>
            <family val="2"/>
          </rPr>
          <t>(3), 499-518.</t>
        </r>
      </text>
    </comment>
    <comment ref="S97" authorId="0">
      <text>
        <r>
          <rPr>
            <b/>
            <sz val="9"/>
            <color indexed="81"/>
            <rFont val="Tahoma"/>
            <family val="2"/>
          </rPr>
          <t xml:space="preserve">Van Den Eeckhaut, M., Poesen, J., Verstraeten, G., Vanacker, V., Nyssen, J., Moeyersons, J., van Beek, L.P.H., Vanderkerckhove, L. </t>
        </r>
        <r>
          <rPr>
            <sz val="9"/>
            <color indexed="81"/>
            <rFont val="Tahoma"/>
            <family val="2"/>
          </rPr>
          <t xml:space="preserve">(2007). Use of LIDAR-derived images for mapping old landslides under forest. </t>
        </r>
        <r>
          <rPr>
            <i/>
            <sz val="9"/>
            <color indexed="81"/>
            <rFont val="Tahoma"/>
            <family val="2"/>
          </rPr>
          <t>Earth Surface Processes and Landforms, 32</t>
        </r>
        <r>
          <rPr>
            <sz val="9"/>
            <color indexed="81"/>
            <rFont val="Tahoma"/>
            <family val="2"/>
          </rPr>
          <t xml:space="preserve">(5) 754-769. 
</t>
        </r>
      </text>
    </comment>
    <comment ref="A98" authorId="0">
      <text>
        <r>
          <rPr>
            <b/>
            <sz val="9"/>
            <color indexed="81"/>
            <rFont val="Tahoma"/>
            <family val="2"/>
          </rPr>
          <t xml:space="preserve">Arora, M. K., Das Gupta, A. S., &amp; Gupta, R. P. </t>
        </r>
        <r>
          <rPr>
            <sz val="9"/>
            <color indexed="81"/>
            <rFont val="Tahoma"/>
            <family val="2"/>
          </rPr>
          <t xml:space="preserve">(2004). An artificial neural network approach for landslide hazard zonation in the Bhagirathi (Ganga) Valley, Himalayas. </t>
        </r>
        <r>
          <rPr>
            <i/>
            <sz val="9"/>
            <color indexed="81"/>
            <rFont val="Tahoma"/>
            <family val="2"/>
          </rPr>
          <t>International Journal of Remote Sensing, 25</t>
        </r>
        <r>
          <rPr>
            <sz val="9"/>
            <color indexed="81"/>
            <rFont val="Tahoma"/>
            <family val="2"/>
          </rPr>
          <t xml:space="preserve">(3), 559-572.
</t>
        </r>
      </text>
    </comment>
    <comment ref="C98" authorId="0">
      <text>
        <r>
          <rPr>
            <b/>
            <sz val="9"/>
            <color indexed="81"/>
            <rFont val="Tahoma"/>
            <family val="2"/>
          </rPr>
          <t>Renee:</t>
        </r>
        <r>
          <rPr>
            <sz val="9"/>
            <color indexed="81"/>
            <rFont val="Tahoma"/>
            <family val="2"/>
          </rPr>
          <t xml:space="preserve">
Use ANNs as "the conventional ...(GIS)-based approaches for LHZ suffer from the subjective weigh rating system where weights are assigned to different causative factors responsible for triggering a landslide." They compare this method with the ordinal weight rating method they used in another attempt for the same area, and got better results with ANN.</t>
        </r>
      </text>
    </comment>
    <comment ref="S98" authorId="0">
      <text>
        <r>
          <rPr>
            <b/>
            <sz val="9"/>
            <color indexed="81"/>
            <rFont val="Tahoma"/>
            <family val="2"/>
          </rPr>
          <t xml:space="preserve">Yang, M. D., Yang, Y. F., Hsu, S. C. </t>
        </r>
        <r>
          <rPr>
            <sz val="9"/>
            <color indexed="81"/>
            <rFont val="Tahoma"/>
            <family val="2"/>
          </rPr>
          <t xml:space="preserve">(2004). Application of remotely sensed data to the assessment of terrain factors affecting the Tsao-Ling landslide. </t>
        </r>
        <r>
          <rPr>
            <i/>
            <sz val="9"/>
            <color indexed="81"/>
            <rFont val="Tahoma"/>
            <family val="2"/>
          </rPr>
          <t>Canadian Journal of Remote Sensing, 30</t>
        </r>
        <r>
          <rPr>
            <sz val="9"/>
            <color indexed="81"/>
            <rFont val="Tahoma"/>
            <family val="2"/>
          </rPr>
          <t>(4), 593-603.</t>
        </r>
      </text>
    </comment>
    <comment ref="A100" authorId="0">
      <text>
        <r>
          <rPr>
            <b/>
            <sz val="10"/>
            <color indexed="81"/>
            <rFont val="Tahoma"/>
            <family val="2"/>
          </rPr>
          <t xml:space="preserve">Uromeihy, A., &amp; Mahdavifar, M. R. (2000). </t>
        </r>
        <r>
          <rPr>
            <sz val="10"/>
            <color indexed="81"/>
            <rFont val="Tahoma"/>
            <family val="2"/>
          </rPr>
          <t xml:space="preserve">Landslide hazard zonation of the Khorshrostam area, Iran. </t>
        </r>
        <r>
          <rPr>
            <i/>
            <sz val="10"/>
            <color indexed="81"/>
            <rFont val="Tahoma"/>
            <family val="2"/>
          </rPr>
          <t>Bulletin of Engineering Geology and the Environment, 58</t>
        </r>
        <r>
          <rPr>
            <sz val="10"/>
            <color indexed="81"/>
            <rFont val="Tahoma"/>
            <family val="2"/>
          </rPr>
          <t xml:space="preserve">(3), 207-213
</t>
        </r>
      </text>
    </comment>
    <comment ref="S100" authorId="0">
      <text>
        <r>
          <rPr>
            <b/>
            <sz val="9"/>
            <color indexed="81"/>
            <rFont val="Tahoma"/>
            <family val="2"/>
          </rPr>
          <t xml:space="preserve">Benda, L., Miller, D., Andras, K., Bigelow, P., Reeves, G., &amp; Michael, D. </t>
        </r>
        <r>
          <rPr>
            <sz val="9"/>
            <color indexed="81"/>
            <rFont val="Tahoma"/>
            <family val="2"/>
          </rPr>
          <t xml:space="preserve">(2007). NetMap: A new tool in support of watershed science and resource management. </t>
        </r>
        <r>
          <rPr>
            <i/>
            <sz val="9"/>
            <color indexed="81"/>
            <rFont val="Tahoma"/>
            <family val="2"/>
          </rPr>
          <t>Forest Science, 53</t>
        </r>
        <r>
          <rPr>
            <sz val="9"/>
            <color indexed="81"/>
            <rFont val="Tahoma"/>
            <family val="2"/>
          </rPr>
          <t>(2), 206-219.</t>
        </r>
      </text>
    </comment>
    <comment ref="S101" authorId="0">
      <text>
        <r>
          <rPr>
            <b/>
            <sz val="9"/>
            <color indexed="81"/>
            <rFont val="Tahoma"/>
            <family val="2"/>
          </rPr>
          <t xml:space="preserve">Culshaw, M.G.,  Nathanail, C.P., Leeks, G.J.L., Alker, S., Bridge, D., Duffy, T., Fowler, D., Packman, J.C., Swetnam, R., Wadsworth, R., Wyatt, B. </t>
        </r>
        <r>
          <rPr>
            <sz val="9"/>
            <color indexed="81"/>
            <rFont val="Tahoma"/>
            <family val="2"/>
          </rPr>
          <t xml:space="preserve">(2006). The role of web-based environmental information in urban planning - the environmental information system for planners. </t>
        </r>
        <r>
          <rPr>
            <i/>
            <sz val="9"/>
            <color indexed="81"/>
            <rFont val="Tahoma"/>
            <family val="2"/>
          </rPr>
          <t>Science of the Total Environment 360</t>
        </r>
        <r>
          <rPr>
            <sz val="9"/>
            <color indexed="81"/>
            <rFont val="Tahoma"/>
            <family val="2"/>
          </rPr>
          <t xml:space="preserve">(1-3), 233-245.
</t>
        </r>
      </text>
    </comment>
    <comment ref="A102" authorId="0">
      <text>
        <r>
          <rPr>
            <b/>
            <sz val="9"/>
            <color indexed="81"/>
            <rFont val="Tahoma"/>
            <family val="2"/>
          </rPr>
          <t xml:space="preserve">Zolfaghari, A., &amp; Heath, A. C. </t>
        </r>
        <r>
          <rPr>
            <sz val="9"/>
            <color indexed="81"/>
            <rFont val="Tahoma"/>
            <family val="2"/>
          </rPr>
          <t xml:space="preserve">(2008). A GIS application for assessing landslide hazard over a large area. </t>
        </r>
        <r>
          <rPr>
            <i/>
            <sz val="9"/>
            <color indexed="81"/>
            <rFont val="Tahoma"/>
            <family val="2"/>
          </rPr>
          <t>Computers and Geotechnics, 35</t>
        </r>
        <r>
          <rPr>
            <sz val="9"/>
            <color indexed="81"/>
            <rFont val="Tahoma"/>
            <family val="2"/>
          </rPr>
          <t>(2), 278-285.</t>
        </r>
      </text>
    </comment>
    <comment ref="C102" authorId="0">
      <text>
        <r>
          <rPr>
            <b/>
            <sz val="9"/>
            <color indexed="81"/>
            <rFont val="Tahoma"/>
            <family val="2"/>
          </rPr>
          <t>Renee (regarding Zolfaghari &amp; Heath, 2008):</t>
        </r>
        <r>
          <rPr>
            <sz val="9"/>
            <color indexed="81"/>
            <rFont val="Tahoma"/>
            <family val="2"/>
          </rPr>
          <t xml:space="preserve">
assess landslide hazard using a probablistic approach (Monte Carlo), with details on modelling earthquake loading (peak horizontal acceleration) and groundwater change (predict using rainfall magnitude after monitoring 20 boreholes in a 1600 m x 1600 m study area and monitoring elevation of Avon river surface)</t>
        </r>
      </text>
    </comment>
    <comment ref="S102" authorId="0">
      <text>
        <r>
          <rPr>
            <b/>
            <sz val="9"/>
            <color indexed="81"/>
            <rFont val="Tahoma"/>
            <family val="2"/>
          </rPr>
          <t xml:space="preserve">Guzzetti, F., Crosta, G., Detti, R., &amp; Agliardi, F. </t>
        </r>
        <r>
          <rPr>
            <sz val="9"/>
            <color indexed="81"/>
            <rFont val="Tahoma"/>
            <family val="2"/>
          </rPr>
          <t xml:space="preserve">(2002). STONE: a computer program for the three-dimensional simulation of rock-falls. </t>
        </r>
        <r>
          <rPr>
            <i/>
            <sz val="9"/>
            <color indexed="81"/>
            <rFont val="Tahoma"/>
            <family val="2"/>
          </rPr>
          <t>Computers &amp; Geosciences, 28</t>
        </r>
        <r>
          <rPr>
            <sz val="9"/>
            <color indexed="81"/>
            <rFont val="Tahoma"/>
            <family val="2"/>
          </rPr>
          <t>(9), 1079-1093.</t>
        </r>
      </text>
    </comment>
    <comment ref="S103" authorId="0">
      <text>
        <r>
          <rPr>
            <b/>
            <sz val="9"/>
            <color indexed="81"/>
            <rFont val="Tahoma"/>
            <family val="2"/>
          </rPr>
          <t xml:space="preserve">Guzzetti, F., &amp; Tonelli, G. </t>
        </r>
        <r>
          <rPr>
            <sz val="9"/>
            <color indexed="81"/>
            <rFont val="Tahoma"/>
            <family val="2"/>
          </rPr>
          <t xml:space="preserve">(2004). Information system on hydrological and geomorphological catastrophes in Italy (SICI): a tool for managing landslide and flood hazards. </t>
        </r>
        <r>
          <rPr>
            <i/>
            <sz val="9"/>
            <color indexed="81"/>
            <rFont val="Tahoma"/>
            <family val="2"/>
          </rPr>
          <t>Natural Hazards and Earth System Sciences, 4</t>
        </r>
        <r>
          <rPr>
            <sz val="9"/>
            <color indexed="81"/>
            <rFont val="Tahoma"/>
            <family val="2"/>
          </rPr>
          <t>(2), 213-232.</t>
        </r>
      </text>
    </comment>
    <comment ref="A104" authorId="0">
      <text>
        <r>
          <rPr>
            <b/>
            <sz val="9"/>
            <color indexed="81"/>
            <rFont val="Tahoma"/>
            <family val="2"/>
          </rPr>
          <t xml:space="preserve">Donati, L., &amp; Turrini, M. C. </t>
        </r>
        <r>
          <rPr>
            <sz val="9"/>
            <color indexed="81"/>
            <rFont val="Tahoma"/>
            <family val="2"/>
          </rPr>
          <t xml:space="preserve">(2002). An objective method to rank the importance of the factors predisposing to landslide with the GIS methodology: application to an area of the Apennines (Valnerina; Perugia, Italy). </t>
        </r>
        <r>
          <rPr>
            <i/>
            <sz val="9"/>
            <color indexed="81"/>
            <rFont val="Tahoma"/>
            <family val="2"/>
          </rPr>
          <t>Engineering Geology, 63</t>
        </r>
        <r>
          <rPr>
            <sz val="9"/>
            <color indexed="81"/>
            <rFont val="Tahoma"/>
            <family val="2"/>
          </rPr>
          <t>(3-4), 277-289.</t>
        </r>
      </text>
    </comment>
    <comment ref="C104" authorId="0">
      <text>
        <r>
          <rPr>
            <b/>
            <sz val="9"/>
            <color indexed="81"/>
            <rFont val="Tahoma"/>
            <family val="2"/>
          </rPr>
          <t>Renee (regarding Donati &amp; Turrini, 2002):</t>
        </r>
        <r>
          <rPr>
            <sz val="9"/>
            <color indexed="81"/>
            <rFont val="Tahoma"/>
            <family val="2"/>
          </rPr>
          <t xml:space="preserve">
Gives good explanations on why they use the variables they chose, however the method is not specified other than the use of IDRISI software and GIS with some statistical functions. The maps produced aren't flash, pretty basic raster images. Probably done that way to get a per pixel value for each variable.</t>
        </r>
      </text>
    </comment>
    <comment ref="S104" authorId="0">
      <text>
        <r>
          <rPr>
            <b/>
            <sz val="9"/>
            <color indexed="81"/>
            <rFont val="Tahoma"/>
            <family val="2"/>
          </rPr>
          <t xml:space="preserve">Powers, P. S., Chiale, M., &amp; Savage, W. L. </t>
        </r>
        <r>
          <rPr>
            <sz val="9"/>
            <color indexed="81"/>
            <rFont val="Tahoma"/>
            <family val="2"/>
          </rPr>
          <t xml:space="preserve">(1996). A digital photogrammatic method for measuring horizontal surficial movements on the Slumgullion earthflow, Hinsdale county, Colorado. </t>
        </r>
        <r>
          <rPr>
            <i/>
            <sz val="9"/>
            <color indexed="81"/>
            <rFont val="Tahoma"/>
            <family val="2"/>
          </rPr>
          <t>Computers &amp; Geosciences, 22</t>
        </r>
        <r>
          <rPr>
            <sz val="9"/>
            <color indexed="81"/>
            <rFont val="Tahoma"/>
            <family val="2"/>
          </rPr>
          <t>(6), 651-663.</t>
        </r>
      </text>
    </comment>
    <comment ref="A105" authorId="0">
      <text>
        <r>
          <rPr>
            <b/>
            <sz val="10"/>
            <color indexed="81"/>
            <rFont val="Tahoma"/>
            <family val="2"/>
          </rPr>
          <t xml:space="preserve">Gupta, R. P., &amp; Joshi, B. C. </t>
        </r>
        <r>
          <rPr>
            <sz val="10"/>
            <color indexed="81"/>
            <rFont val="Tahoma"/>
            <family val="2"/>
          </rPr>
          <t xml:space="preserve">(1990). Landslide hazard zoning using the GIS approach - a case study from the Ramganga catchment, Himalayas. </t>
        </r>
        <r>
          <rPr>
            <i/>
            <sz val="10"/>
            <color indexed="81"/>
            <rFont val="Tahoma"/>
            <family val="2"/>
          </rPr>
          <t>Engineering Geology, 28</t>
        </r>
        <r>
          <rPr>
            <sz val="10"/>
            <color indexed="81"/>
            <rFont val="Tahoma"/>
            <family val="2"/>
          </rPr>
          <t>(1-2), 119-131.</t>
        </r>
        <r>
          <rPr>
            <sz val="9"/>
            <color indexed="81"/>
            <rFont val="Tahoma"/>
            <family val="2"/>
          </rPr>
          <t xml:space="preserve">
</t>
        </r>
      </text>
    </comment>
    <comment ref="S105" authorId="0">
      <text>
        <r>
          <rPr>
            <b/>
            <sz val="9"/>
            <color indexed="81"/>
            <rFont val="Tahoma"/>
            <family val="2"/>
          </rPr>
          <t xml:space="preserve">Rossi, F., Folino, M., &amp; Lamberti, F. </t>
        </r>
        <r>
          <rPr>
            <sz val="9"/>
            <color indexed="81"/>
            <rFont val="Tahoma"/>
            <family val="2"/>
          </rPr>
          <t xml:space="preserve">(2000, Jun 14 -16). An advanced set of tools for the information management of natural hazards. </t>
        </r>
        <r>
          <rPr>
            <i/>
            <sz val="9"/>
            <color indexed="81"/>
            <rFont val="Tahoma"/>
            <family val="2"/>
          </rPr>
          <t>Paper presented at the 2nd International Conference on Management Information Systems Incorporating GIS and Remote Sensing, Lisbon, Portugal.</t>
        </r>
      </text>
    </comment>
    <comment ref="S106" authorId="0">
      <text>
        <r>
          <rPr>
            <b/>
            <sz val="9"/>
            <color indexed="81"/>
            <rFont val="Tahoma"/>
            <family val="2"/>
          </rPr>
          <t>Yu, F. C., Chen, C. Y., Lin, S. C., Lin, Y. C., Wu, S. Y., &amp; Cheung, K. W.</t>
        </r>
        <r>
          <rPr>
            <sz val="9"/>
            <color indexed="81"/>
            <rFont val="Tahoma"/>
            <family val="2"/>
          </rPr>
          <t xml:space="preserve"> (2007). A web-based decision support system for slopeland hazard warning. </t>
        </r>
        <r>
          <rPr>
            <i/>
            <sz val="9"/>
            <color indexed="81"/>
            <rFont val="Tahoma"/>
            <family val="2"/>
          </rPr>
          <t>Environmental Monitoring and Assessment, 127</t>
        </r>
        <r>
          <rPr>
            <sz val="9"/>
            <color indexed="81"/>
            <rFont val="Tahoma"/>
            <family val="2"/>
          </rPr>
          <t>(1-3), 419-428.</t>
        </r>
      </text>
    </comment>
    <comment ref="A107" authorId="0">
      <text>
        <r>
          <rPr>
            <b/>
            <sz val="9"/>
            <color indexed="81"/>
            <rFont val="Tahoma"/>
            <family val="2"/>
          </rPr>
          <t xml:space="preserve">EndNote 9 APA 5th (uow) Style:
</t>
        </r>
        <r>
          <rPr>
            <b/>
            <u/>
            <sz val="9"/>
            <color indexed="81"/>
            <rFont val="Tahoma"/>
            <family val="2"/>
          </rPr>
          <t>EndNote 9 (APA 5th (uow)) Journal:</t>
        </r>
        <r>
          <rPr>
            <b/>
            <sz val="9"/>
            <color indexed="81"/>
            <rFont val="Tahoma"/>
            <family val="2"/>
          </rPr>
          <t xml:space="preserve">
Carrara, A., &amp; Pike, R. J. </t>
        </r>
        <r>
          <rPr>
            <sz val="9"/>
            <color indexed="81"/>
            <rFont val="Tahoma"/>
            <family val="2"/>
          </rPr>
          <t xml:space="preserve">(2008). GIS technology and models for assessing landslide hazard and risk. </t>
        </r>
        <r>
          <rPr>
            <i/>
            <sz val="9"/>
            <color indexed="81"/>
            <rFont val="Tahoma"/>
            <family val="2"/>
          </rPr>
          <t>Geomorphology, 94</t>
        </r>
        <r>
          <rPr>
            <sz val="9"/>
            <color indexed="81"/>
            <rFont val="Tahoma"/>
            <family val="2"/>
          </rPr>
          <t>(3-4), 257-260.</t>
        </r>
        <r>
          <rPr>
            <b/>
            <sz val="9"/>
            <color indexed="81"/>
            <rFont val="Tahoma"/>
            <family val="2"/>
          </rPr>
          <t xml:space="preserve">
How I had it:
Carrara, A., and Pike, R.J. </t>
        </r>
        <r>
          <rPr>
            <sz val="9"/>
            <color indexed="81"/>
            <rFont val="Tahoma"/>
            <family val="2"/>
          </rPr>
          <t>(Editorial). (2008). GIS technology and models for assessing landslide hazardand  risk. Geomorphology 94b(3-4): 257-260.</t>
        </r>
      </text>
    </comment>
    <comment ref="C107" authorId="0">
      <text>
        <r>
          <rPr>
            <b/>
            <sz val="9"/>
            <color indexed="81"/>
            <rFont val="Tahoma"/>
            <family val="2"/>
          </rPr>
          <t xml:space="preserve">Renee (regarding Carrara &amp; Pike, 2008):
</t>
        </r>
        <r>
          <rPr>
            <sz val="9"/>
            <color indexed="81"/>
            <rFont val="Tahoma"/>
            <family val="2"/>
          </rPr>
          <t>Editorial, which seems to discuss more recent (2008) literature, most of which doesn't appear in the reference list. Following a review of this, they add some of their own points. e.g.
- "... caution against use of 'validation' ..." (have noted this quote in methods tab)
- "quality of model input data, both landslide inventories and triggering factors, continues to attract less concern than method and technology. All too often, inferior observations collected quickly at low cost offer greater appeal than the difficult to acquire information most likely to explain slope instability."</t>
        </r>
        <r>
          <rPr>
            <b/>
            <sz val="9"/>
            <color indexed="81"/>
            <rFont val="Tahoma"/>
            <family val="2"/>
          </rPr>
          <t xml:space="preserve">
Important extract to remember...
</t>
        </r>
        <r>
          <rPr>
            <sz val="9"/>
            <color indexed="81"/>
            <rFont val="Tahoma"/>
            <family val="2"/>
          </rPr>
          <t xml:space="preserve">
"... problems arise from the terminology itself: landslide </t>
        </r>
        <r>
          <rPr>
            <i/>
            <sz val="9"/>
            <color indexed="81"/>
            <rFont val="Tahoma"/>
            <family val="2"/>
          </rPr>
          <t>hazard</t>
        </r>
        <r>
          <rPr>
            <sz val="9"/>
            <color indexed="81"/>
            <rFont val="Tahoma"/>
            <family val="2"/>
          </rPr>
          <t xml:space="preserve"> ... understood as the occurrence probability of a landslide of a particular size/speed (</t>
        </r>
        <r>
          <rPr>
            <i/>
            <sz val="9"/>
            <color indexed="81"/>
            <rFont val="Tahoma"/>
            <family val="2"/>
          </rPr>
          <t>magnitude</t>
        </r>
        <r>
          <rPr>
            <sz val="9"/>
            <color indexed="81"/>
            <rFont val="Tahoma"/>
            <family val="2"/>
          </rPr>
          <t>), in a give area (</t>
        </r>
        <r>
          <rPr>
            <i/>
            <sz val="9"/>
            <color indexed="81"/>
            <rFont val="Tahoma"/>
            <family val="2"/>
          </rPr>
          <t>where</t>
        </r>
        <r>
          <rPr>
            <sz val="9"/>
            <color indexed="81"/>
            <rFont val="Tahoma"/>
            <family val="2"/>
          </rPr>
          <t>), within a specified time interval (</t>
        </r>
        <r>
          <rPr>
            <i/>
            <sz val="9"/>
            <color indexed="81"/>
            <rFont val="Tahoma"/>
            <family val="2"/>
          </rPr>
          <t>when</t>
        </r>
        <r>
          <rPr>
            <sz val="9"/>
            <color indexed="81"/>
            <rFont val="Tahoma"/>
            <family val="2"/>
          </rPr>
          <t xml:space="preserve">)... accurate prediction of all three essential attributes is fraught with ... difficulty ... no current GIS-based landslide model up to the task... Time dimension... defied most attempts... </t>
        </r>
        <r>
          <rPr>
            <i/>
            <sz val="9"/>
            <color indexed="81"/>
            <rFont val="Tahoma"/>
            <family val="2"/>
          </rPr>
          <t>hazard</t>
        </r>
        <r>
          <rPr>
            <sz val="9"/>
            <color indexed="81"/>
            <rFont val="Tahoma"/>
            <family val="2"/>
          </rPr>
          <t xml:space="preserve"> is more or less synonymous with landslide </t>
        </r>
        <r>
          <rPr>
            <i/>
            <sz val="9"/>
            <color indexed="81"/>
            <rFont val="Tahoma"/>
            <family val="2"/>
          </rPr>
          <t>susceptibility.</t>
        </r>
        <r>
          <rPr>
            <sz val="9"/>
            <color indexed="81"/>
            <rFont val="Tahoma"/>
            <family val="2"/>
          </rPr>
          <t>"
"... need to be mindful of limitations in the art, science, and technology of landslide modelling"</t>
        </r>
      </text>
    </comment>
    <comment ref="S108" authorId="0">
      <text>
        <r>
          <rPr>
            <b/>
            <sz val="9"/>
            <color indexed="81"/>
            <rFont val="Tahoma"/>
            <family val="2"/>
          </rPr>
          <t xml:space="preserve">Crosta, G. B., Chen, H., &amp; Lee, C. F. </t>
        </r>
        <r>
          <rPr>
            <sz val="9"/>
            <color indexed="81"/>
            <rFont val="Tahoma"/>
            <family val="2"/>
          </rPr>
          <t xml:space="preserve">(2004). Replay of the 1987 Val Pola Landslide, Italian Alps. </t>
        </r>
        <r>
          <rPr>
            <i/>
            <sz val="9"/>
            <color indexed="81"/>
            <rFont val="Tahoma"/>
            <family val="2"/>
          </rPr>
          <t>Geomorphology, 60</t>
        </r>
        <r>
          <rPr>
            <sz val="9"/>
            <color indexed="81"/>
            <rFont val="Tahoma"/>
            <family val="2"/>
          </rPr>
          <t>(1-2), 127-146.</t>
        </r>
      </text>
    </comment>
    <comment ref="A109" authorId="0">
      <text>
        <r>
          <rPr>
            <b/>
            <sz val="9"/>
            <color indexed="81"/>
            <rFont val="Tahoma"/>
            <family val="2"/>
          </rPr>
          <t xml:space="preserve">Remondo, J., Bonachea, J., and Cendrero, A. </t>
        </r>
        <r>
          <rPr>
            <sz val="9"/>
            <color indexed="81"/>
            <rFont val="Tahoma"/>
            <family val="2"/>
          </rPr>
          <t xml:space="preserve">(2008). Quantitative landslide risk assessment and mapping on the basis of recent occurrences. </t>
        </r>
        <r>
          <rPr>
            <i/>
            <sz val="9"/>
            <color indexed="81"/>
            <rFont val="Tahoma"/>
            <family val="2"/>
          </rPr>
          <t>Geomorphology, 94</t>
        </r>
        <r>
          <rPr>
            <sz val="9"/>
            <color indexed="81"/>
            <rFont val="Tahoma"/>
            <family val="2"/>
          </rPr>
          <t xml:space="preserve">(3-4), 496-507.
</t>
        </r>
      </text>
    </comment>
    <comment ref="C109" authorId="0">
      <text>
        <r>
          <rPr>
            <b/>
            <sz val="9"/>
            <color indexed="81"/>
            <rFont val="Tahoma"/>
            <family val="2"/>
          </rPr>
          <t xml:space="preserve">Renee (regarding Remondo </t>
        </r>
        <r>
          <rPr>
            <b/>
            <i/>
            <sz val="9"/>
            <color indexed="81"/>
            <rFont val="Tahoma"/>
            <family val="2"/>
          </rPr>
          <t xml:space="preserve">et al., </t>
        </r>
        <r>
          <rPr>
            <b/>
            <sz val="9"/>
            <color indexed="81"/>
            <rFont val="Tahoma"/>
            <family val="2"/>
          </rPr>
          <t>2008):</t>
        </r>
        <r>
          <rPr>
            <sz val="9"/>
            <color indexed="81"/>
            <rFont val="Tahoma"/>
            <family val="2"/>
          </rPr>
          <t xml:space="preserve">
Risk for each element was determined from landslide hazard, vulnerability and monetary value. Has been done on a spatial (using GIS) and temporal (based on 50 years) scale. Follows on from some of their earlier work in the Bajo Deba area in northern Spain. Direct and indirect risk mapping.</t>
        </r>
      </text>
    </comment>
    <comment ref="S109" authorId="0">
      <text>
        <r>
          <rPr>
            <b/>
            <sz val="9"/>
            <color indexed="81"/>
            <rFont val="Tahoma"/>
            <family val="2"/>
          </rPr>
          <t xml:space="preserve">Havenith, H.B., Torgoev, I., Meleshko, A., Alioshin, Y., Torgoev, A., Danneels, G. </t>
        </r>
        <r>
          <rPr>
            <sz val="9"/>
            <color indexed="81"/>
            <rFont val="Tahoma"/>
            <family val="2"/>
          </rPr>
          <t xml:space="preserve">(2006). Landslides in the Mailuu-Suu Valley, Kyrgyzstan - Hazards and impacts. </t>
        </r>
        <r>
          <rPr>
            <i/>
            <sz val="9"/>
            <color indexed="81"/>
            <rFont val="Tahoma"/>
            <family val="2"/>
          </rPr>
          <t>Landslides 3</t>
        </r>
        <r>
          <rPr>
            <sz val="9"/>
            <color indexed="81"/>
            <rFont val="Tahoma"/>
            <family val="2"/>
          </rPr>
          <t xml:space="preserve">(2), 137-147.
</t>
        </r>
      </text>
    </comment>
    <comment ref="S110" authorId="0">
      <text>
        <r>
          <rPr>
            <b/>
            <sz val="9"/>
            <color indexed="81"/>
            <rFont val="Tahoma"/>
            <family val="2"/>
          </rPr>
          <t xml:space="preserve">Prager, C., Zangerl, C., Patzelt, G., Brandner, R. </t>
        </r>
        <r>
          <rPr>
            <sz val="9"/>
            <color indexed="81"/>
            <rFont val="Tahoma"/>
            <family val="2"/>
          </rPr>
          <t xml:space="preserve">(2008). Age distribution of fossil landslides in the Tyrol (Austria) and its surrounding areas. </t>
        </r>
        <r>
          <rPr>
            <i/>
            <sz val="9"/>
            <color indexed="81"/>
            <rFont val="Tahoma"/>
            <family val="2"/>
          </rPr>
          <t>Natural Hazards and Earth System Sciences 8</t>
        </r>
        <r>
          <rPr>
            <sz val="9"/>
            <color indexed="81"/>
            <rFont val="Tahoma"/>
            <family val="2"/>
          </rPr>
          <t xml:space="preserve">(2), 377-407.
</t>
        </r>
      </text>
    </comment>
    <comment ref="A111" authorId="0">
      <text>
        <r>
          <rPr>
            <b/>
            <sz val="9"/>
            <color indexed="81"/>
            <rFont val="Tahoma"/>
            <family val="2"/>
          </rPr>
          <t xml:space="preserve">Stirling, M. W., McVerry, G. H., &amp; Berryman, K. R. </t>
        </r>
        <r>
          <rPr>
            <sz val="9"/>
            <color indexed="81"/>
            <rFont val="Tahoma"/>
            <family val="2"/>
          </rPr>
          <t xml:space="preserve">(2002). A New Seismic Hazard model for New Zealand. </t>
        </r>
        <r>
          <rPr>
            <i/>
            <sz val="9"/>
            <color indexed="81"/>
            <rFont val="Tahoma"/>
            <family val="2"/>
          </rPr>
          <t>Bulletin of the Seismological Society of America, 92</t>
        </r>
        <r>
          <rPr>
            <sz val="9"/>
            <color indexed="81"/>
            <rFont val="Tahoma"/>
            <family val="2"/>
          </rPr>
          <t xml:space="preserve">(5), 1878-1903.
</t>
        </r>
      </text>
    </comment>
    <comment ref="B111" authorId="0">
      <text>
        <r>
          <rPr>
            <b/>
            <sz val="9"/>
            <color indexed="81"/>
            <rFont val="Tahoma"/>
            <family val="2"/>
          </rPr>
          <t xml:space="preserve">Renee:         Important!!!
</t>
        </r>
        <r>
          <rPr>
            <sz val="9"/>
            <color indexed="81"/>
            <rFont val="Tahoma"/>
            <family val="2"/>
          </rPr>
          <t>To try understand how they get PGA values for NZ.
Not in the tables for Methods, Variables or Triggers (different search).</t>
        </r>
      </text>
    </comment>
    <comment ref="S111" authorId="0">
      <text>
        <r>
          <rPr>
            <b/>
            <sz val="9"/>
            <color indexed="81"/>
            <rFont val="Tahoma"/>
            <family val="2"/>
          </rPr>
          <t xml:space="preserve">Yang, M. D., Su, T. C., Hsu, C. H., Chang, K. C., &amp; Wu, A. M. </t>
        </r>
        <r>
          <rPr>
            <sz val="9"/>
            <color indexed="81"/>
            <rFont val="Tahoma"/>
            <family val="2"/>
          </rPr>
          <t xml:space="preserve">(2007). Mapping of the 26 December 2004 tsunami disaster by using FORMOSAT-2 images. </t>
        </r>
        <r>
          <rPr>
            <i/>
            <sz val="9"/>
            <color indexed="81"/>
            <rFont val="Tahoma"/>
            <family val="2"/>
          </rPr>
          <t>International Journal of  Remote Sensing, 28</t>
        </r>
        <r>
          <rPr>
            <sz val="9"/>
            <color indexed="81"/>
            <rFont val="Tahoma"/>
            <family val="2"/>
          </rPr>
          <t>(13-14), 3071-3091.</t>
        </r>
      </text>
    </comment>
    <comment ref="A112" authorId="0">
      <text>
        <r>
          <rPr>
            <b/>
            <sz val="9"/>
            <color indexed="81"/>
            <rFont val="Tahoma"/>
            <family val="2"/>
          </rPr>
          <t xml:space="preserve">Nath, S. K. </t>
        </r>
        <r>
          <rPr>
            <sz val="9"/>
            <color indexed="81"/>
            <rFont val="Tahoma"/>
            <family val="2"/>
          </rPr>
          <t xml:space="preserve">(2004). Seismic hazard mapping and microzonation in the Sikkim himalaya through GIS integration of site effects and strong ground motion attributes. </t>
        </r>
        <r>
          <rPr>
            <i/>
            <sz val="9"/>
            <color indexed="81"/>
            <rFont val="Tahoma"/>
            <family val="2"/>
          </rPr>
          <t>Natural Hazards, 31</t>
        </r>
        <r>
          <rPr>
            <sz val="9"/>
            <color indexed="81"/>
            <rFont val="Tahoma"/>
            <family val="2"/>
          </rPr>
          <t xml:space="preserve">(2), 319-342.
</t>
        </r>
      </text>
    </comment>
    <comment ref="C112" authorId="0">
      <text>
        <r>
          <rPr>
            <b/>
            <sz val="9"/>
            <color indexed="81"/>
            <rFont val="Tahoma"/>
            <family val="2"/>
          </rPr>
          <t>Renee (regarding Nath, 2004):</t>
        </r>
        <r>
          <rPr>
            <sz val="9"/>
            <color indexed="81"/>
            <rFont val="Tahoma"/>
            <family val="2"/>
          </rPr>
          <t xml:space="preserve">
Generate landslide layers (not much discussed about landslides, mainly tectonic stuff) using a range of variables including PGA, soil class, % slope, drainage, lithology, site response (to do with strong motion), predominant frequency (alos to do with strong motion)</t>
        </r>
      </text>
    </comment>
    <comment ref="S112" authorId="0">
      <text>
        <r>
          <rPr>
            <b/>
            <sz val="9"/>
            <color indexed="81"/>
            <rFont val="Tahoma"/>
            <family val="2"/>
          </rPr>
          <t>Van Den Eeckhaut, M., Poesen, J., Dewitt, O., Demoulin, A., De Bo, H., Vanmaercke-Gottigny, M.C.</t>
        </r>
        <r>
          <rPr>
            <sz val="9"/>
            <color indexed="81"/>
            <rFont val="Tahoma"/>
            <family val="2"/>
          </rPr>
          <t xml:space="preserve"> (2007). Reactivation of old landslides: lessons learned from a case-study in the Flemish Ardennes (Belgium). </t>
        </r>
        <r>
          <rPr>
            <i/>
            <sz val="9"/>
            <color indexed="81"/>
            <rFont val="Tahoma"/>
            <family val="2"/>
          </rPr>
          <t>Soil Use and Management 23</t>
        </r>
        <r>
          <rPr>
            <sz val="9"/>
            <color indexed="81"/>
            <rFont val="Tahoma"/>
            <family val="2"/>
          </rPr>
          <t xml:space="preserve">(2), 200-221.
</t>
        </r>
      </text>
    </comment>
    <comment ref="T112" authorId="0">
      <text>
        <r>
          <rPr>
            <b/>
            <sz val="9"/>
            <color indexed="81"/>
            <rFont val="Tahoma"/>
            <family val="2"/>
          </rPr>
          <t>Renee:</t>
        </r>
        <r>
          <rPr>
            <sz val="9"/>
            <color indexed="81"/>
            <rFont val="Tahoma"/>
            <family val="2"/>
          </rPr>
          <t xml:space="preserve">
June 2007</t>
        </r>
      </text>
    </comment>
    <comment ref="A114" authorId="1">
      <text>
        <r>
          <rPr>
            <b/>
            <sz val="10"/>
            <color indexed="81"/>
            <rFont val="Tahoma"/>
            <family val="2"/>
          </rPr>
          <t xml:space="preserve">Chung, C. J. F., &amp; Fabbri, A. G. (1999). </t>
        </r>
        <r>
          <rPr>
            <sz val="10"/>
            <color indexed="81"/>
            <rFont val="Tahoma"/>
            <family val="2"/>
          </rPr>
          <t>Probabilistic</t>
        </r>
        <r>
          <rPr>
            <b/>
            <sz val="10"/>
            <color indexed="81"/>
            <rFont val="Tahoma"/>
            <family val="2"/>
          </rPr>
          <t xml:space="preserve"> </t>
        </r>
        <r>
          <rPr>
            <sz val="10"/>
            <color indexed="81"/>
            <rFont val="Tahoma"/>
            <family val="2"/>
          </rPr>
          <t>prediction models for landslide hazard mapping.</t>
        </r>
        <r>
          <rPr>
            <i/>
            <sz val="10"/>
            <color indexed="81"/>
            <rFont val="Tahoma"/>
            <family val="2"/>
          </rPr>
          <t xml:space="preserve"> Photogrammetric Engineering and Remote Sensing, 65</t>
        </r>
        <r>
          <rPr>
            <sz val="10"/>
            <color indexed="81"/>
            <rFont val="Tahoma"/>
            <family val="2"/>
          </rPr>
          <t>(12), 1389-1399.</t>
        </r>
        <r>
          <rPr>
            <sz val="8"/>
            <color indexed="81"/>
            <rFont val="Tahoma"/>
            <charset val="1"/>
          </rPr>
          <t xml:space="preserve">
</t>
        </r>
      </text>
    </comment>
    <comment ref="S114" authorId="0">
      <text>
        <r>
          <rPr>
            <b/>
            <sz val="9"/>
            <color indexed="81"/>
            <rFont val="Tahoma"/>
            <family val="2"/>
          </rPr>
          <t xml:space="preserve">Guthrie, R. H., &amp; Evans, S. G. </t>
        </r>
        <r>
          <rPr>
            <sz val="9"/>
            <color indexed="81"/>
            <rFont val="Tahoma"/>
            <family val="2"/>
          </rPr>
          <t xml:space="preserve">(2004). Analysis of landslide frequencies and characteristics in a natural system, Coastal British Columbia. </t>
        </r>
        <r>
          <rPr>
            <i/>
            <sz val="9"/>
            <color indexed="81"/>
            <rFont val="Tahoma"/>
            <family val="2"/>
          </rPr>
          <t>Earth Surface Processes and Landforms, 29</t>
        </r>
        <r>
          <rPr>
            <sz val="9"/>
            <color indexed="81"/>
            <rFont val="Tahoma"/>
            <family val="2"/>
          </rPr>
          <t>(11), 1321-1339.</t>
        </r>
      </text>
    </comment>
    <comment ref="A115" authorId="1">
      <text>
        <r>
          <rPr>
            <b/>
            <sz val="10"/>
            <color indexed="81"/>
            <rFont val="Tahoma"/>
            <family val="2"/>
          </rPr>
          <t xml:space="preserve">Chung, C. J. F., &amp; Fabbri, A. G. (2003). </t>
        </r>
        <r>
          <rPr>
            <sz val="10"/>
            <color indexed="81"/>
            <rFont val="Tahoma"/>
            <family val="2"/>
          </rPr>
          <t xml:space="preserve">Validation of spatial prediction models for landslide hazard mapping. </t>
        </r>
        <r>
          <rPr>
            <i/>
            <sz val="10"/>
            <color indexed="81"/>
            <rFont val="Tahoma"/>
            <family val="2"/>
          </rPr>
          <t>Natural Hazards, 30</t>
        </r>
        <r>
          <rPr>
            <sz val="10"/>
            <color indexed="81"/>
            <rFont val="Tahoma"/>
            <family val="2"/>
          </rPr>
          <t>(3), 451-472.</t>
        </r>
        <r>
          <rPr>
            <sz val="8"/>
            <color indexed="81"/>
            <rFont val="Tahoma"/>
            <family val="2"/>
          </rPr>
          <t xml:space="preserve">
</t>
        </r>
      </text>
    </comment>
    <comment ref="S115" authorId="0">
      <text>
        <r>
          <rPr>
            <b/>
            <sz val="9"/>
            <color indexed="81"/>
            <rFont val="Tahoma"/>
            <family val="2"/>
          </rPr>
          <t xml:space="preserve">Iwahashi, J., Watanabe, S., &amp; Furuya, T. </t>
        </r>
        <r>
          <rPr>
            <sz val="9"/>
            <color indexed="81"/>
            <rFont val="Tahoma"/>
            <family val="2"/>
          </rPr>
          <t xml:space="preserve">(2003). Mean slope-angle frequency distribution and size frequency distribution of landslide masses in Higashikubiki area, Japan. </t>
        </r>
        <r>
          <rPr>
            <i/>
            <sz val="9"/>
            <color indexed="81"/>
            <rFont val="Tahoma"/>
            <family val="2"/>
          </rPr>
          <t>Geomorphology, 50</t>
        </r>
        <r>
          <rPr>
            <sz val="9"/>
            <color indexed="81"/>
            <rFont val="Tahoma"/>
            <family val="2"/>
          </rPr>
          <t>(4), 349-364.</t>
        </r>
      </text>
    </comment>
    <comment ref="S117" authorId="0">
      <text>
        <r>
          <rPr>
            <b/>
            <sz val="9"/>
            <color indexed="81"/>
            <rFont val="Tahoma"/>
            <family val="2"/>
          </rPr>
          <t xml:space="preserve">Alcantara-Ayala, I. </t>
        </r>
        <r>
          <rPr>
            <sz val="9"/>
            <color indexed="81"/>
            <rFont val="Tahoma"/>
            <family val="2"/>
          </rPr>
          <t xml:space="preserve">(2002). Geomorphology, natural hazards, vulnerability and prevention of natural disasters in developing countries. </t>
        </r>
        <r>
          <rPr>
            <i/>
            <sz val="9"/>
            <color indexed="81"/>
            <rFont val="Tahoma"/>
            <family val="2"/>
          </rPr>
          <t>Geomorphology, 47</t>
        </r>
        <r>
          <rPr>
            <sz val="9"/>
            <color indexed="81"/>
            <rFont val="Tahoma"/>
            <family val="2"/>
          </rPr>
          <t>(2-4), 107-124.</t>
        </r>
      </text>
    </comment>
    <comment ref="S118" authorId="0">
      <text>
        <r>
          <rPr>
            <b/>
            <sz val="9"/>
            <color indexed="81"/>
            <rFont val="Tahoma"/>
            <family val="2"/>
          </rPr>
          <t xml:space="preserve">Tropeano, D., &amp; Turconi, L. </t>
        </r>
        <r>
          <rPr>
            <sz val="9"/>
            <color indexed="81"/>
            <rFont val="Tahoma"/>
            <family val="2"/>
          </rPr>
          <t>(2004). Using historical documents for landslide, debris flow and stream flood prevention. Applications in Northern Italy.</t>
        </r>
        <r>
          <rPr>
            <i/>
            <sz val="9"/>
            <color indexed="81"/>
            <rFont val="Tahoma"/>
            <family val="2"/>
          </rPr>
          <t xml:space="preserve"> Natural Hazards, 31</t>
        </r>
        <r>
          <rPr>
            <sz val="9"/>
            <color indexed="81"/>
            <rFont val="Tahoma"/>
            <family val="2"/>
          </rPr>
          <t>(3), 663-679.</t>
        </r>
      </text>
    </comment>
    <comment ref="S120" authorId="0">
      <text>
        <r>
          <rPr>
            <b/>
            <sz val="9"/>
            <color indexed="81"/>
            <rFont val="Tahoma"/>
            <family val="2"/>
          </rPr>
          <t xml:space="preserve">Larsen, M. C., &amp; Roman, A. S. </t>
        </r>
        <r>
          <rPr>
            <sz val="9"/>
            <color indexed="81"/>
            <rFont val="Tahoma"/>
            <family val="2"/>
          </rPr>
          <t xml:space="preserve">(1998, Dec 06-10). </t>
        </r>
        <r>
          <rPr>
            <i/>
            <sz val="9"/>
            <color indexed="81"/>
            <rFont val="Tahoma"/>
            <family val="2"/>
          </rPr>
          <t>Mass wasting and sediment storage in a small montane watershed: An extreme case of anthropogenic disturbance in the humid tropics.</t>
        </r>
        <r>
          <rPr>
            <sz val="9"/>
            <color indexed="81"/>
            <rFont val="Tahoma"/>
            <family val="2"/>
          </rPr>
          <t xml:space="preserve"> Paper presented at the Fall Meeting of the American-Geophysical-Union, San Francisco, CA.
</t>
        </r>
      </text>
    </comment>
    <comment ref="S121" authorId="0">
      <text>
        <r>
          <rPr>
            <b/>
            <sz val="9"/>
            <color indexed="81"/>
            <rFont val="Tahoma"/>
            <family val="2"/>
          </rPr>
          <t xml:space="preserve">Meusburger, K., and Alewell, C. </t>
        </r>
        <r>
          <rPr>
            <sz val="9"/>
            <color indexed="81"/>
            <rFont val="Tahoma"/>
            <family val="2"/>
          </rPr>
          <t xml:space="preserve">(2008). Impacts of anthropogenic and environmental factors on the occurrence of shallow landslides in an alpine catchment (Urseren Valley, Switzerland). </t>
        </r>
        <r>
          <rPr>
            <i/>
            <sz val="9"/>
            <color indexed="81"/>
            <rFont val="Tahoma"/>
            <family val="2"/>
          </rPr>
          <t>Natural Hazards and Earth System Sciences 8</t>
        </r>
        <r>
          <rPr>
            <sz val="9"/>
            <color indexed="81"/>
            <rFont val="Tahoma"/>
            <family val="2"/>
          </rPr>
          <t xml:space="preserve">(3), 509-520. 
</t>
        </r>
      </text>
    </comment>
    <comment ref="S123" authorId="0">
      <text>
        <r>
          <rPr>
            <b/>
            <sz val="9"/>
            <color indexed="81"/>
            <rFont val="Tahoma"/>
            <family val="2"/>
          </rPr>
          <t xml:space="preserve">Holm, K., Bovis, M., &amp; Jakob, M. </t>
        </r>
        <r>
          <rPr>
            <sz val="9"/>
            <color indexed="81"/>
            <rFont val="Tahoma"/>
            <family val="2"/>
          </rPr>
          <t xml:space="preserve">(2004). The landslide response of alpine basins to post-Little Ice Age glacial thinning and retreat in southwestern British Colombia. </t>
        </r>
        <r>
          <rPr>
            <i/>
            <sz val="9"/>
            <color indexed="81"/>
            <rFont val="Tahoma"/>
            <family val="2"/>
          </rPr>
          <t>Geomorphology, 57</t>
        </r>
        <r>
          <rPr>
            <sz val="9"/>
            <color indexed="81"/>
            <rFont val="Tahoma"/>
            <family val="2"/>
          </rPr>
          <t>(3-4), 201-216.</t>
        </r>
      </text>
    </comment>
    <comment ref="S124" authorId="0">
      <text>
        <r>
          <rPr>
            <b/>
            <sz val="9"/>
            <color indexed="81"/>
            <rFont val="Tahoma"/>
            <family val="2"/>
          </rPr>
          <t xml:space="preserve">Larsen, M. C., &amp; Parks, J. E. </t>
        </r>
        <r>
          <rPr>
            <sz val="9"/>
            <color indexed="81"/>
            <rFont val="Tahoma"/>
            <family val="2"/>
          </rPr>
          <t xml:space="preserve">(1997). How wide is a road? The association of roads and mass-wasting in a forested montane environment. </t>
        </r>
        <r>
          <rPr>
            <i/>
            <sz val="9"/>
            <color indexed="81"/>
            <rFont val="Tahoma"/>
            <family val="2"/>
          </rPr>
          <t>Earth Surface Processes and Landforms, 22</t>
        </r>
        <r>
          <rPr>
            <sz val="9"/>
            <color indexed="81"/>
            <rFont val="Tahoma"/>
            <family val="2"/>
          </rPr>
          <t>(9), 835-848.</t>
        </r>
      </text>
    </comment>
    <comment ref="S125" authorId="0">
      <text>
        <r>
          <rPr>
            <b/>
            <sz val="9"/>
            <color indexed="81"/>
            <rFont val="Tahoma"/>
            <family val="2"/>
          </rPr>
          <t xml:space="preserve">Nakagawa, H., &amp; Takahashi, T. </t>
        </r>
        <r>
          <rPr>
            <sz val="9"/>
            <color indexed="81"/>
            <rFont val="Tahoma"/>
            <family val="2"/>
          </rPr>
          <t xml:space="preserve">(1997, Aug 07-09). </t>
        </r>
        <r>
          <rPr>
            <i/>
            <sz val="9"/>
            <color indexed="81"/>
            <rFont val="Tahoma"/>
            <family val="2"/>
          </rPr>
          <t xml:space="preserve">Estimation of a debris flow hydrograph and hazard area. </t>
        </r>
        <r>
          <rPr>
            <sz val="9"/>
            <color indexed="81"/>
            <rFont val="Tahoma"/>
            <family val="2"/>
          </rPr>
          <t>Paper presented at the 1st International Conference on Debris-Flow Hazards Mitigation - Mechanics, Prediction, and Assessment, San Francisco, CA.</t>
        </r>
      </text>
    </comment>
    <comment ref="S126" authorId="0">
      <text>
        <r>
          <rPr>
            <b/>
            <sz val="9"/>
            <color indexed="81"/>
            <rFont val="Tahoma"/>
            <family val="2"/>
          </rPr>
          <t xml:space="preserve">Tang, S. M., &amp; Montgomery, D. R. </t>
        </r>
        <r>
          <rPr>
            <sz val="9"/>
            <color indexed="81"/>
            <rFont val="Tahoma"/>
            <family val="2"/>
          </rPr>
          <t xml:space="preserve">(1995). RIPARIAN BUFFERS AND POTENTIALLY UNSTABLE GROUND. </t>
        </r>
        <r>
          <rPr>
            <i/>
            <sz val="9"/>
            <color indexed="81"/>
            <rFont val="Tahoma"/>
            <family val="2"/>
          </rPr>
          <t>Environmental Management, 19</t>
        </r>
        <r>
          <rPr>
            <sz val="9"/>
            <color indexed="81"/>
            <rFont val="Tahoma"/>
            <family val="2"/>
          </rPr>
          <t>(5), 741-749.</t>
        </r>
      </text>
    </comment>
  </commentList>
</comments>
</file>

<file path=xl/comments3.xml><?xml version="1.0" encoding="utf-8"?>
<comments xmlns="http://schemas.openxmlformats.org/spreadsheetml/2006/main">
  <authors>
    <author>rds5</author>
    <author>Renee</author>
    <author>Renee Schicker</author>
    <author>Science &amp; Engineering</author>
    <author>lbrodie</author>
  </authors>
  <commentList>
    <comment ref="D2" authorId="0">
      <text>
        <r>
          <rPr>
            <b/>
            <sz val="8"/>
            <color indexed="81"/>
            <rFont val="Tahoma"/>
            <family val="2"/>
          </rPr>
          <t>Direct approaches</t>
        </r>
        <r>
          <rPr>
            <sz val="8"/>
            <color indexed="81"/>
            <rFont val="Tahoma"/>
            <family val="2"/>
          </rPr>
          <t xml:space="preserve">
</t>
        </r>
      </text>
    </comment>
    <comment ref="H2" authorId="0">
      <text>
        <r>
          <rPr>
            <b/>
            <sz val="8"/>
            <color indexed="81"/>
            <rFont val="Tahoma"/>
            <family val="2"/>
          </rPr>
          <t>Indirect approaches</t>
        </r>
        <r>
          <rPr>
            <sz val="8"/>
            <color indexed="81"/>
            <rFont val="Tahoma"/>
            <family val="2"/>
          </rPr>
          <t xml:space="preserve">
</t>
        </r>
      </text>
    </comment>
    <comment ref="D3" authorId="1">
      <text>
        <r>
          <rPr>
            <sz val="9"/>
            <color indexed="81"/>
            <rFont val="Tahoma"/>
            <family val="2"/>
          </rPr>
          <t>Landslide inventory map/ mapping - Also used as an input in other methods e.g. Statistical for presence/absence of landslides.</t>
        </r>
      </text>
    </comment>
    <comment ref="E3" authorId="1">
      <text>
        <r>
          <rPr>
            <b/>
            <sz val="9"/>
            <color indexed="81"/>
            <rFont val="Tahoma"/>
            <family val="2"/>
          </rPr>
          <t>Expert Evaluation</t>
        </r>
        <r>
          <rPr>
            <sz val="9"/>
            <color indexed="81"/>
            <rFont val="Tahoma"/>
            <family val="2"/>
          </rPr>
          <t xml:space="preserve">
</t>
        </r>
      </text>
    </comment>
    <comment ref="V3" authorId="2">
      <text>
        <r>
          <rPr>
            <b/>
            <sz val="8"/>
            <color indexed="81"/>
            <rFont val="Tahoma"/>
            <family val="2"/>
          </rPr>
          <t>Renee Schicker:</t>
        </r>
        <r>
          <rPr>
            <sz val="8"/>
            <color indexed="81"/>
            <rFont val="Tahoma"/>
            <family val="2"/>
          </rPr>
          <t xml:space="preserve">
Carrara &amp;Pike 2008. 
"caution against the careless use of 'validation', an inflated term-of-art that deceptively connotes absolute acceptability."</t>
        </r>
      </text>
    </comment>
    <comment ref="AB3" authorId="1">
      <text>
        <r>
          <rPr>
            <b/>
            <sz val="9"/>
            <color indexed="81"/>
            <rFont val="Tahoma"/>
            <family val="2"/>
          </rPr>
          <t>Renee:</t>
        </r>
        <r>
          <rPr>
            <sz val="9"/>
            <color indexed="81"/>
            <rFont val="Tahoma"/>
            <family val="2"/>
          </rPr>
          <t xml:space="preserve">
mostly encounter digital elevation model (DEM), although some use digital terrain model (DTM)</t>
        </r>
      </text>
    </comment>
    <comment ref="AE3" authorId="1">
      <text>
        <r>
          <rPr>
            <b/>
            <sz val="9"/>
            <color indexed="81"/>
            <rFont val="Tahoma"/>
            <family val="2"/>
          </rPr>
          <t xml:space="preserve">Susceptibility:  </t>
        </r>
        <r>
          <rPr>
            <sz val="9"/>
            <color indexed="81"/>
            <rFont val="Tahoma"/>
            <family val="2"/>
          </rPr>
          <t>Spatial, no time or magnitude variables</t>
        </r>
      </text>
    </comment>
    <comment ref="AI3" authorId="1">
      <text>
        <r>
          <rPr>
            <b/>
            <sz val="9"/>
            <color indexed="81"/>
            <rFont val="Tahoma"/>
            <family val="2"/>
          </rPr>
          <t xml:space="preserve">Hazard: </t>
        </r>
        <r>
          <rPr>
            <sz val="9"/>
            <color indexed="81"/>
            <rFont val="Tahoma"/>
            <family val="2"/>
          </rPr>
          <t>Spatial + Time</t>
        </r>
      </text>
    </comment>
    <comment ref="AL3" authorId="1">
      <text>
        <r>
          <rPr>
            <b/>
            <sz val="9"/>
            <color indexed="81"/>
            <rFont val="Tahoma"/>
            <family val="2"/>
          </rPr>
          <t xml:space="preserve">Risk: </t>
        </r>
        <r>
          <rPr>
            <sz val="9"/>
            <color indexed="81"/>
            <rFont val="Tahoma"/>
            <family val="2"/>
          </rPr>
          <t>Spatial + Time + Cost</t>
        </r>
      </text>
    </comment>
    <comment ref="E4" authorId="1">
      <text>
        <r>
          <rPr>
            <b/>
            <u/>
            <sz val="9"/>
            <color indexed="81"/>
            <rFont val="Tahoma"/>
            <family val="2"/>
          </rPr>
          <t>Heuristic Approach:</t>
        </r>
        <r>
          <rPr>
            <b/>
            <sz val="9"/>
            <color indexed="81"/>
            <rFont val="Tahoma"/>
            <family val="2"/>
          </rPr>
          <t xml:space="preserve">
</t>
        </r>
        <r>
          <rPr>
            <b/>
            <i/>
            <sz val="9"/>
            <color indexed="81"/>
            <rFont val="Tahoma"/>
            <family val="2"/>
          </rPr>
          <t>Renee from ERTH551 lit review</t>
        </r>
        <r>
          <rPr>
            <b/>
            <sz val="9"/>
            <color indexed="81"/>
            <rFont val="Tahoma"/>
            <family val="2"/>
          </rPr>
          <t>: ''</t>
        </r>
        <r>
          <rPr>
            <sz val="9"/>
            <color indexed="81"/>
            <rFont val="Tahoma"/>
            <family val="2"/>
          </rPr>
          <t>It relies on interpretations and expert opinions of an experienced geomorphologist to examine the potential occurrence of a landslide based on causative risk factors assuming there are known relationships between susceptibility and risk factors which can be specified by models (</t>
        </r>
        <r>
          <rPr>
            <b/>
            <sz val="9"/>
            <color indexed="81"/>
            <rFont val="Tahoma"/>
            <family val="2"/>
          </rPr>
          <t xml:space="preserve">Ermini </t>
        </r>
        <r>
          <rPr>
            <b/>
            <i/>
            <sz val="9"/>
            <color indexed="81"/>
            <rFont val="Tahoma"/>
            <family val="2"/>
          </rPr>
          <t xml:space="preserve">et al., </t>
        </r>
        <r>
          <rPr>
            <b/>
            <sz val="9"/>
            <color indexed="81"/>
            <rFont val="Tahoma"/>
            <family val="2"/>
          </rPr>
          <t xml:space="preserve">2005; Dahal </t>
        </r>
        <r>
          <rPr>
            <b/>
            <i/>
            <sz val="9"/>
            <color indexed="81"/>
            <rFont val="Tahoma"/>
            <family val="2"/>
          </rPr>
          <t>et al.,</t>
        </r>
        <r>
          <rPr>
            <b/>
            <sz val="9"/>
            <color indexed="81"/>
            <rFont val="Tahoma"/>
            <family val="2"/>
          </rPr>
          <t xml:space="preserve"> 2008; He and Beighley, 2008)''</t>
        </r>
        <r>
          <rPr>
            <sz val="9"/>
            <color indexed="81"/>
            <rFont val="Tahoma"/>
            <family val="2"/>
          </rPr>
          <t xml:space="preserve">
</t>
        </r>
      </text>
    </comment>
    <comment ref="F4" authorId="1">
      <text>
        <r>
          <rPr>
            <b/>
            <u/>
            <sz val="9"/>
            <color indexed="81"/>
            <rFont val="Tahoma"/>
            <family val="2"/>
          </rPr>
          <t>Index/parameter derived:</t>
        </r>
        <r>
          <rPr>
            <b/>
            <sz val="9"/>
            <color indexed="81"/>
            <rFont val="Tahoma"/>
            <family val="2"/>
          </rPr>
          <t xml:space="preserve">
</t>
        </r>
        <r>
          <rPr>
            <b/>
            <i/>
            <sz val="9"/>
            <color indexed="81"/>
            <rFont val="Tahoma"/>
            <family val="2"/>
          </rPr>
          <t>Renee from ERTH551 lit review:</t>
        </r>
        <r>
          <rPr>
            <b/>
            <sz val="9"/>
            <color indexed="81"/>
            <rFont val="Tahoma"/>
            <family val="2"/>
          </rPr>
          <t xml:space="preserve"> </t>
        </r>
        <r>
          <rPr>
            <sz val="9"/>
            <color indexed="81"/>
            <rFont val="Tahoma"/>
            <family val="2"/>
          </rPr>
          <t xml:space="preserve">''...based on personal experience... [assign] weighted values to factors that affect slope stability depending on thei expected contribution in generating failure </t>
        </r>
        <r>
          <rPr>
            <b/>
            <sz val="9"/>
            <color indexed="81"/>
            <rFont val="Tahoma"/>
            <family val="2"/>
          </rPr>
          <t>(Pachauri and Pant, 1992; He and Beighley, 2008).</t>
        </r>
        <r>
          <rPr>
            <sz val="9"/>
            <color indexed="81"/>
            <rFont val="Tahoma"/>
            <family val="2"/>
          </rPr>
          <t xml:space="preserve">" 
"Each factor is divided into several classes depending on the data frequency distribution dispersion... arranged and ranked hierarchially... assigned weighting between 11 and 3 ... higher... greater influence </t>
        </r>
        <r>
          <rPr>
            <b/>
            <sz val="9"/>
            <color indexed="81"/>
            <rFont val="Tahoma"/>
            <family val="2"/>
          </rPr>
          <t>(Pachauri and Pant, 1992)</t>
        </r>
        <r>
          <rPr>
            <sz val="9"/>
            <color indexed="81"/>
            <rFont val="Tahoma"/>
            <family val="2"/>
          </rPr>
          <t>."</t>
        </r>
      </text>
    </comment>
    <comment ref="G4" authorId="1">
      <text>
        <r>
          <rPr>
            <b/>
            <u/>
            <sz val="9"/>
            <color indexed="81"/>
            <rFont val="Tahoma"/>
            <family val="2"/>
          </rPr>
          <t>Geomorphic Analysis</t>
        </r>
        <r>
          <rPr>
            <b/>
            <sz val="9"/>
            <color indexed="81"/>
            <rFont val="Tahoma"/>
            <family val="2"/>
          </rPr>
          <t xml:space="preserve">
Renee from ERTH551 lit review: </t>
        </r>
        <r>
          <rPr>
            <sz val="9"/>
            <color indexed="81"/>
            <rFont val="Tahoma"/>
            <family val="2"/>
          </rPr>
          <t xml:space="preserve">"... Possibly the simplest qualitative method... Used frequently during the 1970s and 1980s; involves a field assessment by qualified scientists and their experience from similar situations </t>
        </r>
        <r>
          <rPr>
            <b/>
            <sz val="9"/>
            <color indexed="81"/>
            <rFont val="Tahoma"/>
            <family val="2"/>
          </rPr>
          <t>(He and Beighley, 2008)</t>
        </r>
        <r>
          <rPr>
            <sz val="9"/>
            <color indexed="81"/>
            <rFont val="Tahoma"/>
            <family val="2"/>
          </rPr>
          <t xml:space="preserve">. The analyses normally ends at the hazard assessment stage </t>
        </r>
        <r>
          <rPr>
            <b/>
            <sz val="9"/>
            <color indexed="81"/>
            <rFont val="Tahoma"/>
            <family val="2"/>
          </rPr>
          <t xml:space="preserve">(Remondo </t>
        </r>
        <r>
          <rPr>
            <b/>
            <i/>
            <sz val="9"/>
            <color indexed="81"/>
            <rFont val="Tahoma"/>
            <family val="2"/>
          </rPr>
          <t xml:space="preserve">et al., </t>
        </r>
        <r>
          <rPr>
            <b/>
            <sz val="9"/>
            <color indexed="81"/>
            <rFont val="Tahoma"/>
            <family val="2"/>
          </rPr>
          <t>2008)</t>
        </r>
        <r>
          <rPr>
            <sz val="9"/>
            <color indexed="81"/>
            <rFont val="Tahoma"/>
            <family val="2"/>
          </rPr>
          <t>."</t>
        </r>
      </text>
    </comment>
    <comment ref="I4" authorId="2">
      <text>
        <r>
          <rPr>
            <b/>
            <sz val="8"/>
            <color indexed="81"/>
            <rFont val="Tahoma"/>
            <family val="2"/>
          </rPr>
          <t xml:space="preserve">Bivariate: 
</t>
        </r>
        <r>
          <rPr>
            <u/>
            <sz val="8"/>
            <color indexed="81"/>
            <rFont val="Tahoma"/>
            <family val="2"/>
          </rPr>
          <t>"Known"</t>
        </r>
        <r>
          <rPr>
            <sz val="8"/>
            <color indexed="81"/>
            <rFont val="Tahoma"/>
            <family val="2"/>
          </rPr>
          <t xml:space="preserve">: Weights of evidence method, Landslide susceptibility method, Information value method, Bayesian probability model          
</t>
        </r>
        <r>
          <rPr>
            <u/>
            <sz val="8"/>
            <color indexed="81"/>
            <rFont val="Tahoma"/>
            <family val="2"/>
          </rPr>
          <t>Others?</t>
        </r>
        <r>
          <rPr>
            <sz val="8"/>
            <color indexed="81"/>
            <rFont val="Tahoma"/>
            <family val="2"/>
          </rPr>
          <t xml:space="preserve">: Probability Theory </t>
        </r>
        <r>
          <rPr>
            <i/>
            <sz val="8"/>
            <color indexed="81"/>
            <rFont val="Tahoma"/>
            <family val="2"/>
          </rPr>
          <t>(Joint Conditional Probability Function, Likelihood Ratio Funtion, Certainty Factor Function, Weights of Evidence)</t>
        </r>
        <r>
          <rPr>
            <sz val="8"/>
            <color indexed="81"/>
            <rFont val="Tahoma"/>
            <family val="2"/>
          </rPr>
          <t>, Zadeh's Fuzzy Set Theory (Fuzzy Membership Function), Favourability Function</t>
        </r>
      </text>
    </comment>
    <comment ref="J4" authorId="1">
      <text>
        <r>
          <rPr>
            <b/>
            <sz val="9"/>
            <color indexed="81"/>
            <rFont val="Tahoma"/>
            <family val="2"/>
          </rPr>
          <t>Covers:</t>
        </r>
        <r>
          <rPr>
            <sz val="9"/>
            <color indexed="81"/>
            <rFont val="Tahoma"/>
            <family val="2"/>
          </rPr>
          <t xml:space="preserve"> </t>
        </r>
        <r>
          <rPr>
            <u/>
            <sz val="9"/>
            <color indexed="81"/>
            <rFont val="Tahoma"/>
            <family val="2"/>
          </rPr>
          <t>Logistic Regression</t>
        </r>
        <r>
          <rPr>
            <sz val="9"/>
            <color indexed="81"/>
            <rFont val="Tahoma"/>
            <family val="2"/>
          </rPr>
          <t xml:space="preserve"> </t>
        </r>
        <r>
          <rPr>
            <i/>
            <sz val="9"/>
            <color indexed="81"/>
            <rFont val="Tahoma"/>
            <family val="2"/>
          </rPr>
          <t>(binomial/ binary logistic regression,  multiple logisitc regression)</t>
        </r>
        <r>
          <rPr>
            <sz val="9"/>
            <color indexed="81"/>
            <rFont val="Tahoma"/>
            <family val="2"/>
          </rPr>
          <t xml:space="preserve">, </t>
        </r>
        <r>
          <rPr>
            <u/>
            <sz val="9"/>
            <color indexed="81"/>
            <rFont val="Tahoma"/>
            <family val="2"/>
          </rPr>
          <t>Discriminant Analysis,</t>
        </r>
        <r>
          <rPr>
            <sz val="9"/>
            <color indexed="81"/>
            <rFont val="Tahoma"/>
            <family val="2"/>
          </rPr>
          <t xml:space="preserve"> and </t>
        </r>
        <r>
          <rPr>
            <u/>
            <sz val="9"/>
            <color indexed="81"/>
            <rFont val="Tahoma"/>
            <family val="2"/>
          </rPr>
          <t>Others</t>
        </r>
        <r>
          <rPr>
            <sz val="9"/>
            <color indexed="81"/>
            <rFont val="Tahoma"/>
            <family val="2"/>
          </rPr>
          <t xml:space="preserve"> </t>
        </r>
        <r>
          <rPr>
            <i/>
            <sz val="9"/>
            <color indexed="81"/>
            <rFont val="Tahoma"/>
            <family val="2"/>
          </rPr>
          <t>(Multiple Regression Analysis, Generalised Linear Model, Generalized Additive Model)</t>
        </r>
      </text>
    </comment>
    <comment ref="R4" authorId="1">
      <text>
        <r>
          <rPr>
            <b/>
            <sz val="9"/>
            <color indexed="81"/>
            <rFont val="Tahoma"/>
            <family val="2"/>
          </rPr>
          <t>Renee:</t>
        </r>
        <r>
          <rPr>
            <sz val="9"/>
            <color indexed="81"/>
            <rFont val="Tahoma"/>
            <family val="2"/>
          </rPr>
          <t xml:space="preserve">
First-Order-Second-Moment</t>
        </r>
      </text>
    </comment>
    <comment ref="S4" authorId="1">
      <text>
        <r>
          <rPr>
            <sz val="9"/>
            <color indexed="81"/>
            <rFont val="Tahoma"/>
            <family val="2"/>
          </rPr>
          <t xml:space="preserve">Deterministic
</t>
        </r>
      </text>
    </comment>
    <comment ref="T4" authorId="1">
      <text>
        <r>
          <rPr>
            <sz val="9"/>
            <color indexed="81"/>
            <rFont val="Tahoma"/>
            <family val="2"/>
          </rPr>
          <t xml:space="preserve">Geotechnical
</t>
        </r>
      </text>
    </comment>
    <comment ref="AE4" authorId="1">
      <text>
        <r>
          <rPr>
            <b/>
            <sz val="9"/>
            <color indexed="81"/>
            <rFont val="Tahoma"/>
            <family val="2"/>
          </rPr>
          <t>Landslide Susceptibility Assessment</t>
        </r>
        <r>
          <rPr>
            <sz val="9"/>
            <color indexed="81"/>
            <rFont val="Tahoma"/>
            <family val="2"/>
          </rPr>
          <t xml:space="preserve">
</t>
        </r>
      </text>
    </comment>
    <comment ref="AF4" authorId="1">
      <text>
        <r>
          <rPr>
            <b/>
            <sz val="9"/>
            <color indexed="81"/>
            <rFont val="Tahoma"/>
            <family val="2"/>
          </rPr>
          <t>Landslide Susceptibility Map</t>
        </r>
        <r>
          <rPr>
            <sz val="9"/>
            <color indexed="81"/>
            <rFont val="Tahoma"/>
            <family val="2"/>
          </rPr>
          <t xml:space="preserve">
</t>
        </r>
      </text>
    </comment>
    <comment ref="AG4" authorId="1">
      <text>
        <r>
          <rPr>
            <b/>
            <sz val="9"/>
            <color indexed="81"/>
            <rFont val="Tahoma"/>
            <family val="2"/>
          </rPr>
          <t>Landslide susceptibility zonation</t>
        </r>
        <r>
          <rPr>
            <sz val="9"/>
            <color indexed="81"/>
            <rFont val="Tahoma"/>
            <family val="2"/>
          </rPr>
          <t xml:space="preserve">
</t>
        </r>
      </text>
    </comment>
    <comment ref="AH4" authorId="1">
      <text>
        <r>
          <rPr>
            <b/>
            <sz val="9"/>
            <color indexed="81"/>
            <rFont val="Tahoma"/>
            <family val="2"/>
          </rPr>
          <t>Landslide Susceptibility Indicator</t>
        </r>
        <r>
          <rPr>
            <sz val="9"/>
            <color indexed="81"/>
            <rFont val="Tahoma"/>
            <family val="2"/>
          </rPr>
          <t xml:space="preserve">
</t>
        </r>
      </text>
    </comment>
    <comment ref="AI4" authorId="1">
      <text>
        <r>
          <rPr>
            <b/>
            <sz val="9"/>
            <color indexed="81"/>
            <rFont val="Tahoma"/>
            <family val="2"/>
          </rPr>
          <t>Landslide Hazard Assessment</t>
        </r>
        <r>
          <rPr>
            <sz val="9"/>
            <color indexed="81"/>
            <rFont val="Tahoma"/>
            <family val="2"/>
          </rPr>
          <t xml:space="preserve">
</t>
        </r>
      </text>
    </comment>
    <comment ref="AJ4" authorId="1">
      <text>
        <r>
          <rPr>
            <b/>
            <sz val="9"/>
            <color indexed="81"/>
            <rFont val="Tahoma"/>
            <family val="2"/>
          </rPr>
          <t>Landslide Hazard Zoning</t>
        </r>
        <r>
          <rPr>
            <sz val="9"/>
            <color indexed="81"/>
            <rFont val="Tahoma"/>
            <family val="2"/>
          </rPr>
          <t xml:space="preserve">
</t>
        </r>
      </text>
    </comment>
    <comment ref="AK4" authorId="1">
      <text>
        <r>
          <rPr>
            <b/>
            <sz val="9"/>
            <color indexed="81"/>
            <rFont val="Tahoma"/>
            <family val="2"/>
          </rPr>
          <t>Landslide Hazard Map</t>
        </r>
        <r>
          <rPr>
            <sz val="9"/>
            <color indexed="81"/>
            <rFont val="Tahoma"/>
            <family val="2"/>
          </rPr>
          <t xml:space="preserve">
</t>
        </r>
      </text>
    </comment>
    <comment ref="AL4" authorId="1">
      <text>
        <r>
          <rPr>
            <b/>
            <sz val="9"/>
            <color indexed="81"/>
            <rFont val="Tahoma"/>
            <family val="2"/>
          </rPr>
          <t>Landslide Risk Assessment</t>
        </r>
        <r>
          <rPr>
            <sz val="9"/>
            <color indexed="81"/>
            <rFont val="Tahoma"/>
            <family val="2"/>
          </rPr>
          <t xml:space="preserve">
</t>
        </r>
      </text>
    </comment>
    <comment ref="AM4" authorId="1">
      <text>
        <r>
          <rPr>
            <b/>
            <sz val="9"/>
            <color indexed="81"/>
            <rFont val="Tahoma"/>
            <family val="2"/>
          </rPr>
          <t>Landslide Risk Zonation</t>
        </r>
        <r>
          <rPr>
            <sz val="9"/>
            <color indexed="81"/>
            <rFont val="Tahoma"/>
            <family val="2"/>
          </rPr>
          <t xml:space="preserve">
</t>
        </r>
      </text>
    </comment>
    <comment ref="AN4" authorId="1">
      <text>
        <r>
          <rPr>
            <b/>
            <sz val="9"/>
            <color indexed="81"/>
            <rFont val="Tahoma"/>
            <family val="2"/>
          </rPr>
          <t>Landslide Risk Map</t>
        </r>
        <r>
          <rPr>
            <sz val="9"/>
            <color indexed="81"/>
            <rFont val="Tahoma"/>
            <family val="2"/>
          </rPr>
          <t xml:space="preserve">
</t>
        </r>
      </text>
    </comment>
    <comment ref="K5" authorId="1">
      <text>
        <r>
          <rPr>
            <b/>
            <sz val="9"/>
            <color indexed="81"/>
            <rFont val="Tahoma"/>
            <family val="2"/>
          </rPr>
          <t>Discriminant Analysis</t>
        </r>
        <r>
          <rPr>
            <sz val="9"/>
            <color indexed="81"/>
            <rFont val="Tahoma"/>
            <family val="2"/>
          </rPr>
          <t xml:space="preserve">
</t>
        </r>
      </text>
    </comment>
    <comment ref="L5" authorId="1">
      <text>
        <r>
          <rPr>
            <b/>
            <sz val="9"/>
            <color indexed="81"/>
            <rFont val="Tahoma"/>
            <family val="2"/>
          </rPr>
          <t>Logistic Regression</t>
        </r>
        <r>
          <rPr>
            <sz val="9"/>
            <color indexed="81"/>
            <rFont val="Tahoma"/>
            <family val="2"/>
          </rPr>
          <t xml:space="preserve">
</t>
        </r>
      </text>
    </comment>
    <comment ref="N5" authorId="1">
      <text>
        <r>
          <rPr>
            <b/>
            <sz val="9"/>
            <color indexed="81"/>
            <rFont val="Tahoma"/>
            <family val="2"/>
          </rPr>
          <t>Artificial Neural Network</t>
        </r>
        <r>
          <rPr>
            <sz val="9"/>
            <color indexed="81"/>
            <rFont val="Tahoma"/>
            <family val="2"/>
          </rPr>
          <t xml:space="preserve">
</t>
        </r>
      </text>
    </comment>
    <comment ref="O5" authorId="1">
      <text>
        <r>
          <rPr>
            <b/>
            <sz val="9"/>
            <color indexed="81"/>
            <rFont val="Tahoma"/>
            <family val="2"/>
          </rPr>
          <t>Fuzzy Logic</t>
        </r>
        <r>
          <rPr>
            <sz val="9"/>
            <color indexed="81"/>
            <rFont val="Tahoma"/>
            <family val="2"/>
          </rPr>
          <t xml:space="preserve">
</t>
        </r>
      </text>
    </comment>
    <comment ref="A8" authorId="1">
      <text>
        <r>
          <rPr>
            <b/>
            <sz val="9"/>
            <color indexed="81"/>
            <rFont val="Tahoma"/>
            <family val="2"/>
          </rPr>
          <t xml:space="preserve">Abdallah, C., Chorowicz, J., Kheir, R. B., &amp; Khawlie, A. </t>
        </r>
        <r>
          <rPr>
            <sz val="9"/>
            <color indexed="81"/>
            <rFont val="Tahoma"/>
            <family val="2"/>
          </rPr>
          <t>(2005). Detecting major terrain parameters relating to mass movements' occurrence using GIS, remote sensing and statistical correlations, case study Lebanon.</t>
        </r>
        <r>
          <rPr>
            <i/>
            <sz val="9"/>
            <color indexed="81"/>
            <rFont val="Tahoma"/>
            <family val="2"/>
          </rPr>
          <t xml:space="preserve"> Remote Sensing of Environment, 99</t>
        </r>
        <r>
          <rPr>
            <sz val="9"/>
            <color indexed="81"/>
            <rFont val="Tahoma"/>
            <family val="2"/>
          </rPr>
          <t>(4), 448-461.</t>
        </r>
      </text>
    </comment>
    <comment ref="I8" authorId="1">
      <text>
        <r>
          <rPr>
            <b/>
            <sz val="9"/>
            <color indexed="81"/>
            <rFont val="Tahoma"/>
            <family val="2"/>
          </rPr>
          <t xml:space="preserve">Renee: Abdallah </t>
        </r>
        <r>
          <rPr>
            <b/>
            <i/>
            <sz val="9"/>
            <color indexed="81"/>
            <rFont val="Tahoma"/>
            <family val="2"/>
          </rPr>
          <t>et al.,</t>
        </r>
        <r>
          <rPr>
            <b/>
            <sz val="9"/>
            <color indexed="81"/>
            <rFont val="Tahoma"/>
            <family val="2"/>
          </rPr>
          <t xml:space="preserve"> 2005:</t>
        </r>
        <r>
          <rPr>
            <sz val="9"/>
            <color indexed="81"/>
            <rFont val="Tahoma"/>
            <family val="2"/>
          </rPr>
          <t xml:space="preserve">
"bivariate... statistical correlations (Kendall Tau-b correlation)"</t>
        </r>
      </text>
    </comment>
    <comment ref="V8" authorId="1">
      <text>
        <r>
          <rPr>
            <b/>
            <sz val="9"/>
            <color indexed="81"/>
            <rFont val="Tahoma"/>
            <family val="2"/>
          </rPr>
          <t>Renee:</t>
        </r>
        <r>
          <rPr>
            <sz val="9"/>
            <color indexed="81"/>
            <rFont val="Tahoma"/>
            <family val="2"/>
          </rPr>
          <t xml:space="preserve">
“A field survey was conducted in this study to verify the results acquired through the geospatial data treatment under GIS and remote sensing techniques.” </t>
        </r>
        <r>
          <rPr>
            <b/>
            <sz val="9"/>
            <color indexed="81"/>
            <rFont val="Tahoma"/>
            <family val="2"/>
          </rPr>
          <t>Abdallah et al. P.449.</t>
        </r>
      </text>
    </comment>
    <comment ref="W8" authorId="1">
      <text>
        <r>
          <rPr>
            <b/>
            <sz val="9"/>
            <color indexed="81"/>
            <rFont val="Tahoma"/>
            <family val="2"/>
          </rPr>
          <t>Renee:</t>
        </r>
        <r>
          <rPr>
            <sz val="9"/>
            <color indexed="81"/>
            <rFont val="Tahoma"/>
            <family val="2"/>
          </rPr>
          <t xml:space="preserve">
“A field survey was conducted in this study to verify the results acquired through the geospatial data treatment under GIS and remote sensing techniques.” </t>
        </r>
        <r>
          <rPr>
            <b/>
            <sz val="9"/>
            <color indexed="81"/>
            <rFont val="Tahoma"/>
            <family val="2"/>
          </rPr>
          <t>Abdallah et al. P.449.</t>
        </r>
      </text>
    </comment>
    <comment ref="AC8" authorId="1">
      <text>
        <r>
          <rPr>
            <b/>
            <sz val="9"/>
            <color indexed="81"/>
            <rFont val="Tahoma"/>
            <family val="2"/>
          </rPr>
          <t>Renee:</t>
        </r>
        <r>
          <rPr>
            <sz val="9"/>
            <color indexed="81"/>
            <rFont val="Tahoma"/>
            <family val="2"/>
          </rPr>
          <t xml:space="preserve">
DTM 10 m resolution</t>
        </r>
      </text>
    </comment>
    <comment ref="AO8" authorId="1">
      <text>
        <r>
          <rPr>
            <b/>
            <sz val="9"/>
            <color indexed="81"/>
            <rFont val="Tahoma"/>
            <family val="2"/>
          </rPr>
          <t xml:space="preserve">Abdallah, C., Chorowicz, J., Kheir, R. B., &amp; Khawlie, A. </t>
        </r>
        <r>
          <rPr>
            <sz val="9"/>
            <color indexed="81"/>
            <rFont val="Tahoma"/>
            <family val="2"/>
          </rPr>
          <t>(2005). Detecting major terrain parameters relating to mass movements' occurrence using GIS, remote sensing and statistical correlations, case study Lebanon.</t>
        </r>
        <r>
          <rPr>
            <i/>
            <sz val="9"/>
            <color indexed="81"/>
            <rFont val="Tahoma"/>
            <family val="2"/>
          </rPr>
          <t xml:space="preserve"> Remote Sensing of Environment, 99</t>
        </r>
        <r>
          <rPr>
            <sz val="9"/>
            <color indexed="81"/>
            <rFont val="Tahoma"/>
            <family val="2"/>
          </rPr>
          <t xml:space="preserve">(4), 448-461.
</t>
        </r>
      </text>
    </comment>
    <comment ref="A9" authorId="1">
      <text>
        <r>
          <rPr>
            <b/>
            <sz val="9"/>
            <color indexed="81"/>
            <rFont val="Tahoma"/>
            <family val="2"/>
          </rPr>
          <t xml:space="preserve">Akgun, A., &amp; Bulut, F. </t>
        </r>
        <r>
          <rPr>
            <sz val="9"/>
            <color indexed="81"/>
            <rFont val="Tahoma"/>
            <family val="2"/>
          </rPr>
          <t xml:space="preserve">(2007). GIS-based landslide susceptibility for Arsin-Yomra (Trabzon, North Turkey) region. </t>
        </r>
        <r>
          <rPr>
            <i/>
            <sz val="9"/>
            <color indexed="81"/>
            <rFont val="Tahoma"/>
            <family val="2"/>
          </rPr>
          <t>Environmental Geology, 51</t>
        </r>
        <r>
          <rPr>
            <sz val="9"/>
            <color indexed="81"/>
            <rFont val="Tahoma"/>
            <family val="2"/>
          </rPr>
          <t xml:space="preserve">(8), 1377-1387.
</t>
        </r>
      </text>
    </comment>
    <comment ref="H9" authorId="1">
      <text>
        <r>
          <rPr>
            <b/>
            <sz val="9"/>
            <color indexed="81"/>
            <rFont val="Tahoma"/>
            <family val="2"/>
          </rPr>
          <t>Renee:</t>
        </r>
        <r>
          <rPr>
            <sz val="9"/>
            <color indexed="81"/>
            <rFont val="Tahoma"/>
            <family val="2"/>
          </rPr>
          <t xml:space="preserve">
Weighted linear combination (WLC)
and logistic regression</t>
        </r>
      </text>
    </comment>
    <comment ref="V9" authorId="1">
      <text>
        <r>
          <rPr>
            <b/>
            <sz val="9"/>
            <color indexed="81"/>
            <rFont val="Tahoma"/>
            <family val="2"/>
          </rPr>
          <t>Renee: Akgün &amp; Bulut (2007)</t>
        </r>
        <r>
          <rPr>
            <sz val="9"/>
            <color indexed="81"/>
            <rFont val="Tahoma"/>
            <family val="2"/>
          </rPr>
          <t xml:space="preserve">
To validate, compare susceptiblity maps wtih landslide inventory.  Also compare the two susceptibility maps made.
Discuss several methods:
“In literature, there are different validation methods.” </t>
        </r>
        <r>
          <rPr>
            <b/>
            <sz val="9"/>
            <color indexed="81"/>
            <rFont val="Tahoma"/>
            <family val="2"/>
          </rPr>
          <t>P.1383.</t>
        </r>
        <r>
          <rPr>
            <sz val="9"/>
            <color indexed="81"/>
            <rFont val="Tahoma"/>
            <family val="2"/>
          </rPr>
          <t xml:space="preserve">
“</t>
        </r>
        <r>
          <rPr>
            <b/>
            <sz val="9"/>
            <color indexed="81"/>
            <rFont val="Tahoma"/>
            <family val="2"/>
          </rPr>
          <t>Lee (2005)</t>
        </r>
        <r>
          <rPr>
            <sz val="9"/>
            <color indexed="81"/>
            <rFont val="Tahoma"/>
            <family val="2"/>
          </rPr>
          <t xml:space="preserve"> used the area under curvature method. In this method, he compared the known landslide location data with the produced landslide susceptibility maps and made rate curves so that he can assess the prediction accuracy using the area under curve.” </t>
        </r>
        <r>
          <rPr>
            <b/>
            <sz val="9"/>
            <color indexed="81"/>
            <rFont val="Tahoma"/>
            <family val="2"/>
          </rPr>
          <t>P.1383.</t>
        </r>
        <r>
          <rPr>
            <sz val="9"/>
            <color indexed="81"/>
            <rFont val="Tahoma"/>
            <family val="2"/>
          </rPr>
          <t xml:space="preserve">
“</t>
        </r>
        <r>
          <rPr>
            <b/>
            <sz val="9"/>
            <color indexed="81"/>
            <rFont val="Tahoma"/>
            <family val="2"/>
          </rPr>
          <t>Süzen and Doyuran (2004a)</t>
        </r>
        <r>
          <rPr>
            <sz val="9"/>
            <color indexed="81"/>
            <rFont val="Tahoma"/>
            <family val="2"/>
          </rPr>
          <t xml:space="preserve"> developed the ‘‘seed cell area index (SCAI)’’ method to compare the two landslide susceptibility maps which were constructed by bivariate and logistic regression methods. In this method, the area percent values are divided with the landslide seed cell percent values to find density of landslides among the classes.” </t>
        </r>
        <r>
          <rPr>
            <b/>
            <sz val="9"/>
            <color indexed="81"/>
            <rFont val="Tahoma"/>
            <family val="2"/>
          </rPr>
          <t>P.1383-1384.</t>
        </r>
        <r>
          <rPr>
            <sz val="9"/>
            <color indexed="81"/>
            <rFont val="Tahoma"/>
            <family val="2"/>
          </rPr>
          <t xml:space="preserve">
“</t>
        </r>
        <r>
          <rPr>
            <b/>
            <sz val="9"/>
            <color indexed="81"/>
            <rFont val="Tahoma"/>
            <family val="2"/>
          </rPr>
          <t>Ayalew et al. (2005)</t>
        </r>
        <r>
          <rPr>
            <sz val="9"/>
            <color indexed="81"/>
            <rFont val="Tahoma"/>
            <family val="2"/>
          </rPr>
          <t xml:space="preserve"> used simple overlay method. In this method, two susceptibility maps were separately overlaid with the active landslide zones map and the landslide occurrence percentage in all susceptibility classes for both maps were determined." </t>
        </r>
        <r>
          <rPr>
            <b/>
            <sz val="9"/>
            <color indexed="81"/>
            <rFont val="Tahoma"/>
            <family val="2"/>
          </rPr>
          <t>P.1384.</t>
        </r>
        <r>
          <rPr>
            <sz val="9"/>
            <color indexed="81"/>
            <rFont val="Tahoma"/>
            <family val="2"/>
          </rPr>
          <t xml:space="preserve">
"In this study, the basic overlay method was applied as well. With this operation, landslide occurrence percentages falling to all the susceptibility classes of the two susceptibility maps were determined (Figs. 6, 7)”</t>
        </r>
        <r>
          <rPr>
            <b/>
            <sz val="9"/>
            <color indexed="81"/>
            <rFont val="Tahoma"/>
            <family val="2"/>
          </rPr>
          <t xml:space="preserve"> P.1384</t>
        </r>
        <r>
          <rPr>
            <sz val="9"/>
            <color indexed="81"/>
            <rFont val="Tahoma"/>
            <family val="2"/>
          </rPr>
          <t xml:space="preserve">.
</t>
        </r>
      </text>
    </comment>
    <comment ref="AB9" authorId="1">
      <text>
        <r>
          <rPr>
            <b/>
            <sz val="9"/>
            <color indexed="81"/>
            <rFont val="Tahoma"/>
            <family val="2"/>
          </rPr>
          <t>Renee:</t>
        </r>
        <r>
          <rPr>
            <sz val="9"/>
            <color indexed="81"/>
            <rFont val="Tahoma"/>
            <family val="2"/>
          </rPr>
          <t xml:space="preserve">
20 m DEM</t>
        </r>
      </text>
    </comment>
    <comment ref="AC9" authorId="0">
      <text>
        <r>
          <rPr>
            <b/>
            <sz val="8"/>
            <color indexed="81"/>
            <rFont val="Tahoma"/>
            <family val="2"/>
          </rPr>
          <t>Renee:</t>
        </r>
        <r>
          <rPr>
            <sz val="8"/>
            <color indexed="81"/>
            <rFont val="Tahoma"/>
            <family val="2"/>
          </rPr>
          <t xml:space="preserve">
"Idrisi and ArcGIS packages manipulated all the collected data." </t>
        </r>
        <r>
          <rPr>
            <b/>
            <sz val="8"/>
            <color indexed="81"/>
            <rFont val="Tahoma"/>
            <family val="2"/>
          </rPr>
          <t xml:space="preserve">p.1377
</t>
        </r>
        <r>
          <rPr>
            <sz val="8"/>
            <color indexed="81"/>
            <rFont val="Tahoma"/>
            <family val="2"/>
          </rPr>
          <t xml:space="preserve">Use a pixel size of 20 x 20 m </t>
        </r>
        <r>
          <rPr>
            <b/>
            <sz val="8"/>
            <color indexed="81"/>
            <rFont val="Tahoma"/>
            <family val="2"/>
          </rPr>
          <t>p.1379</t>
        </r>
      </text>
    </comment>
    <comment ref="AO9" authorId="1">
      <text>
        <r>
          <rPr>
            <b/>
            <sz val="9"/>
            <color indexed="81"/>
            <rFont val="Tahoma"/>
            <family val="2"/>
          </rPr>
          <t xml:space="preserve">Akgun, A., &amp; Bulut, F. </t>
        </r>
        <r>
          <rPr>
            <sz val="9"/>
            <color indexed="81"/>
            <rFont val="Tahoma"/>
            <family val="2"/>
          </rPr>
          <t xml:space="preserve">(2007). GIS-based landslide susceptibility for Arsin-Yomra (Trabzon, North Turkey) region. </t>
        </r>
        <r>
          <rPr>
            <i/>
            <sz val="9"/>
            <color indexed="81"/>
            <rFont val="Tahoma"/>
            <family val="2"/>
          </rPr>
          <t>Environmental Geology, 51</t>
        </r>
        <r>
          <rPr>
            <sz val="9"/>
            <color indexed="81"/>
            <rFont val="Tahoma"/>
            <family val="2"/>
          </rPr>
          <t xml:space="preserve">(8), 1377-1387.
</t>
        </r>
      </text>
    </comment>
    <comment ref="A10" authorId="1">
      <text>
        <r>
          <rPr>
            <b/>
            <sz val="9"/>
            <color indexed="81"/>
            <rFont val="Tahoma"/>
            <family val="2"/>
          </rPr>
          <t xml:space="preserve">Alexander, D. E. </t>
        </r>
        <r>
          <rPr>
            <sz val="9"/>
            <color indexed="81"/>
            <rFont val="Tahoma"/>
            <family val="2"/>
          </rPr>
          <t xml:space="preserve">(2008). A brief survey of GIS in mass-movement studies, with reflections on theory and methods. </t>
        </r>
        <r>
          <rPr>
            <i/>
            <sz val="9"/>
            <color indexed="81"/>
            <rFont val="Tahoma"/>
            <family val="2"/>
          </rPr>
          <t>Geomorphology, 94</t>
        </r>
        <r>
          <rPr>
            <sz val="9"/>
            <color indexed="81"/>
            <rFont val="Tahoma"/>
            <family val="2"/>
          </rPr>
          <t>(3-4), 261-267.</t>
        </r>
      </text>
    </comment>
    <comment ref="G10" authorId="1">
      <text>
        <r>
          <rPr>
            <b/>
            <sz val="9"/>
            <color indexed="81"/>
            <rFont val="Tahoma"/>
            <family val="2"/>
          </rPr>
          <t xml:space="preserve">Alexander (2008):
</t>
        </r>
        <r>
          <rPr>
            <sz val="9"/>
            <color indexed="81"/>
            <rFont val="Tahoma"/>
            <family val="2"/>
          </rPr>
          <t xml:space="preserve">
"... There can be no realistic use of deductive modelling without an inductive base of evidence, which in geomorphology is usually obtained from field measurements (</t>
        </r>
        <r>
          <rPr>
            <b/>
            <sz val="9"/>
            <color indexed="81"/>
            <rFont val="Tahoma"/>
            <family val="2"/>
          </rPr>
          <t>Bishop, 1980</t>
        </r>
        <r>
          <rPr>
            <sz val="9"/>
            <color indexed="81"/>
            <rFont val="Tahoma"/>
            <family val="2"/>
          </rPr>
          <t xml:space="preserve">)"
</t>
        </r>
      </text>
    </comment>
    <comment ref="J10" authorId="1">
      <text>
        <r>
          <rPr>
            <b/>
            <sz val="9"/>
            <color indexed="81"/>
            <rFont val="Tahoma"/>
            <family val="2"/>
          </rPr>
          <t>Renee:</t>
        </r>
        <r>
          <rPr>
            <sz val="9"/>
            <color indexed="81"/>
            <rFont val="Tahoma"/>
            <family val="2"/>
          </rPr>
          <t xml:space="preserve">
"multivariate spatial representation is now sine quo non of publication in most landslide research (</t>
        </r>
        <r>
          <rPr>
            <b/>
            <sz val="9"/>
            <color indexed="81"/>
            <rFont val="Tahoma"/>
            <family val="2"/>
          </rPr>
          <t xml:space="preserve">Carrara </t>
        </r>
        <r>
          <rPr>
            <b/>
            <i/>
            <sz val="9"/>
            <color indexed="81"/>
            <rFont val="Tahoma"/>
            <family val="2"/>
          </rPr>
          <t xml:space="preserve">et al., </t>
        </r>
        <r>
          <rPr>
            <b/>
            <sz val="9"/>
            <color indexed="81"/>
            <rFont val="Tahoma"/>
            <family val="2"/>
          </rPr>
          <t>1991</t>
        </r>
        <r>
          <rPr>
            <sz val="9"/>
            <color indexed="81"/>
            <rFont val="Tahoma"/>
            <family val="2"/>
          </rPr>
          <t xml:space="preserve">)." </t>
        </r>
        <r>
          <rPr>
            <b/>
            <sz val="9"/>
            <color indexed="81"/>
            <rFont val="Tahoma"/>
            <family val="2"/>
          </rPr>
          <t>Alexander (2008)</t>
        </r>
      </text>
    </comment>
    <comment ref="AO10" authorId="1">
      <text>
        <r>
          <rPr>
            <b/>
            <sz val="9"/>
            <color indexed="81"/>
            <rFont val="Tahoma"/>
            <family val="2"/>
          </rPr>
          <t xml:space="preserve">Alexander, D. E. </t>
        </r>
        <r>
          <rPr>
            <sz val="9"/>
            <color indexed="81"/>
            <rFont val="Tahoma"/>
            <family val="2"/>
          </rPr>
          <t xml:space="preserve">(2008). A brief survey of GIS in mass-movement studies, with reflections on theory and methods. </t>
        </r>
        <r>
          <rPr>
            <i/>
            <sz val="9"/>
            <color indexed="81"/>
            <rFont val="Tahoma"/>
            <family val="2"/>
          </rPr>
          <t>Geomorphology, 94</t>
        </r>
        <r>
          <rPr>
            <sz val="9"/>
            <color indexed="81"/>
            <rFont val="Tahoma"/>
            <family val="2"/>
          </rPr>
          <t>(3-4), 261-267.</t>
        </r>
      </text>
    </comment>
    <comment ref="A11" authorId="1">
      <text>
        <r>
          <rPr>
            <b/>
            <sz val="9"/>
            <color indexed="81"/>
            <rFont val="Tahoma"/>
            <family val="2"/>
          </rPr>
          <t xml:space="preserve">Arora, M. K., Das Gupta, A. S., &amp; Gupta, R. P. </t>
        </r>
        <r>
          <rPr>
            <sz val="9"/>
            <color indexed="81"/>
            <rFont val="Tahoma"/>
            <family val="2"/>
          </rPr>
          <t xml:space="preserve">(2004). An artificial neural network approach for landslide hazard zonation in the Bhagirathi (Ganga) Valley, Himalayas. </t>
        </r>
        <r>
          <rPr>
            <i/>
            <sz val="9"/>
            <color indexed="81"/>
            <rFont val="Tahoma"/>
            <family val="2"/>
          </rPr>
          <t>International Journal of Remote Sensing, 25</t>
        </r>
        <r>
          <rPr>
            <sz val="9"/>
            <color indexed="81"/>
            <rFont val="Tahoma"/>
            <family val="2"/>
          </rPr>
          <t xml:space="preserve">(3), 559-572.
</t>
        </r>
      </text>
    </comment>
    <comment ref="F11" authorId="0">
      <text>
        <r>
          <rPr>
            <b/>
            <sz val="8"/>
            <color indexed="81"/>
            <rFont val="Tahoma"/>
            <family val="2"/>
          </rPr>
          <t xml:space="preserve">Renee: Arora </t>
        </r>
        <r>
          <rPr>
            <b/>
            <i/>
            <sz val="8"/>
            <color indexed="81"/>
            <rFont val="Tahoma"/>
            <family val="2"/>
          </rPr>
          <t>et al.</t>
        </r>
        <r>
          <rPr>
            <b/>
            <sz val="8"/>
            <color indexed="81"/>
            <rFont val="Tahoma"/>
            <family val="2"/>
          </rPr>
          <t xml:space="preserve"> (2004) refering to previous study by Saha </t>
        </r>
        <r>
          <rPr>
            <b/>
            <i/>
            <sz val="8"/>
            <color indexed="81"/>
            <rFont val="Tahoma"/>
            <family val="2"/>
          </rPr>
          <t>et al.,</t>
        </r>
        <r>
          <rPr>
            <b/>
            <sz val="8"/>
            <color indexed="81"/>
            <rFont val="Tahoma"/>
            <family val="2"/>
          </rPr>
          <t xml:space="preserve"> 2002:</t>
        </r>
        <r>
          <rPr>
            <sz val="8"/>
            <color indexed="81"/>
            <rFont val="Tahoma"/>
            <family val="2"/>
          </rPr>
          <t xml:space="preserve">
"...recently published</t>
        </r>
        <r>
          <rPr>
            <b/>
            <sz val="8"/>
            <color indexed="81"/>
            <rFont val="Tahoma"/>
            <family val="2"/>
          </rPr>
          <t xml:space="preserve"> (Saha </t>
        </r>
        <r>
          <rPr>
            <b/>
            <i/>
            <sz val="8"/>
            <color indexed="81"/>
            <rFont val="Tahoma"/>
            <family val="2"/>
          </rPr>
          <t xml:space="preserve">et al., </t>
        </r>
        <r>
          <rPr>
            <b/>
            <sz val="8"/>
            <color indexed="81"/>
            <rFont val="Tahoma"/>
            <family val="2"/>
          </rPr>
          <t>2002)</t>
        </r>
        <r>
          <rPr>
            <sz val="8"/>
            <color indexed="81"/>
            <rFont val="Tahoma"/>
            <family val="2"/>
          </rPr>
          <t xml:space="preserve">. In this study, an ordinal weight rating system was adopted whereby weights were assigned on the basis of the previous knowledge about the area.The rating system may thus be subjective, and therefore the approach may have some implicit bias towards the assumptions made." </t>
        </r>
        <r>
          <rPr>
            <b/>
            <sz val="8"/>
            <color indexed="81"/>
            <rFont val="Tahoma"/>
            <family val="2"/>
          </rPr>
          <t>P. 560.</t>
        </r>
      </text>
    </comment>
    <comment ref="V11" authorId="0">
      <text>
        <r>
          <rPr>
            <b/>
            <sz val="8"/>
            <color indexed="81"/>
            <rFont val="Tahoma"/>
            <family val="2"/>
          </rPr>
          <t>rds5:</t>
        </r>
        <r>
          <rPr>
            <sz val="8"/>
            <color indexed="81"/>
            <rFont val="Tahoma"/>
            <family val="2"/>
          </rPr>
          <t xml:space="preserve">
evaluated by overlying a digitised copy of existing landslide </t>
        </r>
        <r>
          <rPr>
            <b/>
            <sz val="8"/>
            <color indexed="81"/>
            <rFont val="Tahoma"/>
            <family val="2"/>
          </rPr>
          <t xml:space="preserve">p.568
</t>
        </r>
        <r>
          <rPr>
            <sz val="8"/>
            <color indexed="81"/>
            <rFont val="Tahoma"/>
            <family val="2"/>
          </rPr>
          <t>Total areas (%s) covered by landslide hazard</t>
        </r>
      </text>
    </comment>
    <comment ref="AO11" authorId="1">
      <text>
        <r>
          <rPr>
            <b/>
            <sz val="9"/>
            <color indexed="81"/>
            <rFont val="Tahoma"/>
            <family val="2"/>
          </rPr>
          <t xml:space="preserve">Arora, M. K., Das Gupta, A. S., &amp; Gupta, R. P. </t>
        </r>
        <r>
          <rPr>
            <sz val="9"/>
            <color indexed="81"/>
            <rFont val="Tahoma"/>
            <family val="2"/>
          </rPr>
          <t xml:space="preserve">(2004). An artificial neural network approach for landslide hazard zonation in the Bhagirathi (Ganga) Valley, Himalayas. </t>
        </r>
        <r>
          <rPr>
            <i/>
            <sz val="9"/>
            <color indexed="81"/>
            <rFont val="Tahoma"/>
            <family val="2"/>
          </rPr>
          <t>International Journal of Remote Sensing, 25</t>
        </r>
        <r>
          <rPr>
            <sz val="9"/>
            <color indexed="81"/>
            <rFont val="Tahoma"/>
            <family val="2"/>
          </rPr>
          <t xml:space="preserve">(3), 559-572.
</t>
        </r>
      </text>
    </comment>
    <comment ref="A12" authorId="1">
      <text>
        <r>
          <rPr>
            <b/>
            <sz val="9"/>
            <color indexed="81"/>
            <rFont val="Tahoma"/>
            <family val="2"/>
          </rPr>
          <t xml:space="preserve">Ayalew, L., &amp; Yamagishi, H. </t>
        </r>
        <r>
          <rPr>
            <sz val="9"/>
            <color indexed="81"/>
            <rFont val="Tahoma"/>
            <family val="2"/>
          </rPr>
          <t xml:space="preserve">(2005). The application of GIS-based logistic regression for landslide susceptibility mapping in the Kakuda-Yahiko Mountains, Central Japan. </t>
        </r>
        <r>
          <rPr>
            <i/>
            <sz val="9"/>
            <color indexed="81"/>
            <rFont val="Tahoma"/>
            <family val="2"/>
          </rPr>
          <t>Geomorphology, 65</t>
        </r>
        <r>
          <rPr>
            <sz val="9"/>
            <color indexed="81"/>
            <rFont val="Tahoma"/>
            <family val="2"/>
          </rPr>
          <t>(1-2), 15-31.</t>
        </r>
      </text>
    </comment>
    <comment ref="J12" authorId="1">
      <text>
        <r>
          <rPr>
            <b/>
            <sz val="9"/>
            <color indexed="81"/>
            <rFont val="Tahoma"/>
            <family val="2"/>
          </rPr>
          <t>Renee:</t>
        </r>
        <r>
          <rPr>
            <sz val="9"/>
            <color indexed="81"/>
            <rFont val="Tahoma"/>
            <family val="2"/>
          </rPr>
          <t xml:space="preserve">
Multiple logistic regression</t>
        </r>
      </text>
    </comment>
    <comment ref="L12" authorId="1">
      <text>
        <r>
          <rPr>
            <b/>
            <sz val="9"/>
            <color indexed="81"/>
            <rFont val="Tahoma"/>
            <family val="2"/>
          </rPr>
          <t>Renee:</t>
        </r>
        <r>
          <rPr>
            <sz val="9"/>
            <color indexed="81"/>
            <rFont val="Tahoma"/>
            <family val="2"/>
          </rPr>
          <t xml:space="preserve">
Multiple logistic regression</t>
        </r>
      </text>
    </comment>
    <comment ref="AB12" authorId="1">
      <text>
        <r>
          <rPr>
            <b/>
            <sz val="9"/>
            <color indexed="81"/>
            <rFont val="Tahoma"/>
            <family val="2"/>
          </rPr>
          <t>Ayalew &amp; Yamagishi (2005):</t>
        </r>
        <r>
          <rPr>
            <sz val="9"/>
            <color indexed="81"/>
            <rFont val="Tahoma"/>
            <family val="2"/>
          </rPr>
          <t xml:space="preserve">
10 x 10 m DEM
dictates grid size</t>
        </r>
      </text>
    </comment>
    <comment ref="AO12" authorId="1">
      <text>
        <r>
          <rPr>
            <b/>
            <sz val="9"/>
            <color indexed="81"/>
            <rFont val="Tahoma"/>
            <family val="2"/>
          </rPr>
          <t xml:space="preserve">Ayalew, L., &amp; Yamagishi, H. </t>
        </r>
        <r>
          <rPr>
            <sz val="9"/>
            <color indexed="81"/>
            <rFont val="Tahoma"/>
            <family val="2"/>
          </rPr>
          <t xml:space="preserve">(2005). The application of GIS-based logistic regression for landslide susceptibility mapping in the Kakuda-Yahiko Mountains, Central Japan. </t>
        </r>
        <r>
          <rPr>
            <i/>
            <sz val="9"/>
            <color indexed="81"/>
            <rFont val="Tahoma"/>
            <family val="2"/>
          </rPr>
          <t>Geomorphology, 65</t>
        </r>
        <r>
          <rPr>
            <sz val="9"/>
            <color indexed="81"/>
            <rFont val="Tahoma"/>
            <family val="2"/>
          </rPr>
          <t>(1-2), 15-31.</t>
        </r>
      </text>
    </comment>
    <comment ref="A13" authorId="1">
      <text>
        <r>
          <rPr>
            <b/>
            <sz val="9"/>
            <color indexed="81"/>
            <rFont val="Tahoma"/>
            <family val="2"/>
          </rPr>
          <t xml:space="preserve">Ayalew, L., Yamagishi, H., Marui, H., &amp; Kanno, T. </t>
        </r>
        <r>
          <rPr>
            <sz val="9"/>
            <color indexed="81"/>
            <rFont val="Tahoma"/>
            <family val="2"/>
          </rPr>
          <t xml:space="preserve">(2005). Landslides in Sado Island of Japan: Part II. GIS-based susceptibility mapping with comparisons of results from two methods and verifications. </t>
        </r>
        <r>
          <rPr>
            <i/>
            <sz val="9"/>
            <color indexed="81"/>
            <rFont val="Tahoma"/>
            <family val="2"/>
          </rPr>
          <t>Engineering Geology, 81</t>
        </r>
        <r>
          <rPr>
            <sz val="9"/>
            <color indexed="81"/>
            <rFont val="Tahoma"/>
            <family val="2"/>
          </rPr>
          <t>(4), 432-445.</t>
        </r>
      </text>
    </comment>
    <comment ref="B13" authorId="1">
      <text>
        <r>
          <rPr>
            <b/>
            <sz val="9"/>
            <color indexed="81"/>
            <rFont val="Tahoma"/>
            <family val="2"/>
          </rPr>
          <t>Renee:</t>
        </r>
        <r>
          <rPr>
            <sz val="9"/>
            <color indexed="81"/>
            <rFont val="Tahoma"/>
            <family val="2"/>
          </rPr>
          <t xml:space="preserve">
They have done their own version of this, which is similar, but also slightly different. 3 main categories: semi-qualitative, quantitative, and hybrid; which are further categorised with 11 singular references. </t>
        </r>
      </text>
    </comment>
    <comment ref="F13" authorId="1">
      <text>
        <r>
          <rPr>
            <b/>
            <sz val="9"/>
            <color indexed="81"/>
            <rFont val="Tahoma"/>
            <family val="2"/>
          </rPr>
          <t xml:space="preserve">Renee: </t>
        </r>
        <r>
          <rPr>
            <sz val="9"/>
            <color indexed="81"/>
            <rFont val="Tahoma"/>
            <family val="2"/>
          </rPr>
          <t>Seems to fit here - on the basis of being ranked.</t>
        </r>
        <r>
          <rPr>
            <b/>
            <sz val="9"/>
            <color indexed="81"/>
            <rFont val="Tahoma"/>
            <family val="2"/>
          </rPr>
          <t xml:space="preserve">
</t>
        </r>
        <r>
          <rPr>
            <sz val="9"/>
            <color indexed="81"/>
            <rFont val="Tahoma"/>
            <family val="2"/>
          </rPr>
          <t xml:space="preserve">
Analytical hierarchy process (AHP)
"AHP is a semi-qualitativ method, which involves a matrix-based pair-wise comparison of the contribution of different factors for landsliding."</t>
        </r>
      </text>
    </comment>
    <comment ref="I13" authorId="1">
      <text>
        <r>
          <rPr>
            <b/>
            <sz val="9"/>
            <color indexed="81"/>
            <rFont val="Tahoma"/>
            <family val="2"/>
          </rPr>
          <t xml:space="preserve">Ayalew </t>
        </r>
        <r>
          <rPr>
            <b/>
            <i/>
            <sz val="9"/>
            <color indexed="81"/>
            <rFont val="Tahoma"/>
            <family val="2"/>
          </rPr>
          <t>et al.,</t>
        </r>
        <r>
          <rPr>
            <b/>
            <sz val="9"/>
            <color indexed="81"/>
            <rFont val="Tahoma"/>
            <family val="2"/>
          </rPr>
          <t xml:space="preserve"> 2005:
</t>
        </r>
        <r>
          <rPr>
            <sz val="9"/>
            <color indexed="81"/>
            <rFont val="Tahoma"/>
            <family val="2"/>
          </rPr>
          <t xml:space="preserve">
"The determinations of factor weights by AHP and logistic regression were preceded by the calculation of class weights (landslide densities) based on bivariate statistical analyses (BSA)."</t>
        </r>
      </text>
    </comment>
    <comment ref="L13" authorId="1">
      <text>
        <r>
          <rPr>
            <b/>
            <sz val="9"/>
            <color indexed="81"/>
            <rFont val="Tahoma"/>
            <family val="2"/>
          </rPr>
          <t xml:space="preserve">Renee: </t>
        </r>
        <r>
          <rPr>
            <sz val="9"/>
            <color indexed="81"/>
            <rFont val="Tahoma"/>
            <family val="2"/>
          </rPr>
          <t xml:space="preserve">Logistic regression
</t>
        </r>
        <r>
          <rPr>
            <b/>
            <sz val="9"/>
            <color indexed="81"/>
            <rFont val="Tahoma"/>
            <family val="2"/>
          </rPr>
          <t xml:space="preserve">Ayalew </t>
        </r>
        <r>
          <rPr>
            <b/>
            <i/>
            <sz val="9"/>
            <color indexed="81"/>
            <rFont val="Tahoma"/>
            <family val="2"/>
          </rPr>
          <t xml:space="preserve">et al., </t>
        </r>
        <r>
          <rPr>
            <b/>
            <sz val="9"/>
            <color indexed="81"/>
            <rFont val="Tahoma"/>
            <family val="2"/>
          </rPr>
          <t>2005:</t>
        </r>
        <r>
          <rPr>
            <sz val="9"/>
            <color indexed="81"/>
            <rFont val="Tahoma"/>
            <family val="2"/>
          </rPr>
          <t xml:space="preserve">
"Logistic regression on the other hand promotes a multivariate statistical analysis with an objective to find the best-fitting model that describes the relationship between the presence or absence of landslides (dependent variable) and a set of causal factors (independent parameters)."</t>
        </r>
      </text>
    </comment>
    <comment ref="V13" authorId="0">
      <text>
        <r>
          <rPr>
            <b/>
            <sz val="8"/>
            <color indexed="81"/>
            <rFont val="Tahoma"/>
            <family val="2"/>
          </rPr>
          <t>rds5:</t>
        </r>
        <r>
          <rPr>
            <sz val="8"/>
            <color indexed="81"/>
            <rFont val="Tahoma"/>
            <family val="2"/>
          </rPr>
          <t xml:space="preserve">
verification </t>
        </r>
        <r>
          <rPr>
            <b/>
            <sz val="8"/>
            <color indexed="81"/>
            <rFont val="Tahoma"/>
            <family val="2"/>
          </rPr>
          <t xml:space="preserve">p. 442
</t>
        </r>
        <r>
          <rPr>
            <sz val="8"/>
            <color indexed="81"/>
            <rFont val="Tahoma"/>
            <family val="2"/>
          </rPr>
          <t>the landslide map is overlain the classed susceptiblity map, sounds like zonal statistics used to determine the number of landslides that fall in each of the susceptibility classes.</t>
        </r>
      </text>
    </comment>
    <comment ref="AB13" authorId="1">
      <text>
        <r>
          <rPr>
            <b/>
            <sz val="9"/>
            <color indexed="81"/>
            <rFont val="Tahoma"/>
            <family val="2"/>
          </rPr>
          <t>Renee:</t>
        </r>
        <r>
          <rPr>
            <sz val="9"/>
            <color indexed="81"/>
            <rFont val="Tahoma"/>
            <family val="2"/>
          </rPr>
          <t xml:space="preserve">
10 m
dictates grid unit/scale</t>
        </r>
      </text>
    </comment>
    <comment ref="AO13" authorId="1">
      <text>
        <r>
          <rPr>
            <b/>
            <sz val="9"/>
            <color indexed="81"/>
            <rFont val="Tahoma"/>
            <family val="2"/>
          </rPr>
          <t xml:space="preserve">Ayalew, L., Yamagishi, H., Marui, H., Kanno, T. </t>
        </r>
        <r>
          <rPr>
            <sz val="9"/>
            <color indexed="81"/>
            <rFont val="Tahoma"/>
            <family val="2"/>
          </rPr>
          <t xml:space="preserve">(2005). Landslides in Sado Island of Japan: Part II. GIS-based susceptibility mapping with comparisons of results from two methods and verifications. </t>
        </r>
        <r>
          <rPr>
            <i/>
            <sz val="9"/>
            <color indexed="81"/>
            <rFont val="Tahoma"/>
            <family val="2"/>
          </rPr>
          <t>Engineering Geology, 81</t>
        </r>
        <r>
          <rPr>
            <sz val="9"/>
            <color indexed="81"/>
            <rFont val="Tahoma"/>
            <family val="2"/>
          </rPr>
          <t xml:space="preserve">(4), 432-445.
</t>
        </r>
      </text>
    </comment>
    <comment ref="AP13" authorId="1">
      <text>
        <r>
          <rPr>
            <b/>
            <sz val="9"/>
            <color indexed="81"/>
            <rFont val="Tahoma"/>
            <family val="2"/>
          </rPr>
          <t>Renee:</t>
        </r>
        <r>
          <rPr>
            <sz val="9"/>
            <color indexed="81"/>
            <rFont val="Tahoma"/>
            <family val="2"/>
          </rPr>
          <t xml:space="preserve">
They have done their own version of this, which is similar, but also slightly different. 3 main categories: semi-qualitative, quantitative, and hybrid; which are further categorised with 11 singular references. </t>
        </r>
      </text>
    </comment>
    <comment ref="A14" authorId="1">
      <text>
        <r>
          <rPr>
            <b/>
            <sz val="9"/>
            <color indexed="81"/>
            <rFont val="Tahoma"/>
            <family val="2"/>
          </rPr>
          <t xml:space="preserve">Can, T., Nefeslioglu, H. A., Gökceoglu, C., Sonmez, H., &amp; Duman, T. Y. </t>
        </r>
        <r>
          <rPr>
            <sz val="9"/>
            <color indexed="81"/>
            <rFont val="Tahoma"/>
            <family val="2"/>
          </rPr>
          <t xml:space="preserve">(2005). Susceptibility assessments of shallow earthflows triggered by heavy rainfall at three catchments by logistic regression analyses. </t>
        </r>
        <r>
          <rPr>
            <i/>
            <sz val="9"/>
            <color indexed="81"/>
            <rFont val="Tahoma"/>
            <family val="2"/>
          </rPr>
          <t>Geomorphology, 72</t>
        </r>
        <r>
          <rPr>
            <sz val="9"/>
            <color indexed="81"/>
            <rFont val="Tahoma"/>
            <family val="2"/>
          </rPr>
          <t xml:space="preserve">(1-4), 250-271.
</t>
        </r>
      </text>
    </comment>
    <comment ref="B14" authorId="1">
      <text>
        <r>
          <rPr>
            <b/>
            <sz val="9"/>
            <color indexed="81"/>
            <rFont val="Tahoma"/>
            <family val="2"/>
          </rPr>
          <t>Renee:</t>
        </r>
        <r>
          <rPr>
            <sz val="9"/>
            <color indexed="81"/>
            <rFont val="Tahoma"/>
            <family val="2"/>
          </rPr>
          <t xml:space="preserve">
Also Simple Overlay and Fuzzy Logic approaches mentioned
</t>
        </r>
        <r>
          <rPr>
            <b/>
            <sz val="9"/>
            <color indexed="81"/>
            <rFont val="Tahoma"/>
            <family val="2"/>
          </rPr>
          <t xml:space="preserve">Can </t>
        </r>
        <r>
          <rPr>
            <b/>
            <i/>
            <sz val="9"/>
            <color indexed="81"/>
            <rFont val="Tahoma"/>
            <family val="2"/>
          </rPr>
          <t>et al.,</t>
        </r>
        <r>
          <rPr>
            <b/>
            <sz val="9"/>
            <color indexed="81"/>
            <rFont val="Tahoma"/>
            <family val="2"/>
          </rPr>
          <t xml:space="preserve"> 2005:</t>
        </r>
        <r>
          <rPr>
            <sz val="9"/>
            <color indexed="81"/>
            <rFont val="Tahoma"/>
            <family val="2"/>
          </rPr>
          <t xml:space="preserve">
"Various assessment methods have been considered, such as simple overlay, bivariate and multivariate statistical techniques, and fuzzy logic approach. ... None of these considers the shallow earthflows..."</t>
        </r>
      </text>
    </comment>
    <comment ref="H14" authorId="1">
      <text>
        <r>
          <rPr>
            <b/>
            <sz val="9"/>
            <color indexed="81"/>
            <rFont val="Tahoma"/>
            <family val="2"/>
          </rPr>
          <t>Renee:</t>
        </r>
        <r>
          <rPr>
            <sz val="9"/>
            <color indexed="81"/>
            <rFont val="Tahoma"/>
            <family val="2"/>
          </rPr>
          <t xml:space="preserve">
Logistic Regression</t>
        </r>
      </text>
    </comment>
    <comment ref="L14" authorId="1">
      <text>
        <r>
          <rPr>
            <b/>
            <sz val="9"/>
            <color indexed="81"/>
            <rFont val="Tahoma"/>
            <family val="2"/>
          </rPr>
          <t xml:space="preserve">Can </t>
        </r>
        <r>
          <rPr>
            <b/>
            <i/>
            <sz val="9"/>
            <color indexed="81"/>
            <rFont val="Tahoma"/>
            <family val="2"/>
          </rPr>
          <t xml:space="preserve">et al., </t>
        </r>
        <r>
          <rPr>
            <b/>
            <sz val="9"/>
            <color indexed="81"/>
            <rFont val="Tahoma"/>
            <family val="2"/>
          </rPr>
          <t>2005:</t>
        </r>
        <r>
          <rPr>
            <sz val="9"/>
            <color indexed="81"/>
            <rFont val="Tahoma"/>
            <family val="2"/>
          </rPr>
          <t xml:space="preserve">
"multivariate statistical analysis in the form of logistic regression... The fundamental principle of logistic regression is based on the analysis of a problem, in which a result measured with dichotomous variables (such as 0 and 1 or true and false) is determined from one or more independent factors"
"Generally, logistic regression involves fitting the dependent variable using an equation in the following form:
Y = logit(P) = ln(p/(1 - p)) = c0 + c1x1 + . . . + cnxn 
where p is the probability that the dependent variable (Y) is 1, p / (1-p) is the so-called odds or likelihood ratio, C0 is the intercept, and C1, C2, . . . , Cn are coefficients that measure the contribution of independent factors (X1, X2, . . . , Xn) to the variations in Y."
"application of the logistic regression analysis for the production of shallow earthflow susceptibility map is not encountered."</t>
        </r>
      </text>
    </comment>
    <comment ref="O14" authorId="1">
      <text>
        <r>
          <rPr>
            <b/>
            <sz val="9"/>
            <color indexed="81"/>
            <rFont val="Tahoma"/>
            <family val="2"/>
          </rPr>
          <t xml:space="preserve">Renee: </t>
        </r>
        <r>
          <rPr>
            <sz val="9"/>
            <color indexed="81"/>
            <rFont val="Tahoma"/>
            <family val="2"/>
          </rPr>
          <t xml:space="preserve">Can </t>
        </r>
        <r>
          <rPr>
            <i/>
            <sz val="9"/>
            <color indexed="81"/>
            <rFont val="Tahoma"/>
            <family val="2"/>
          </rPr>
          <t xml:space="preserve">et al., </t>
        </r>
        <r>
          <rPr>
            <sz val="9"/>
            <color indexed="81"/>
            <rFont val="Tahoma"/>
            <family val="2"/>
          </rPr>
          <t>2005, p. 251</t>
        </r>
        <r>
          <rPr>
            <sz val="9"/>
            <color indexed="81"/>
            <rFont val="Tahoma"/>
            <family val="2"/>
          </rPr>
          <t xml:space="preserve">
</t>
        </r>
      </text>
    </comment>
    <comment ref="V14" authorId="1">
      <text>
        <r>
          <rPr>
            <b/>
            <sz val="9"/>
            <color indexed="81"/>
            <rFont val="Tahoma"/>
            <family val="2"/>
          </rPr>
          <t>Renee:</t>
        </r>
        <r>
          <rPr>
            <sz val="9"/>
            <color indexed="81"/>
            <rFont val="Tahoma"/>
            <family val="2"/>
          </rPr>
          <t xml:space="preserve">
evaluated
Cumulative % vs flow suscepibility
</t>
        </r>
        <r>
          <rPr>
            <b/>
            <sz val="9"/>
            <color indexed="81"/>
            <rFont val="Tahoma"/>
            <family val="2"/>
          </rPr>
          <t>P.265</t>
        </r>
      </text>
    </comment>
    <comment ref="AC14" authorId="0">
      <text>
        <r>
          <rPr>
            <b/>
            <sz val="8"/>
            <color indexed="81"/>
            <rFont val="Tahoma"/>
            <family val="2"/>
          </rPr>
          <t>Renee:</t>
        </r>
        <r>
          <rPr>
            <sz val="8"/>
            <color indexed="81"/>
            <rFont val="Tahoma"/>
            <family val="2"/>
          </rPr>
          <t xml:space="preserve">
"...digitised and stored in the ArcView 3.2 GIS environment"</t>
        </r>
      </text>
    </comment>
    <comment ref="AO14" authorId="1">
      <text>
        <r>
          <rPr>
            <b/>
            <sz val="9"/>
            <color indexed="81"/>
            <rFont val="Tahoma"/>
            <family val="2"/>
          </rPr>
          <t xml:space="preserve">Can, T., Nefeslioglu, H. A., Gokceoglu, C., Sonmez, H., &amp; Duman, T. Y. </t>
        </r>
        <r>
          <rPr>
            <sz val="9"/>
            <color indexed="81"/>
            <rFont val="Tahoma"/>
            <family val="2"/>
          </rPr>
          <t xml:space="preserve">(2005). Susceptibility assessments of shallow earthflows triggered by heavy rainfall at three catchments by logistic regression analyses. </t>
        </r>
        <r>
          <rPr>
            <i/>
            <sz val="9"/>
            <color indexed="81"/>
            <rFont val="Tahoma"/>
            <family val="2"/>
          </rPr>
          <t>Geomorphology, 72</t>
        </r>
        <r>
          <rPr>
            <sz val="9"/>
            <color indexed="81"/>
            <rFont val="Tahoma"/>
            <family val="2"/>
          </rPr>
          <t xml:space="preserve">(1-4), 250- 271.
</t>
        </r>
      </text>
    </comment>
    <comment ref="AP14" authorId="1">
      <text>
        <r>
          <rPr>
            <b/>
            <sz val="9"/>
            <color indexed="81"/>
            <rFont val="Tahoma"/>
            <family val="2"/>
          </rPr>
          <t>Renee:</t>
        </r>
        <r>
          <rPr>
            <sz val="9"/>
            <color indexed="81"/>
            <rFont val="Tahoma"/>
            <family val="2"/>
          </rPr>
          <t xml:space="preserve">
Also Simple Overlay and Fuzzy Logic approaches mentioned
</t>
        </r>
        <r>
          <rPr>
            <b/>
            <sz val="9"/>
            <color indexed="81"/>
            <rFont val="Tahoma"/>
            <family val="2"/>
          </rPr>
          <t xml:space="preserve">Can </t>
        </r>
        <r>
          <rPr>
            <b/>
            <i/>
            <sz val="9"/>
            <color indexed="81"/>
            <rFont val="Tahoma"/>
            <family val="2"/>
          </rPr>
          <t>et al.,</t>
        </r>
        <r>
          <rPr>
            <b/>
            <sz val="9"/>
            <color indexed="81"/>
            <rFont val="Tahoma"/>
            <family val="2"/>
          </rPr>
          <t xml:space="preserve"> 2005:</t>
        </r>
        <r>
          <rPr>
            <sz val="9"/>
            <color indexed="81"/>
            <rFont val="Tahoma"/>
            <family val="2"/>
          </rPr>
          <t xml:space="preserve">
"Various assessment methods have been considered, such as simple overlay, bivariate and multivariate statistical techniques, and fuzzy logic approach. ... None of these considers the shallow earthflows..."</t>
        </r>
      </text>
    </comment>
    <comment ref="A15" authorId="1">
      <text>
        <r>
          <rPr>
            <b/>
            <sz val="9"/>
            <color indexed="81"/>
            <rFont val="Tahoma"/>
            <family val="2"/>
          </rPr>
          <t xml:space="preserve">Carrara, A., Cardinali, M., Detti, R., Guzzetti, F., Pasqui, V., &amp; Reichenbach, P. </t>
        </r>
        <r>
          <rPr>
            <sz val="9"/>
            <color indexed="81"/>
            <rFont val="Tahoma"/>
            <family val="2"/>
          </rPr>
          <t xml:space="preserve">(1991). GIS techniques and statistical-models in evaluating landslide hazard. </t>
        </r>
        <r>
          <rPr>
            <i/>
            <sz val="9"/>
            <color indexed="81"/>
            <rFont val="Tahoma"/>
            <family val="2"/>
          </rPr>
          <t>Earth Surface Processes and Landforms, 16</t>
        </r>
        <r>
          <rPr>
            <sz val="9"/>
            <color indexed="81"/>
            <rFont val="Tahoma"/>
            <family val="2"/>
          </rPr>
          <t>(5), 427-445.</t>
        </r>
      </text>
    </comment>
    <comment ref="D15" authorId="1">
      <text>
        <r>
          <rPr>
            <b/>
            <sz val="9"/>
            <color indexed="81"/>
            <rFont val="Tahoma"/>
            <family val="2"/>
          </rPr>
          <t>Renee:</t>
        </r>
        <r>
          <rPr>
            <sz val="9"/>
            <color indexed="81"/>
            <rFont val="Tahoma"/>
            <family val="2"/>
          </rPr>
          <t xml:space="preserve">
Landslide distribution map</t>
        </r>
      </text>
    </comment>
    <comment ref="J15" authorId="1">
      <text>
        <r>
          <rPr>
            <b/>
            <sz val="9"/>
            <color indexed="81"/>
            <rFont val="Tahoma"/>
            <family val="2"/>
          </rPr>
          <t>Renee:</t>
        </r>
        <r>
          <rPr>
            <sz val="9"/>
            <color indexed="81"/>
            <rFont val="Tahoma"/>
            <family val="2"/>
          </rPr>
          <t xml:space="preserve">
Discriminant analysis</t>
        </r>
      </text>
    </comment>
    <comment ref="N15" authorId="1">
      <text>
        <r>
          <rPr>
            <b/>
            <sz val="9"/>
            <color indexed="81"/>
            <rFont val="Tahoma"/>
            <family val="2"/>
          </rPr>
          <t>Renee:</t>
        </r>
        <r>
          <rPr>
            <sz val="9"/>
            <color indexed="81"/>
            <rFont val="Tahoma"/>
            <family val="2"/>
          </rPr>
          <t xml:space="preserve">
linear neural network</t>
        </r>
      </text>
    </comment>
    <comment ref="AC15" authorId="1">
      <text>
        <r>
          <rPr>
            <b/>
            <sz val="9"/>
            <color indexed="81"/>
            <rFont val="Tahoma"/>
            <family val="2"/>
          </rPr>
          <t xml:space="preserve">Renee: </t>
        </r>
        <r>
          <rPr>
            <sz val="9"/>
            <color indexed="81"/>
            <rFont val="Tahoma"/>
            <family val="2"/>
          </rPr>
          <t>DTM</t>
        </r>
      </text>
    </comment>
    <comment ref="AO15" authorId="1">
      <text>
        <r>
          <rPr>
            <b/>
            <sz val="9"/>
            <color indexed="81"/>
            <rFont val="Tahoma"/>
            <family val="2"/>
          </rPr>
          <t xml:space="preserve">Carrara, A., Cardinali, M., Detti, R., Guzzetti, F., Pasqui, V., &amp; Reichenbach, P. </t>
        </r>
        <r>
          <rPr>
            <sz val="9"/>
            <color indexed="81"/>
            <rFont val="Tahoma"/>
            <family val="2"/>
          </rPr>
          <t xml:space="preserve">(1991). GIS TECHNIQUES AND STATISTICAL-MODELS IN EVALUATING LANDSLIDE HAZARD. </t>
        </r>
        <r>
          <rPr>
            <i/>
            <sz val="9"/>
            <color indexed="81"/>
            <rFont val="Tahoma"/>
            <family val="2"/>
          </rPr>
          <t>Earth Surface Processes and Landforms, 16</t>
        </r>
        <r>
          <rPr>
            <sz val="9"/>
            <color indexed="81"/>
            <rFont val="Tahoma"/>
            <family val="2"/>
          </rPr>
          <t>(5), 427-445.</t>
        </r>
      </text>
    </comment>
    <comment ref="A16" authorId="1">
      <text>
        <r>
          <rPr>
            <b/>
            <sz val="9"/>
            <color indexed="81"/>
            <rFont val="Tahoma"/>
            <family val="2"/>
          </rPr>
          <t>Carrara, A., Guzzetti, F., Cardinali, M., &amp; Reichenbach, P.</t>
        </r>
        <r>
          <rPr>
            <sz val="9"/>
            <color indexed="81"/>
            <rFont val="Tahoma"/>
            <family val="2"/>
          </rPr>
          <t xml:space="preserve"> (1999). Use of GIS technology in the prediction and monitoring of landslide hazard. </t>
        </r>
        <r>
          <rPr>
            <i/>
            <sz val="9"/>
            <color indexed="81"/>
            <rFont val="Tahoma"/>
            <family val="2"/>
          </rPr>
          <t>Natural Hazards, 20</t>
        </r>
        <r>
          <rPr>
            <sz val="9"/>
            <color indexed="81"/>
            <rFont val="Tahoma"/>
            <family val="2"/>
          </rPr>
          <t xml:space="preserve">(2-3), 117-135.   </t>
        </r>
      </text>
    </comment>
    <comment ref="T16" authorId="2">
      <text>
        <r>
          <rPr>
            <b/>
            <sz val="8"/>
            <color indexed="81"/>
            <rFont val="Tahoma"/>
            <family val="2"/>
          </rPr>
          <t xml:space="preserve">Carrara </t>
        </r>
        <r>
          <rPr>
            <b/>
            <i/>
            <sz val="8"/>
            <color indexed="81"/>
            <rFont val="Tahoma"/>
            <family val="2"/>
          </rPr>
          <t xml:space="preserve">et al. </t>
        </r>
        <r>
          <rPr>
            <b/>
            <sz val="8"/>
            <color indexed="81"/>
            <rFont val="Tahoma"/>
            <family val="2"/>
          </rPr>
          <t>1999</t>
        </r>
        <r>
          <rPr>
            <b/>
            <sz val="8"/>
            <color indexed="81"/>
            <rFont val="Tahoma"/>
            <family val="2"/>
          </rPr>
          <t>:</t>
        </r>
        <r>
          <rPr>
            <sz val="8"/>
            <color indexed="81"/>
            <rFont val="Tahoma"/>
            <family val="2"/>
          </rPr>
          <t xml:space="preserve">
refer to geotechnical investigations as physically based (p 126)</t>
        </r>
      </text>
    </comment>
    <comment ref="Y16" authorId="1">
      <text>
        <r>
          <rPr>
            <b/>
            <sz val="9"/>
            <color indexed="81"/>
            <rFont val="Tahoma"/>
            <family val="2"/>
          </rPr>
          <t xml:space="preserve">Carrara </t>
        </r>
        <r>
          <rPr>
            <b/>
            <i/>
            <sz val="9"/>
            <color indexed="81"/>
            <rFont val="Tahoma"/>
            <family val="2"/>
          </rPr>
          <t xml:space="preserve">et al. </t>
        </r>
        <r>
          <rPr>
            <b/>
            <sz val="9"/>
            <color indexed="81"/>
            <rFont val="Tahoma"/>
            <family val="2"/>
          </rPr>
          <t xml:space="preserve">(1999):
</t>
        </r>
        <r>
          <rPr>
            <sz val="9"/>
            <color indexed="81"/>
            <rFont val="Tahoma"/>
            <family val="2"/>
          </rPr>
          <t xml:space="preserve">
"first earth satellites were launched in the early 1970s... expectations of satellite imagery were far too high"</t>
        </r>
      </text>
    </comment>
    <comment ref="Z16" authorId="1">
      <text>
        <r>
          <rPr>
            <b/>
            <sz val="9"/>
            <color indexed="81"/>
            <rFont val="Tahoma"/>
            <family val="2"/>
          </rPr>
          <t xml:space="preserve">Carrara </t>
        </r>
        <r>
          <rPr>
            <b/>
            <i/>
            <sz val="9"/>
            <color indexed="81"/>
            <rFont val="Tahoma"/>
            <family val="2"/>
          </rPr>
          <t>et al.</t>
        </r>
        <r>
          <rPr>
            <b/>
            <sz val="9"/>
            <color indexed="81"/>
            <rFont val="Tahoma"/>
            <family val="2"/>
          </rPr>
          <t xml:space="preserve"> (1999):
</t>
        </r>
        <r>
          <rPr>
            <sz val="9"/>
            <color indexed="81"/>
            <rFont val="Tahoma"/>
            <family val="2"/>
          </rPr>
          <t xml:space="preserve">"... many of the failures appear to be the result of the incorrect or inappropriate application of remotely sensed data than on their intrinsic limitations."
</t>
        </r>
      </text>
    </comment>
    <comment ref="AB16" authorId="1">
      <text>
        <r>
          <rPr>
            <b/>
            <sz val="9"/>
            <color indexed="81"/>
            <rFont val="Tahoma"/>
            <family val="2"/>
          </rPr>
          <t>Renee:</t>
        </r>
        <r>
          <rPr>
            <sz val="9"/>
            <color indexed="81"/>
            <rFont val="Tahoma"/>
            <family val="2"/>
          </rPr>
          <t xml:space="preserve">
25 m DTM </t>
        </r>
      </text>
    </comment>
    <comment ref="AO16" authorId="1">
      <text>
        <r>
          <rPr>
            <b/>
            <sz val="9"/>
            <color indexed="81"/>
            <rFont val="Tahoma"/>
            <family val="2"/>
          </rPr>
          <t>Carrara, A., Guzzetti, F., Cardinali, M., &amp; Reichenbach, P.</t>
        </r>
        <r>
          <rPr>
            <sz val="9"/>
            <color indexed="81"/>
            <rFont val="Tahoma"/>
            <family val="2"/>
          </rPr>
          <t xml:space="preserve"> (1999). Use of GIS Technology in the Prediction and Monitoring of Landslide Hazard. </t>
        </r>
        <r>
          <rPr>
            <i/>
            <sz val="9"/>
            <color indexed="81"/>
            <rFont val="Tahoma"/>
            <family val="2"/>
          </rPr>
          <t>Natural Hazards, 20</t>
        </r>
        <r>
          <rPr>
            <sz val="9"/>
            <color indexed="81"/>
            <rFont val="Tahoma"/>
            <family val="2"/>
          </rPr>
          <t xml:space="preserve">(2-3), 117-135.   </t>
        </r>
      </text>
    </comment>
    <comment ref="A17" authorId="1">
      <text>
        <r>
          <rPr>
            <b/>
            <sz val="9"/>
            <color indexed="81"/>
            <rFont val="Tahoma"/>
            <family val="2"/>
          </rPr>
          <t xml:space="preserve">EndNote 9 APA 5th (uow) Style:
</t>
        </r>
        <r>
          <rPr>
            <b/>
            <u/>
            <sz val="9"/>
            <color indexed="81"/>
            <rFont val="Tahoma"/>
            <family val="2"/>
          </rPr>
          <t>EndNote 9 (APA 5th (uow)) Journal:</t>
        </r>
        <r>
          <rPr>
            <b/>
            <sz val="9"/>
            <color indexed="81"/>
            <rFont val="Tahoma"/>
            <family val="2"/>
          </rPr>
          <t xml:space="preserve">
Carrara, A., &amp; Pike, R. J. </t>
        </r>
        <r>
          <rPr>
            <sz val="9"/>
            <color indexed="81"/>
            <rFont val="Tahoma"/>
            <family val="2"/>
          </rPr>
          <t xml:space="preserve">(2008). GIS technology and models for assessing landslide hazard and risk. </t>
        </r>
        <r>
          <rPr>
            <i/>
            <sz val="9"/>
            <color indexed="81"/>
            <rFont val="Tahoma"/>
            <family val="2"/>
          </rPr>
          <t>Geomorphology, 94</t>
        </r>
        <r>
          <rPr>
            <sz val="9"/>
            <color indexed="81"/>
            <rFont val="Tahoma"/>
            <family val="2"/>
          </rPr>
          <t>(3-4), 257-260.</t>
        </r>
        <r>
          <rPr>
            <b/>
            <sz val="9"/>
            <color indexed="81"/>
            <rFont val="Tahoma"/>
            <family val="2"/>
          </rPr>
          <t xml:space="preserve">
How I had it:
Carrara, A., and Pike, R.J. </t>
        </r>
        <r>
          <rPr>
            <sz val="9"/>
            <color indexed="81"/>
            <rFont val="Tahoma"/>
            <family val="2"/>
          </rPr>
          <t>(Editorial). (2008). GIS technology and models for assessing landslide hazardand  risk. Geomorphology 94b(3-4): 257-260.</t>
        </r>
      </text>
    </comment>
    <comment ref="E17" authorId="1">
      <text>
        <r>
          <rPr>
            <b/>
            <sz val="9"/>
            <color indexed="81"/>
            <rFont val="Tahoma"/>
            <family val="2"/>
          </rPr>
          <t>Renee:</t>
        </r>
        <r>
          <rPr>
            <sz val="9"/>
            <color indexed="81"/>
            <rFont val="Tahoma"/>
            <family val="2"/>
          </rPr>
          <t xml:space="preserve">
"</t>
        </r>
        <r>
          <rPr>
            <b/>
            <sz val="9"/>
            <color indexed="81"/>
            <rFont val="Tahoma"/>
            <family val="2"/>
          </rPr>
          <t>Castellanos, Abella, and van Western</t>
        </r>
        <r>
          <rPr>
            <sz val="9"/>
            <color indexed="81"/>
            <rFont val="Tahoma"/>
            <family val="2"/>
          </rPr>
          <t xml:space="preserve">* ...developed a simple heuristic model of landslide susceptibility based on weights assigned by expert judgement to factors ..." </t>
        </r>
        <r>
          <rPr>
            <b/>
            <sz val="9"/>
            <color indexed="81"/>
            <rFont val="Tahoma"/>
            <family val="2"/>
          </rPr>
          <t>Carrara &amp; Pike, 2008.</t>
        </r>
        <r>
          <rPr>
            <sz val="9"/>
            <color indexed="81"/>
            <rFont val="Tahoma"/>
            <family val="2"/>
          </rPr>
          <t xml:space="preserve">
* don't give a year or include in their reference list, like a lot of other authors refered to in this editorial paper</t>
        </r>
      </text>
    </comment>
    <comment ref="G17" authorId="1">
      <text>
        <r>
          <rPr>
            <b/>
            <sz val="9"/>
            <color indexed="81"/>
            <rFont val="Tahoma"/>
            <family val="2"/>
          </rPr>
          <t>Renee:</t>
        </r>
        <r>
          <rPr>
            <sz val="9"/>
            <color indexed="81"/>
            <rFont val="Tahoma"/>
            <family val="2"/>
          </rPr>
          <t xml:space="preserve">
"the geomorphological scenario with variable onset susceptibility appears to be the most realistic" </t>
        </r>
        <r>
          <rPr>
            <b/>
            <sz val="9"/>
            <color indexed="81"/>
            <rFont val="Tahoma"/>
            <family val="2"/>
          </rPr>
          <t>Carrara &amp; Pike, 2008.</t>
        </r>
      </text>
    </comment>
    <comment ref="V17" authorId="1">
      <text>
        <r>
          <rPr>
            <b/>
            <sz val="9"/>
            <color indexed="81"/>
            <rFont val="Tahoma"/>
            <family val="2"/>
          </rPr>
          <t>Renee:</t>
        </r>
        <r>
          <rPr>
            <sz val="9"/>
            <color indexed="81"/>
            <rFont val="Tahoma"/>
            <family val="2"/>
          </rPr>
          <t xml:space="preserve">
"... more landslide modellers are testing their results numerically. In this connection, we caution against the careless use of "validation", an inflated term-of-art that deceptively connotes absolute (i.e. Either/or, yes/no, right/wrong) acceptibility. Rather, our models can only be </t>
        </r>
        <r>
          <rPr>
            <i/>
            <sz val="9"/>
            <color indexed="81"/>
            <rFont val="Tahoma"/>
            <family val="2"/>
          </rPr>
          <t>evaluated</t>
        </r>
        <r>
          <rPr>
            <sz val="9"/>
            <color indexed="81"/>
            <rFont val="Tahoma"/>
            <family val="2"/>
          </rPr>
          <t>, that is, tested to ascertain a relative (i.e. better/worse, more/less) degree of acceptability (</t>
        </r>
        <r>
          <rPr>
            <b/>
            <sz val="9"/>
            <color indexed="81"/>
            <rFont val="Tahoma"/>
            <family val="2"/>
          </rPr>
          <t>Oreskes, 1998</t>
        </r>
        <r>
          <rPr>
            <sz val="9"/>
            <color indexed="81"/>
            <rFont val="Tahoma"/>
            <family val="2"/>
          </rPr>
          <t xml:space="preserve">)." </t>
        </r>
        <r>
          <rPr>
            <b/>
            <sz val="9"/>
            <color indexed="81"/>
            <rFont val="Tahoma"/>
            <family val="2"/>
          </rPr>
          <t>Carrara &amp; Pike, 2008.</t>
        </r>
        <r>
          <rPr>
            <sz val="9"/>
            <color indexed="81"/>
            <rFont val="Tahoma"/>
            <family val="2"/>
          </rPr>
          <t xml:space="preserve"> </t>
        </r>
      </text>
    </comment>
    <comment ref="AO17" authorId="1">
      <text>
        <r>
          <rPr>
            <b/>
            <sz val="9"/>
            <color indexed="81"/>
            <rFont val="Tahoma"/>
            <family val="2"/>
          </rPr>
          <t xml:space="preserve">EndNote 9 APA 5th (uow) Style:
Carrara, A., &amp; Pike, R. J. </t>
        </r>
        <r>
          <rPr>
            <sz val="9"/>
            <color indexed="81"/>
            <rFont val="Tahoma"/>
            <family val="2"/>
          </rPr>
          <t xml:space="preserve">(2008). GIS technology and models for assessing landslide hazard risk. </t>
        </r>
        <r>
          <rPr>
            <i/>
            <sz val="9"/>
            <color indexed="81"/>
            <rFont val="Tahoma"/>
            <family val="2"/>
          </rPr>
          <t>Geomorphology, 94</t>
        </r>
        <r>
          <rPr>
            <sz val="9"/>
            <color indexed="81"/>
            <rFont val="Tahoma"/>
            <family val="2"/>
          </rPr>
          <t>(3-4), 257-260.</t>
        </r>
        <r>
          <rPr>
            <b/>
            <sz val="9"/>
            <color indexed="81"/>
            <rFont val="Tahoma"/>
            <family val="2"/>
          </rPr>
          <t xml:space="preserve">
How I had it:
Carrara, A., and Pike, R.J. </t>
        </r>
        <r>
          <rPr>
            <sz val="9"/>
            <color indexed="81"/>
            <rFont val="Tahoma"/>
            <family val="2"/>
          </rPr>
          <t>(Editorial). (2008). GIS technology and models for assessing landslide hazard risk. Geomorphology 94b(3-4): 257-260.</t>
        </r>
      </text>
    </comment>
    <comment ref="A18" authorId="1">
      <text>
        <r>
          <rPr>
            <b/>
            <sz val="9"/>
            <color indexed="81"/>
            <rFont val="Tahoma"/>
            <family val="2"/>
          </rPr>
          <t xml:space="preserve">Cevik, E., &amp; Topal, T. </t>
        </r>
        <r>
          <rPr>
            <sz val="9"/>
            <color indexed="81"/>
            <rFont val="Tahoma"/>
            <family val="2"/>
          </rPr>
          <t xml:space="preserve">(2003). GIS-based landslide susceptibility mapping for a problematic segment of the natural gas pipeline, Hendek (Turkey). </t>
        </r>
        <r>
          <rPr>
            <i/>
            <sz val="9"/>
            <color indexed="81"/>
            <rFont val="Tahoma"/>
            <family val="2"/>
          </rPr>
          <t>Environmental Geology, 44</t>
        </r>
        <r>
          <rPr>
            <sz val="9"/>
            <color indexed="81"/>
            <rFont val="Tahoma"/>
            <family val="2"/>
          </rPr>
          <t xml:space="preserve">(8), 949-962.
</t>
        </r>
      </text>
    </comment>
    <comment ref="I18" authorId="1">
      <text>
        <r>
          <rPr>
            <b/>
            <sz val="9"/>
            <color indexed="81"/>
            <rFont val="Tahoma"/>
            <family val="2"/>
          </rPr>
          <t>Cevik &amp; Topal, 2003:</t>
        </r>
        <r>
          <rPr>
            <sz val="9"/>
            <color indexed="81"/>
            <rFont val="Tahoma"/>
            <family val="2"/>
          </rPr>
          <t xml:space="preserve">
"... statistical index (Wi) and weighting factor (Wf) methods have been used...". P.949.
"... landslide susceptibility analyses were performed using statistical bivariate methods, namely, the statistical index (Wi) method of </t>
        </r>
        <r>
          <rPr>
            <b/>
            <i/>
            <sz val="9"/>
            <color indexed="81"/>
            <rFont val="Tahoma"/>
            <family val="2"/>
          </rPr>
          <t>Van Westen (1997)</t>
        </r>
        <r>
          <rPr>
            <sz val="9"/>
            <color indexed="81"/>
            <rFont val="Tahoma"/>
            <family val="2"/>
          </rPr>
          <t xml:space="preserve"> and the weighting factor (Wf) method." p.955.</t>
        </r>
      </text>
    </comment>
    <comment ref="AC18" authorId="0">
      <text>
        <r>
          <rPr>
            <b/>
            <sz val="8"/>
            <color indexed="81"/>
            <rFont val="Tahoma"/>
            <family val="2"/>
          </rPr>
          <t>Renee:</t>
        </r>
        <r>
          <rPr>
            <sz val="8"/>
            <color indexed="81"/>
            <rFont val="Tahoma"/>
            <family val="2"/>
          </rPr>
          <t xml:space="preserve">
ArcView/Info</t>
        </r>
      </text>
    </comment>
    <comment ref="AO18" authorId="1">
      <text>
        <r>
          <rPr>
            <b/>
            <sz val="9"/>
            <color indexed="81"/>
            <rFont val="Tahoma"/>
            <family val="2"/>
          </rPr>
          <t xml:space="preserve">Cevik, E., &amp; Topal, T. </t>
        </r>
        <r>
          <rPr>
            <sz val="9"/>
            <color indexed="81"/>
            <rFont val="Tahoma"/>
            <family val="2"/>
          </rPr>
          <t xml:space="preserve">(2003). GIS-based landslide susceptibility mapping for a problematic segment of the natural gas pipeline, Hendek (Turkey). </t>
        </r>
        <r>
          <rPr>
            <i/>
            <sz val="9"/>
            <color indexed="81"/>
            <rFont val="Tahoma"/>
            <family val="2"/>
          </rPr>
          <t>Environmental Geology, 44</t>
        </r>
        <r>
          <rPr>
            <sz val="9"/>
            <color indexed="81"/>
            <rFont val="Tahoma"/>
            <family val="2"/>
          </rPr>
          <t xml:space="preserve">(8), 949-962.
</t>
        </r>
      </text>
    </comment>
    <comment ref="A19" authorId="1">
      <text>
        <r>
          <rPr>
            <b/>
            <sz val="9"/>
            <color indexed="81"/>
            <rFont val="Tahoma"/>
            <family val="2"/>
          </rPr>
          <t>Dahal, R. K., Hasegawa, S., Nonomura, A., Yamanaka, M., Masuda, T., &amp; Nishino, K.</t>
        </r>
        <r>
          <rPr>
            <sz val="9"/>
            <color indexed="81"/>
            <rFont val="Tahoma"/>
            <family val="2"/>
          </rPr>
          <t xml:space="preserve"> (2008). GIS-based weights-of-evidence modelling of rainfall-induced landslides in small catchments for landslide susceptibility mapping.</t>
        </r>
        <r>
          <rPr>
            <i/>
            <sz val="9"/>
            <color indexed="81"/>
            <rFont val="Tahoma"/>
            <family val="2"/>
          </rPr>
          <t xml:space="preserve"> Environmental Geology, 54</t>
        </r>
        <r>
          <rPr>
            <sz val="9"/>
            <color indexed="81"/>
            <rFont val="Tahoma"/>
            <family val="2"/>
          </rPr>
          <t xml:space="preserve">(2), 311-324.
</t>
        </r>
      </text>
    </comment>
    <comment ref="B19" authorId="1">
      <text>
        <r>
          <rPr>
            <b/>
            <sz val="9"/>
            <color indexed="81"/>
            <rFont val="Tahoma"/>
            <family val="2"/>
          </rPr>
          <t>Renee:</t>
        </r>
        <r>
          <rPr>
            <sz val="9"/>
            <color indexed="81"/>
            <rFont val="Tahoma"/>
            <family val="2"/>
          </rPr>
          <t xml:space="preserve">
2008a</t>
        </r>
      </text>
    </comment>
    <comment ref="E19" authorId="1">
      <text>
        <r>
          <rPr>
            <b/>
            <sz val="9"/>
            <color indexed="81"/>
            <rFont val="Tahoma"/>
            <family val="2"/>
          </rPr>
          <t xml:space="preserve">Dahal </t>
        </r>
        <r>
          <rPr>
            <b/>
            <i/>
            <sz val="9"/>
            <color indexed="81"/>
            <rFont val="Tahoma"/>
            <family val="2"/>
          </rPr>
          <t xml:space="preserve">et al </t>
        </r>
        <r>
          <rPr>
            <b/>
            <sz val="9"/>
            <color indexed="81"/>
            <rFont val="Tahoma"/>
            <family val="2"/>
          </rPr>
          <t>(2008):</t>
        </r>
        <r>
          <rPr>
            <sz val="9"/>
            <color indexed="81"/>
            <rFont val="Tahoma"/>
            <family val="2"/>
          </rPr>
          <t xml:space="preserve">
"... direct or semi direct mapping methodology... Direct relationship is established between the occurrence of slope failures and the causative" terrain parameters during the landslide inventory... opinions of the experts are very important..."</t>
        </r>
      </text>
    </comment>
    <comment ref="F19" authorId="1">
      <text>
        <r>
          <rPr>
            <b/>
            <sz val="9"/>
            <color indexed="81"/>
            <rFont val="Tahoma"/>
            <family val="2"/>
          </rPr>
          <t xml:space="preserve">Renee: Dahal </t>
        </r>
        <r>
          <rPr>
            <b/>
            <i/>
            <sz val="9"/>
            <color indexed="81"/>
            <rFont val="Tahoma"/>
            <family val="2"/>
          </rPr>
          <t>et al.,</t>
        </r>
        <r>
          <rPr>
            <b/>
            <sz val="9"/>
            <color indexed="81"/>
            <rFont val="Tahoma"/>
            <family val="2"/>
          </rPr>
          <t xml:space="preserve"> 2008.</t>
        </r>
        <r>
          <rPr>
            <sz val="9"/>
            <color indexed="81"/>
            <rFont val="Tahoma"/>
            <family val="2"/>
          </rPr>
          <t xml:space="preserve">
"... assigning weight values and ratings to the variable is very subjective and not reproducible."</t>
        </r>
      </text>
    </comment>
    <comment ref="H19" authorId="1">
      <text>
        <r>
          <rPr>
            <b/>
            <sz val="9"/>
            <color indexed="81"/>
            <rFont val="Tahoma"/>
            <family val="2"/>
          </rPr>
          <t>Renee:</t>
        </r>
        <r>
          <rPr>
            <sz val="9"/>
            <color indexed="81"/>
            <rFont val="Tahoma"/>
            <family val="2"/>
          </rPr>
          <t xml:space="preserve">
"statistical approach...is an indirect susceptibility mapping methodology, which involves statistical determination of the combinations of variables that have led to landslide occurrence in the past..."</t>
        </r>
      </text>
    </comment>
    <comment ref="I19" authorId="2">
      <text>
        <r>
          <rPr>
            <b/>
            <sz val="8"/>
            <color indexed="81"/>
            <rFont val="Tahoma"/>
            <family val="2"/>
          </rPr>
          <t xml:space="preserve">Dahal </t>
        </r>
        <r>
          <rPr>
            <b/>
            <i/>
            <sz val="8"/>
            <color indexed="81"/>
            <rFont val="Tahoma"/>
            <family val="2"/>
          </rPr>
          <t>et al.</t>
        </r>
        <r>
          <rPr>
            <b/>
            <sz val="8"/>
            <color indexed="81"/>
            <rFont val="Tahoma"/>
            <family val="2"/>
          </rPr>
          <t xml:space="preserve"> 2008:</t>
        </r>
        <r>
          <rPr>
            <sz val="8"/>
            <color indexed="81"/>
            <rFont val="Tahoma"/>
            <family val="2"/>
          </rPr>
          <t xml:space="preserve">
"using the weights of evidence modelling with respect to the bivariate statistical approach."
"It uses the Bayesian probability model and was originally developed for mineral potential assessment (</t>
        </r>
        <r>
          <rPr>
            <b/>
            <sz val="8"/>
            <color indexed="81"/>
            <rFont val="Tahoma"/>
            <family val="2"/>
          </rPr>
          <t xml:space="preserve">Bonham-Carter </t>
        </r>
        <r>
          <rPr>
            <b/>
            <i/>
            <sz val="8"/>
            <color indexed="81"/>
            <rFont val="Tahoma"/>
            <family val="2"/>
          </rPr>
          <t>et al.,</t>
        </r>
        <r>
          <rPr>
            <b/>
            <sz val="8"/>
            <color indexed="81"/>
            <rFont val="Tahoma"/>
            <family val="2"/>
          </rPr>
          <t xml:space="preserve"> 1988, 1989; Agterberg </t>
        </r>
        <r>
          <rPr>
            <b/>
            <i/>
            <sz val="8"/>
            <color indexed="81"/>
            <rFont val="Tahoma"/>
            <family val="2"/>
          </rPr>
          <t xml:space="preserve">et al., </t>
        </r>
        <r>
          <rPr>
            <b/>
            <sz val="8"/>
            <color indexed="81"/>
            <rFont val="Tahoma"/>
            <family val="2"/>
          </rPr>
          <t>1993; Bonham-Carter 1994</t>
        </r>
        <r>
          <rPr>
            <sz val="8"/>
            <color indexed="81"/>
            <rFont val="Tahoma"/>
            <family val="2"/>
          </rPr>
          <t>)."</t>
        </r>
      </text>
    </comment>
    <comment ref="S19" authorId="1">
      <text>
        <r>
          <rPr>
            <b/>
            <sz val="9"/>
            <color indexed="81"/>
            <rFont val="Tahoma"/>
            <family val="2"/>
          </rPr>
          <t xml:space="preserve">Renee: Dahal </t>
        </r>
        <r>
          <rPr>
            <b/>
            <i/>
            <sz val="9"/>
            <color indexed="81"/>
            <rFont val="Tahoma"/>
            <family val="2"/>
          </rPr>
          <t>et al.,</t>
        </r>
        <r>
          <rPr>
            <b/>
            <sz val="9"/>
            <color indexed="81"/>
            <rFont val="Tahoma"/>
            <family val="2"/>
          </rPr>
          <t xml:space="preserve"> 2008.</t>
        </r>
        <r>
          <rPr>
            <sz val="9"/>
            <color indexed="81"/>
            <rFont val="Tahoma"/>
            <family val="2"/>
          </rPr>
          <t xml:space="preserve">
"... based on slope stability analyses and are only applicable when the groundconditions are relatively homogoenous across the study area and the landslide types are known. Mainly the infinite slope stability model has been widely used to assess landslide susceptibility in deterministic approaches. (</t>
        </r>
        <r>
          <rPr>
            <b/>
            <sz val="9"/>
            <color indexed="81"/>
            <rFont val="Tahoma"/>
            <family val="2"/>
          </rPr>
          <t>Wu and Sidle, 1995; Terlien, 1996; Gokceoglu and Aksoy, 1996</t>
        </r>
        <r>
          <rPr>
            <sz val="9"/>
            <color indexed="81"/>
            <rFont val="Tahoma"/>
            <family val="2"/>
          </rPr>
          <t>)..."</t>
        </r>
      </text>
    </comment>
    <comment ref="V19" authorId="0">
      <text>
        <r>
          <rPr>
            <b/>
            <sz val="8"/>
            <color indexed="81"/>
            <rFont val="Tahoma"/>
            <family val="2"/>
          </rPr>
          <t>rds5:</t>
        </r>
        <r>
          <rPr>
            <sz val="8"/>
            <color indexed="81"/>
            <rFont val="Tahoma"/>
            <family val="2"/>
          </rPr>
          <t xml:space="preserve">
Success rate</t>
        </r>
      </text>
    </comment>
    <comment ref="AB19" authorId="1">
      <text>
        <r>
          <rPr>
            <b/>
            <sz val="10"/>
            <color indexed="81"/>
            <rFont val="Tahoma"/>
            <family val="2"/>
          </rPr>
          <t>Renee:</t>
        </r>
        <r>
          <rPr>
            <sz val="10"/>
            <color indexed="81"/>
            <rFont val="Tahoma"/>
            <family val="2"/>
          </rPr>
          <t xml:space="preserve">
DEM of 2.5 x 2.5 m2 pixel size</t>
        </r>
      </text>
    </comment>
    <comment ref="AO19" authorId="1">
      <text>
        <r>
          <rPr>
            <b/>
            <sz val="9"/>
            <color indexed="81"/>
            <rFont val="Tahoma"/>
            <family val="2"/>
          </rPr>
          <t>Dahal, R. K., Hasegawa, S., Nonomura, A., Yamanaka, M., Masuda, T., &amp; Nishino, K.</t>
        </r>
        <r>
          <rPr>
            <sz val="9"/>
            <color indexed="81"/>
            <rFont val="Tahoma"/>
            <family val="2"/>
          </rPr>
          <t xml:space="preserve"> (2008). GIS based weights-of-evidenc modeling of rainfall-induced landslides in small catchments for landslide susceptibility mapping.</t>
        </r>
        <r>
          <rPr>
            <i/>
            <sz val="9"/>
            <color indexed="81"/>
            <rFont val="Tahoma"/>
            <family val="2"/>
          </rPr>
          <t xml:space="preserve"> Environmental Geology, 54</t>
        </r>
        <r>
          <rPr>
            <sz val="9"/>
            <color indexed="81"/>
            <rFont val="Tahoma"/>
            <family val="2"/>
          </rPr>
          <t xml:space="preserve">(2), 311-324.
</t>
        </r>
      </text>
    </comment>
    <comment ref="A20" authorId="1">
      <text>
        <r>
          <rPr>
            <b/>
            <sz val="9"/>
            <color indexed="81"/>
            <rFont val="Tahoma"/>
            <family val="2"/>
          </rPr>
          <t xml:space="preserve">Dai, F. C., &amp; Lee, C. F. </t>
        </r>
        <r>
          <rPr>
            <sz val="9"/>
            <color indexed="81"/>
            <rFont val="Tahoma"/>
            <family val="2"/>
          </rPr>
          <t xml:space="preserve">(2001). Terrain-based mapping of landslide susceptibility using a geographical information system: a case study. </t>
        </r>
        <r>
          <rPr>
            <i/>
            <sz val="9"/>
            <color indexed="81"/>
            <rFont val="Tahoma"/>
            <family val="2"/>
          </rPr>
          <t>Canadian Geotechnical Journal, 38</t>
        </r>
        <r>
          <rPr>
            <sz val="9"/>
            <color indexed="81"/>
            <rFont val="Tahoma"/>
            <family val="2"/>
          </rPr>
          <t xml:space="preserve">(5), 911-923.
</t>
        </r>
      </text>
    </comment>
    <comment ref="J20" authorId="1">
      <text>
        <r>
          <rPr>
            <b/>
            <sz val="9"/>
            <color indexed="81"/>
            <rFont val="Tahoma"/>
            <family val="2"/>
          </rPr>
          <t>Renee:</t>
        </r>
        <r>
          <rPr>
            <sz val="9"/>
            <color indexed="81"/>
            <rFont val="Tahoma"/>
            <family val="2"/>
          </rPr>
          <t xml:space="preserve">
Logistic regression</t>
        </r>
      </text>
    </comment>
    <comment ref="V20" authorId="1">
      <text>
        <r>
          <rPr>
            <b/>
            <sz val="9"/>
            <color indexed="81"/>
            <rFont val="Tahoma"/>
            <family val="2"/>
          </rPr>
          <t>Renee: Dai &amp; Lee (2001):
Same idea as cumulative curve...</t>
        </r>
        <r>
          <rPr>
            <sz val="9"/>
            <color indexed="81"/>
            <rFont val="Tahoma"/>
            <family val="2"/>
          </rPr>
          <t xml:space="preserve">
"Figure 8 is a histogram of the predicted landslide susceptibility for the samples used in this analysis. Theoretically, if we have a model that successfully distinguishes the two groups based on a classification cutoff value of 0.5, the cases for which a landslide has occurred should be to the right of 0.5, and the cases for which a landslide has not occurred should be to the left of 0.5. The more the two groups cluster at their respective ends of the plot, the better the model is at predicting landslide susceptibility."Dai &amp; Lee (2001) </t>
        </r>
        <r>
          <rPr>
            <b/>
            <sz val="9"/>
            <color indexed="81"/>
            <rFont val="Tahoma"/>
            <family val="2"/>
          </rPr>
          <t>P.920.</t>
        </r>
        <r>
          <rPr>
            <sz val="9"/>
            <color indexed="81"/>
            <rFont val="Tahoma"/>
            <family val="2"/>
          </rPr>
          <t xml:space="preserve">
"Figure 8 shows that the model produced a concordance rate of 77.1%, and 82.5% of the actual landslides were correctly classified with the use of 0.5 as a classification cutoff value. By examining the histogram of predicted susceptibilities in Fig. 8, one can determine the classification rule that should be adopted when applying the model to each cell in the study area."Dai &amp; Lee (2001) </t>
        </r>
        <r>
          <rPr>
            <b/>
            <sz val="9"/>
            <color indexed="81"/>
            <rFont val="Tahoma"/>
            <family val="2"/>
          </rPr>
          <t>P.920.</t>
        </r>
      </text>
    </comment>
    <comment ref="AB20" authorId="1">
      <text>
        <r>
          <rPr>
            <b/>
            <sz val="9"/>
            <color indexed="81"/>
            <rFont val="Tahoma"/>
            <family val="2"/>
          </rPr>
          <t>Renee:</t>
        </r>
        <r>
          <rPr>
            <sz val="9"/>
            <color indexed="81"/>
            <rFont val="Tahoma"/>
            <family val="2"/>
          </rPr>
          <t xml:space="preserve">
1:20,000 derived from scale contour lines
pixel size of 20 m</t>
        </r>
      </text>
    </comment>
    <comment ref="AO20" authorId="1">
      <text>
        <r>
          <rPr>
            <b/>
            <sz val="9"/>
            <color indexed="81"/>
            <rFont val="Tahoma"/>
            <family val="2"/>
          </rPr>
          <t xml:space="preserve">Dai, F. C., &amp; Lee, C. F. </t>
        </r>
        <r>
          <rPr>
            <sz val="9"/>
            <color indexed="81"/>
            <rFont val="Tahoma"/>
            <family val="2"/>
          </rPr>
          <t xml:space="preserve">(2001). Terrain-based mapping of landslide susceptibility using a geographical information system: a case study. </t>
        </r>
        <r>
          <rPr>
            <i/>
            <sz val="9"/>
            <color indexed="81"/>
            <rFont val="Tahoma"/>
            <family val="2"/>
          </rPr>
          <t>Canadian Geotechnical Journal, 38</t>
        </r>
        <r>
          <rPr>
            <sz val="9"/>
            <color indexed="81"/>
            <rFont val="Tahoma"/>
            <family val="2"/>
          </rPr>
          <t xml:space="preserve">(5), 911-923.
</t>
        </r>
      </text>
    </comment>
    <comment ref="A21" authorId="1">
      <text>
        <r>
          <rPr>
            <b/>
            <sz val="9"/>
            <color indexed="81"/>
            <rFont val="Tahoma"/>
            <family val="2"/>
          </rPr>
          <t>Dai, F. C., &amp; Lee, C. F.</t>
        </r>
        <r>
          <rPr>
            <sz val="9"/>
            <color indexed="81"/>
            <rFont val="Tahoma"/>
            <family val="2"/>
          </rPr>
          <t xml:space="preserve"> (2002). Landslide characteristics and slope instability modeling using GIS, Lantau Island, Hong Kong. </t>
        </r>
        <r>
          <rPr>
            <i/>
            <sz val="9"/>
            <color indexed="81"/>
            <rFont val="Tahoma"/>
            <family val="2"/>
          </rPr>
          <t>Geomorphology, 42</t>
        </r>
        <r>
          <rPr>
            <sz val="9"/>
            <color indexed="81"/>
            <rFont val="Tahoma"/>
            <family val="2"/>
          </rPr>
          <t>(3-4), 213-228.</t>
        </r>
      </text>
    </comment>
    <comment ref="D21" authorId="1">
      <text>
        <r>
          <rPr>
            <b/>
            <sz val="9"/>
            <color indexed="81"/>
            <rFont val="Tahoma"/>
            <family val="2"/>
          </rPr>
          <t>Dai &amp; Lee, 2002:</t>
        </r>
        <r>
          <rPr>
            <sz val="9"/>
            <color indexed="81"/>
            <rFont val="Tahoma"/>
            <family val="2"/>
          </rPr>
          <t xml:space="preserve">
"landslide database... landslide locations and trails were digitized from ... stereoscopic aerial photographs dating from 1945 to 1994"
Also call it a landslide inventory later in article</t>
        </r>
      </text>
    </comment>
    <comment ref="E21" authorId="1">
      <text>
        <r>
          <rPr>
            <b/>
            <sz val="9"/>
            <color indexed="81"/>
            <rFont val="Tahoma"/>
            <family val="2"/>
          </rPr>
          <t>Dai &amp; Lee, 2002:</t>
        </r>
        <r>
          <rPr>
            <sz val="9"/>
            <color indexed="81"/>
            <rFont val="Tahoma"/>
            <family val="2"/>
          </rPr>
          <t xml:space="preserve">
"In the qualitative approach... subjective decision rules, based on the experience of geoscientists involved (</t>
        </r>
        <r>
          <rPr>
            <b/>
            <sz val="9"/>
            <color indexed="81"/>
            <rFont val="Tahoma"/>
            <family val="2"/>
          </rPr>
          <t xml:space="preserve">Anabalagan, 1992; Pachauri &amp; Pant, 1992; Sarkar </t>
        </r>
        <r>
          <rPr>
            <b/>
            <i/>
            <sz val="9"/>
            <color indexed="81"/>
            <rFont val="Tahoma"/>
            <family val="2"/>
          </rPr>
          <t xml:space="preserve">et al., </t>
        </r>
        <r>
          <rPr>
            <b/>
            <sz val="9"/>
            <color indexed="81"/>
            <rFont val="Tahoma"/>
            <family val="2"/>
          </rPr>
          <t>1995</t>
        </r>
        <r>
          <rPr>
            <sz val="9"/>
            <color indexed="81"/>
            <rFont val="Tahoma"/>
            <family val="2"/>
          </rPr>
          <t>)."</t>
        </r>
      </text>
    </comment>
    <comment ref="F21" authorId="1">
      <text>
        <r>
          <rPr>
            <b/>
            <sz val="9"/>
            <color indexed="81"/>
            <rFont val="Tahoma"/>
            <family val="2"/>
          </rPr>
          <t>Dai &amp; Lee, 2002:</t>
        </r>
        <r>
          <rPr>
            <sz val="9"/>
            <color indexed="81"/>
            <rFont val="Tahoma"/>
            <family val="2"/>
          </rPr>
          <t xml:space="preserve">
"In the qualitative approach... subjective decision rules, based on the experience of geoscientists involved (</t>
        </r>
        <r>
          <rPr>
            <b/>
            <sz val="9"/>
            <color indexed="81"/>
            <rFont val="Tahoma"/>
            <family val="2"/>
          </rPr>
          <t xml:space="preserve">Anabalagan, 1992; Pachauri &amp; Pant, 1992; Sarkar </t>
        </r>
        <r>
          <rPr>
            <b/>
            <i/>
            <sz val="9"/>
            <color indexed="81"/>
            <rFont val="Tahoma"/>
            <family val="2"/>
          </rPr>
          <t xml:space="preserve">et al., </t>
        </r>
        <r>
          <rPr>
            <b/>
            <sz val="9"/>
            <color indexed="81"/>
            <rFont val="Tahoma"/>
            <family val="2"/>
          </rPr>
          <t>1995</t>
        </r>
        <r>
          <rPr>
            <sz val="9"/>
            <color indexed="81"/>
            <rFont val="Tahoma"/>
            <family val="2"/>
          </rPr>
          <t>)."</t>
        </r>
      </text>
    </comment>
    <comment ref="I21" authorId="2">
      <text>
        <r>
          <rPr>
            <b/>
            <sz val="8"/>
            <color indexed="81"/>
            <rFont val="Tahoma"/>
            <family val="2"/>
          </rPr>
          <t>Dai &amp; Lee 2002:</t>
        </r>
        <r>
          <rPr>
            <sz val="8"/>
            <color indexed="81"/>
            <rFont val="Tahoma"/>
            <family val="2"/>
          </rPr>
          <t xml:space="preserve">
"logistic regression, one of a family of generalised linear models that are well suited to analysing a presence-absence dependent variable has been used to predict slope instability (</t>
        </r>
        <r>
          <rPr>
            <b/>
            <sz val="8"/>
            <color indexed="81"/>
            <rFont val="Tahoma"/>
            <family val="2"/>
          </rPr>
          <t xml:space="preserve">Carrara </t>
        </r>
        <r>
          <rPr>
            <b/>
            <i/>
            <sz val="8"/>
            <color indexed="81"/>
            <rFont val="Tahoma"/>
            <family val="2"/>
          </rPr>
          <t xml:space="preserve">et al., </t>
        </r>
        <r>
          <rPr>
            <b/>
            <sz val="8"/>
            <color indexed="81"/>
            <rFont val="Tahoma"/>
            <family val="2"/>
          </rPr>
          <t>1991; Mark &amp; Ellen, 1995; Rowbotham and Dudycha, 1998</t>
        </r>
        <r>
          <rPr>
            <sz val="8"/>
            <color indexed="81"/>
            <rFont val="Tahoma"/>
            <family val="2"/>
          </rPr>
          <t>)."</t>
        </r>
      </text>
    </comment>
    <comment ref="J21" authorId="2">
      <text>
        <r>
          <rPr>
            <b/>
            <sz val="8"/>
            <color indexed="81"/>
            <rFont val="Tahoma"/>
            <family val="2"/>
          </rPr>
          <t>Renee:</t>
        </r>
        <r>
          <rPr>
            <sz val="8"/>
            <color indexed="81"/>
            <rFont val="Tahoma"/>
            <family val="2"/>
          </rPr>
          <t xml:space="preserve">
logistic multiple regression (LMR) analysis (&amp; discriminant analysis?)
</t>
        </r>
        <r>
          <rPr>
            <b/>
            <sz val="8"/>
            <color indexed="81"/>
            <rFont val="Tahoma"/>
            <family val="2"/>
          </rPr>
          <t xml:space="preserve">
Dai &amp; Lee 2002: </t>
        </r>
        <r>
          <rPr>
            <sz val="8"/>
            <color indexed="81"/>
            <rFont val="Tahoma"/>
            <family val="2"/>
          </rPr>
          <t>regarding LMR...</t>
        </r>
        <r>
          <rPr>
            <b/>
            <sz val="8"/>
            <color indexed="81"/>
            <rFont val="Tahoma"/>
            <family val="2"/>
          </rPr>
          <t xml:space="preserve">
</t>
        </r>
        <r>
          <rPr>
            <sz val="8"/>
            <color indexed="81"/>
            <rFont val="Tahoma"/>
            <family val="2"/>
          </rPr>
          <t xml:space="preserve">
"It accepts both binary and scalar values as the independent variables, which allows for the use of variables that are not contnuous or qualitatively derived. The advantage of logistic multiple regression modeling over other statistical techniques including multiple regression analysis and discriminant analysis is that the dependent variable can have only two values - an event occurring or not occurring, and thatpredicted values can be interpreted as probability since they are constrained to fall in the interval between 0 and 1."</t>
        </r>
      </text>
    </comment>
    <comment ref="L21" authorId="2">
      <text>
        <r>
          <rPr>
            <b/>
            <sz val="8"/>
            <color indexed="81"/>
            <rFont val="Tahoma"/>
            <family val="2"/>
          </rPr>
          <t xml:space="preserve">Renee: </t>
        </r>
        <r>
          <rPr>
            <sz val="8"/>
            <color indexed="81"/>
            <rFont val="Tahoma"/>
            <family val="2"/>
          </rPr>
          <t xml:space="preserve">logistic multiple regression (LMR) analysis </t>
        </r>
        <r>
          <rPr>
            <b/>
            <sz val="8"/>
            <color indexed="81"/>
            <rFont val="Tahoma"/>
            <family val="2"/>
          </rPr>
          <t xml:space="preserve">
Dai &amp; Lee 2002: </t>
        </r>
        <r>
          <rPr>
            <sz val="8"/>
            <color indexed="81"/>
            <rFont val="Tahoma"/>
            <family val="2"/>
          </rPr>
          <t>regarding LMR...</t>
        </r>
        <r>
          <rPr>
            <b/>
            <sz val="8"/>
            <color indexed="81"/>
            <rFont val="Tahoma"/>
            <family val="2"/>
          </rPr>
          <t xml:space="preserve">
</t>
        </r>
        <r>
          <rPr>
            <sz val="8"/>
            <color indexed="81"/>
            <rFont val="Tahoma"/>
            <family val="2"/>
          </rPr>
          <t>"It accepts both binary and scalar values as the independent variables, which allows for the use of variables that are not contnuous or qualitatively derived. The advantage of logistic multiple regression modeling over other statistical techniques including multiple regression analysis and discriminant analysis is that the dependent variable can have only two values - an event occurring or not occurring, and thatpredicted values can be interpreted as probability since they are constrained to fall in the interval between 0 and 1."</t>
        </r>
      </text>
    </comment>
    <comment ref="T21" authorId="1">
      <text>
        <r>
          <rPr>
            <b/>
            <sz val="9"/>
            <color indexed="81"/>
            <rFont val="Tahoma"/>
            <family val="2"/>
          </rPr>
          <t>Dai &amp; Lee, 2002:</t>
        </r>
        <r>
          <rPr>
            <sz val="9"/>
            <color indexed="81"/>
            <rFont val="Tahoma"/>
            <family val="2"/>
          </rPr>
          <t xml:space="preserve">
"Geotechnicla process approaches are based on slope stability analyses are based on slope stability analyses, and are only applicable when the ground conditions are fairly uniform across the study area and the landslide types are known and relatively easy to analyze (e.g. </t>
        </r>
        <r>
          <rPr>
            <b/>
            <sz val="9"/>
            <color indexed="81"/>
            <rFont val="Tahoma"/>
            <family val="2"/>
          </rPr>
          <t xml:space="preserve">Terlien </t>
        </r>
        <r>
          <rPr>
            <b/>
            <i/>
            <sz val="9"/>
            <color indexed="81"/>
            <rFont val="Tahoma"/>
            <family val="2"/>
          </rPr>
          <t>et al.,</t>
        </r>
        <r>
          <rPr>
            <b/>
            <sz val="9"/>
            <color indexed="81"/>
            <rFont val="Tahoma"/>
            <family val="2"/>
          </rPr>
          <t xml:space="preserve"> 1995; Wu &amp; Sidle, 1995</t>
        </r>
        <r>
          <rPr>
            <sz val="9"/>
            <color indexed="81"/>
            <rFont val="Tahoma"/>
            <family val="2"/>
          </rPr>
          <t>)."
"The advantage... is that they permit quantitative factors of safety to be calculated, while the main problem is the high degree of simplification that is usually necessary for the use of such models"</t>
        </r>
      </text>
    </comment>
    <comment ref="Y21" authorId="1">
      <text>
        <r>
          <rPr>
            <b/>
            <sz val="9"/>
            <color indexed="81"/>
            <rFont val="Tahoma"/>
            <family val="2"/>
          </rPr>
          <t>Renee:</t>
        </r>
        <r>
          <rPr>
            <sz val="9"/>
            <color indexed="81"/>
            <rFont val="Tahoma"/>
            <family val="2"/>
          </rPr>
          <t xml:space="preserve">
SPOT images</t>
        </r>
      </text>
    </comment>
    <comment ref="AA21" authorId="1">
      <text>
        <r>
          <rPr>
            <b/>
            <sz val="9"/>
            <color indexed="81"/>
            <rFont val="Tahoma"/>
            <family val="2"/>
          </rPr>
          <t>Renee:</t>
        </r>
        <r>
          <rPr>
            <sz val="9"/>
            <color indexed="81"/>
            <rFont val="Tahoma"/>
            <family val="2"/>
          </rPr>
          <t xml:space="preserve">
1:20,000 scale</t>
        </r>
      </text>
    </comment>
    <comment ref="AB21" authorId="1">
      <text>
        <r>
          <rPr>
            <b/>
            <sz val="9"/>
            <color indexed="81"/>
            <rFont val="Tahoma"/>
            <family val="2"/>
          </rPr>
          <t>Renee:</t>
        </r>
        <r>
          <rPr>
            <sz val="9"/>
            <color indexed="81"/>
            <rFont val="Tahoma"/>
            <family val="2"/>
          </rPr>
          <t xml:space="preserve">
20 m resolution.
derived from 20 m contours</t>
        </r>
      </text>
    </comment>
    <comment ref="AO21" authorId="1">
      <text>
        <r>
          <rPr>
            <b/>
            <sz val="9"/>
            <color indexed="81"/>
            <rFont val="Tahoma"/>
            <family val="2"/>
          </rPr>
          <t>Dai, F. C., &amp; Lee, C. F.</t>
        </r>
        <r>
          <rPr>
            <sz val="9"/>
            <color indexed="81"/>
            <rFont val="Tahoma"/>
            <family val="2"/>
          </rPr>
          <t xml:space="preserve"> (2002). Landslide characteristics and slope instability modeling using GIS, Lanatau Island, Hong Kong. </t>
        </r>
        <r>
          <rPr>
            <i/>
            <sz val="9"/>
            <color indexed="81"/>
            <rFont val="Tahoma"/>
            <family val="2"/>
          </rPr>
          <t>Geomorphology, 42</t>
        </r>
        <r>
          <rPr>
            <sz val="9"/>
            <color indexed="81"/>
            <rFont val="Tahoma"/>
            <family val="2"/>
          </rPr>
          <t>(3-4), 213-228.</t>
        </r>
      </text>
    </comment>
    <comment ref="A22" authorId="1">
      <text>
        <r>
          <rPr>
            <b/>
            <sz val="9"/>
            <color indexed="81"/>
            <rFont val="Tahoma"/>
            <family val="2"/>
          </rPr>
          <t xml:space="preserve">Dai, F. C., Lee, C. F., Li, J., &amp; Xu, Z. W. </t>
        </r>
        <r>
          <rPr>
            <sz val="9"/>
            <color indexed="81"/>
            <rFont val="Tahoma"/>
            <family val="2"/>
          </rPr>
          <t xml:space="preserve">(2001). Assessment of landslide susceptibility on the natural terrain of Lantau Island, Hong Kong. </t>
        </r>
        <r>
          <rPr>
            <i/>
            <sz val="9"/>
            <color indexed="81"/>
            <rFont val="Tahoma"/>
            <family val="2"/>
          </rPr>
          <t>Environmental Geology, 40</t>
        </r>
        <r>
          <rPr>
            <sz val="9"/>
            <color indexed="81"/>
            <rFont val="Tahoma"/>
            <family val="2"/>
          </rPr>
          <t>(3), 381-391.</t>
        </r>
      </text>
    </comment>
    <comment ref="H22" authorId="1">
      <text>
        <r>
          <rPr>
            <b/>
            <sz val="9"/>
            <color indexed="81"/>
            <rFont val="Tahoma"/>
            <family val="2"/>
          </rPr>
          <t>Renee:</t>
        </r>
        <r>
          <rPr>
            <sz val="9"/>
            <color indexed="81"/>
            <rFont val="Tahoma"/>
            <family val="2"/>
          </rPr>
          <t xml:space="preserve">
recommends an  appropriate scale for these p382 : 1:20,000 to 1:50,000 - an explanation is given</t>
        </r>
      </text>
    </comment>
    <comment ref="I22" authorId="1">
      <text>
        <r>
          <rPr>
            <b/>
            <sz val="9"/>
            <color indexed="81"/>
            <rFont val="Tahoma"/>
            <family val="2"/>
          </rPr>
          <t xml:space="preserve">Dai </t>
        </r>
        <r>
          <rPr>
            <b/>
            <i/>
            <sz val="9"/>
            <color indexed="81"/>
            <rFont val="Tahoma"/>
            <family val="2"/>
          </rPr>
          <t xml:space="preserve">et al., </t>
        </r>
        <r>
          <rPr>
            <b/>
            <sz val="9"/>
            <color indexed="81"/>
            <rFont val="Tahoma"/>
            <family val="2"/>
          </rPr>
          <t>2001:</t>
        </r>
        <r>
          <rPr>
            <sz val="9"/>
            <color indexed="81"/>
            <rFont val="Tahoma"/>
            <family val="2"/>
          </rPr>
          <t xml:space="preserve">
"... bivariate relations were then produced." </t>
        </r>
        <r>
          <rPr>
            <b/>
            <sz val="9"/>
            <color indexed="81"/>
            <rFont val="Tahoma"/>
            <family val="2"/>
          </rPr>
          <t>p384</t>
        </r>
      </text>
    </comment>
    <comment ref="L22" authorId="1">
      <text>
        <r>
          <rPr>
            <b/>
            <sz val="9"/>
            <color indexed="81"/>
            <rFont val="Tahoma"/>
            <family val="2"/>
          </rPr>
          <t>Renee:</t>
        </r>
        <r>
          <rPr>
            <sz val="9"/>
            <color indexed="81"/>
            <rFont val="Tahoma"/>
            <family val="2"/>
          </rPr>
          <t xml:space="preserve">
stepwise logistic regression used. </t>
        </r>
      </text>
    </comment>
    <comment ref="S22" authorId="1">
      <text>
        <r>
          <rPr>
            <b/>
            <sz val="9"/>
            <color indexed="81"/>
            <rFont val="Tahoma"/>
            <family val="2"/>
          </rPr>
          <t>Renee:</t>
        </r>
        <r>
          <rPr>
            <sz val="9"/>
            <color indexed="81"/>
            <rFont val="Tahoma"/>
            <family val="2"/>
          </rPr>
          <t xml:space="preserve">
Good discussion of uses and benefits p382</t>
        </r>
      </text>
    </comment>
    <comment ref="V22" authorId="1">
      <text>
        <r>
          <rPr>
            <b/>
            <sz val="9"/>
            <color indexed="81"/>
            <rFont val="Tahoma"/>
            <family val="2"/>
          </rPr>
          <t>Renee:</t>
        </r>
        <r>
          <rPr>
            <sz val="9"/>
            <color indexed="81"/>
            <rFont val="Tahoma"/>
            <family val="2"/>
          </rPr>
          <t xml:space="preserve"> </t>
        </r>
        <r>
          <rPr>
            <b/>
            <sz val="9"/>
            <color indexed="81"/>
            <rFont val="Tahoma"/>
            <family val="2"/>
          </rPr>
          <t xml:space="preserve">Dai </t>
        </r>
        <r>
          <rPr>
            <b/>
            <i/>
            <sz val="9"/>
            <color indexed="81"/>
            <rFont val="Tahoma"/>
            <family val="2"/>
          </rPr>
          <t>et al.</t>
        </r>
        <r>
          <rPr>
            <b/>
            <sz val="9"/>
            <color indexed="81"/>
            <rFont val="Tahoma"/>
            <family val="2"/>
          </rPr>
          <t xml:space="preserve"> (2001);</t>
        </r>
        <r>
          <rPr>
            <sz val="9"/>
            <color indexed="81"/>
            <rFont val="Tahoma"/>
            <family val="2"/>
          </rPr>
          <t xml:space="preserve">
</t>
        </r>
        <r>
          <rPr>
            <b/>
            <sz val="9"/>
            <color indexed="81"/>
            <rFont val="Tahoma"/>
            <family val="2"/>
          </rPr>
          <t>Same ide as cumulative curve...</t>
        </r>
        <r>
          <rPr>
            <sz val="9"/>
            <color indexed="81"/>
            <rFont val="Tahoma"/>
            <family val="2"/>
          </rPr>
          <t xml:space="preserve">
"Figure 5 is a histogram of the predicted landslide susceptibility for the training samples used in this analysis. Theoretically, if we have a model that successfully distinguishes the two groups based on a classification cutoff value of 0.5, the cases for which landslide has occurred should be to the right of 0.5, whereas the cases for which landslide has not occurred should be to the left of 0.5. The more the two groups cluster at their respective ends of the plot, the better it is." Dai et al. (2001) </t>
        </r>
        <r>
          <rPr>
            <b/>
            <sz val="9"/>
            <color indexed="81"/>
            <rFont val="Tahoma"/>
            <family val="2"/>
          </rPr>
          <t>P.388</t>
        </r>
        <r>
          <rPr>
            <sz val="9"/>
            <color indexed="81"/>
            <rFont val="Tahoma"/>
            <family val="2"/>
          </rPr>
          <t xml:space="preserve">.
"From Fig. 5, it can be shown that the model produced a concordance rate of 82.8% with the use of 0.5 as a classification cutoff value (default in SPSS). This result is in agreement with the work in northern Italy by Carrara and others (1991). By examining this histogram of predicted susceptibilities, one can see what a different classification rule should be adopted when applying the model to each cell in the study area." Dai et al. (2001) </t>
        </r>
        <r>
          <rPr>
            <b/>
            <sz val="9"/>
            <color indexed="81"/>
            <rFont val="Tahoma"/>
            <family val="2"/>
          </rPr>
          <t>P.388</t>
        </r>
        <r>
          <rPr>
            <sz val="9"/>
            <color indexed="81"/>
            <rFont val="Tahoma"/>
            <family val="2"/>
          </rPr>
          <t>.</t>
        </r>
      </text>
    </comment>
    <comment ref="AO22" authorId="1">
      <text>
        <r>
          <rPr>
            <b/>
            <sz val="9"/>
            <color indexed="81"/>
            <rFont val="Tahoma"/>
            <family val="2"/>
          </rPr>
          <t xml:space="preserve">Dai, F. C., Lee, C. F., Li, J., &amp; Xu, Z. W. </t>
        </r>
        <r>
          <rPr>
            <sz val="9"/>
            <color indexed="81"/>
            <rFont val="Tahoma"/>
            <family val="2"/>
          </rPr>
          <t xml:space="preserve">(2001). Assessment of landslide susceptibility on the natural terrain of Lantau Island, Hong Kong. </t>
        </r>
        <r>
          <rPr>
            <i/>
            <sz val="9"/>
            <color indexed="81"/>
            <rFont val="Tahoma"/>
            <family val="2"/>
          </rPr>
          <t>Environmental Geology, 40</t>
        </r>
        <r>
          <rPr>
            <sz val="9"/>
            <color indexed="81"/>
            <rFont val="Tahoma"/>
            <family val="2"/>
          </rPr>
          <t>(3), 381-391.</t>
        </r>
      </text>
    </comment>
    <comment ref="A23" authorId="1">
      <text>
        <r>
          <rPr>
            <b/>
            <sz val="9"/>
            <color indexed="81"/>
            <rFont val="Tahoma"/>
            <family val="2"/>
          </rPr>
          <t xml:space="preserve">Dikau, R., Cavallin, A., &amp; Jager, S. </t>
        </r>
        <r>
          <rPr>
            <sz val="9"/>
            <color indexed="81"/>
            <rFont val="Tahoma"/>
            <family val="2"/>
          </rPr>
          <t xml:space="preserve">(1996). Databases and GIS for landslide research in Europe. </t>
        </r>
        <r>
          <rPr>
            <i/>
            <sz val="9"/>
            <color indexed="81"/>
            <rFont val="Tahoma"/>
            <family val="2"/>
          </rPr>
          <t>Geomorphology, 15</t>
        </r>
        <r>
          <rPr>
            <sz val="9"/>
            <color indexed="81"/>
            <rFont val="Tahoma"/>
            <family val="2"/>
          </rPr>
          <t xml:space="preserve">(3-4), 227-239.
EndNote 9 APA 5th (uow) Style:
</t>
        </r>
        <r>
          <rPr>
            <b/>
            <sz val="9"/>
            <color indexed="81"/>
            <rFont val="Tahoma"/>
            <family val="2"/>
          </rPr>
          <t xml:space="preserve">Dikau, R., Cavallin, A., &amp; Jager, S. </t>
        </r>
        <r>
          <rPr>
            <sz val="9"/>
            <color indexed="81"/>
            <rFont val="Tahoma"/>
            <family val="2"/>
          </rPr>
          <t xml:space="preserve">(1993, Aug 23-28). </t>
        </r>
        <r>
          <rPr>
            <i/>
            <sz val="9"/>
            <color indexed="81"/>
            <rFont val="Tahoma"/>
            <family val="2"/>
          </rPr>
          <t>Database and GIS for landslide research in Europe.</t>
        </r>
        <r>
          <rPr>
            <sz val="9"/>
            <color indexed="81"/>
            <rFont val="Tahoma"/>
            <family val="2"/>
          </rPr>
          <t xml:space="preserve"> Paper presented at the 3rd International Geomorphology Conference, Hamilton, Canada.</t>
        </r>
      </text>
    </comment>
    <comment ref="B23" authorId="1">
      <text>
        <r>
          <rPr>
            <b/>
            <sz val="9"/>
            <color indexed="81"/>
            <rFont val="Tahoma"/>
            <family val="2"/>
          </rPr>
          <t>Renee:</t>
        </r>
        <r>
          <rPr>
            <sz val="9"/>
            <color indexed="81"/>
            <rFont val="Tahoma"/>
            <family val="2"/>
          </rPr>
          <t xml:space="preserve">
journal: 1996
conference: 1993</t>
        </r>
      </text>
    </comment>
    <comment ref="AO23" authorId="1">
      <text>
        <r>
          <rPr>
            <b/>
            <sz val="9"/>
            <color indexed="81"/>
            <rFont val="Tahoma"/>
            <family val="2"/>
          </rPr>
          <t xml:space="preserve">Dikau, R., Cavallin, A., &amp; Jager, S. </t>
        </r>
        <r>
          <rPr>
            <sz val="9"/>
            <color indexed="81"/>
            <rFont val="Tahoma"/>
            <family val="2"/>
          </rPr>
          <t xml:space="preserve">(1996). Databases and GIS for landslide research in Europe. </t>
        </r>
        <r>
          <rPr>
            <i/>
            <sz val="9"/>
            <color indexed="81"/>
            <rFont val="Tahoma"/>
            <family val="2"/>
          </rPr>
          <t>Geomorphology, 15</t>
        </r>
        <r>
          <rPr>
            <sz val="9"/>
            <color indexed="81"/>
            <rFont val="Tahoma"/>
            <family val="2"/>
          </rPr>
          <t xml:space="preserve">(3-4), 227-239.
EndNote 9 APA 5th (uow) Style:
</t>
        </r>
        <r>
          <rPr>
            <b/>
            <sz val="9"/>
            <color indexed="81"/>
            <rFont val="Tahoma"/>
            <family val="2"/>
          </rPr>
          <t xml:space="preserve">Dikau, R., Cavallin, A., &amp; Jager, S. </t>
        </r>
        <r>
          <rPr>
            <sz val="9"/>
            <color indexed="81"/>
            <rFont val="Tahoma"/>
            <family val="2"/>
          </rPr>
          <t xml:space="preserve">(1993, Aug 23-28). </t>
        </r>
        <r>
          <rPr>
            <i/>
            <sz val="9"/>
            <color indexed="81"/>
            <rFont val="Tahoma"/>
            <family val="2"/>
          </rPr>
          <t>Database and GIS for landslide research in Europe.</t>
        </r>
        <r>
          <rPr>
            <sz val="9"/>
            <color indexed="81"/>
            <rFont val="Tahoma"/>
            <family val="2"/>
          </rPr>
          <t xml:space="preserve"> Paper presented at the 3rd International Geomorphology Conference, Hamilton, Canada.</t>
        </r>
      </text>
    </comment>
    <comment ref="A24" authorId="1">
      <text>
        <r>
          <rPr>
            <b/>
            <sz val="9"/>
            <color indexed="81"/>
            <rFont val="Tahoma"/>
            <family val="2"/>
          </rPr>
          <t xml:space="preserve">Dominguez-Cuesta, M. J., Jimenez-Sanchez, M., &amp; Berrezueta, E. </t>
        </r>
        <r>
          <rPr>
            <sz val="9"/>
            <color indexed="81"/>
            <rFont val="Tahoma"/>
            <family val="2"/>
          </rPr>
          <t>(2007).  Landslides in the Central Coalfield (Cantabrian Mountains, NW Spain): Geomorphological features, conditioning factors and methodological implications in  susceptibility assessment.</t>
        </r>
        <r>
          <rPr>
            <i/>
            <sz val="9"/>
            <color indexed="81"/>
            <rFont val="Tahoma"/>
            <family val="2"/>
          </rPr>
          <t>Geomorphology, 89</t>
        </r>
        <r>
          <rPr>
            <sz val="9"/>
            <color indexed="81"/>
            <rFont val="Tahoma"/>
            <family val="2"/>
          </rPr>
          <t>(3-4), 358-369.</t>
        </r>
      </text>
    </comment>
    <comment ref="G24" authorId="1">
      <text>
        <r>
          <rPr>
            <b/>
            <sz val="9"/>
            <color indexed="81"/>
            <rFont val="Tahoma"/>
            <family val="2"/>
          </rPr>
          <t>Renee:</t>
        </r>
        <r>
          <rPr>
            <sz val="9"/>
            <color indexed="81"/>
            <rFont val="Tahoma"/>
            <family val="2"/>
          </rPr>
          <t xml:space="preserve">
"The methodology of the study includes: 1) geomorphological mapping at both 1:5000 and 1:25,000 scales based on air-photo interpretation and field work..." </t>
        </r>
        <r>
          <rPr>
            <b/>
            <sz val="9"/>
            <color indexed="81"/>
            <rFont val="Tahoma"/>
            <family val="2"/>
          </rPr>
          <t>P.358</t>
        </r>
      </text>
    </comment>
    <comment ref="J24" authorId="1">
      <text>
        <r>
          <rPr>
            <b/>
            <sz val="9"/>
            <color indexed="81"/>
            <rFont val="Tahoma"/>
            <family val="2"/>
          </rPr>
          <t>Renee:</t>
        </r>
        <r>
          <rPr>
            <sz val="9"/>
            <color indexed="81"/>
            <rFont val="Tahoma"/>
            <family val="2"/>
          </rPr>
          <t xml:space="preserve">
logistic regression</t>
        </r>
      </text>
    </comment>
    <comment ref="V24" authorId="1">
      <text>
        <r>
          <rPr>
            <b/>
            <sz val="9"/>
            <color indexed="81"/>
            <rFont val="Tahoma"/>
            <family val="2"/>
          </rPr>
          <t>Renee:</t>
        </r>
        <r>
          <rPr>
            <sz val="9"/>
            <color indexed="81"/>
            <rFont val="Tahoma"/>
            <family val="2"/>
          </rPr>
          <t xml:space="preserve">
Bit vague, some new field data from another area within the study area.</t>
        </r>
      </text>
    </comment>
    <comment ref="AB24" authorId="1">
      <text>
        <r>
          <rPr>
            <b/>
            <sz val="9"/>
            <color indexed="81"/>
            <rFont val="Tahoma"/>
            <family val="2"/>
          </rPr>
          <t>Renee:</t>
        </r>
        <r>
          <rPr>
            <sz val="9"/>
            <color indexed="81"/>
            <rFont val="Tahoma"/>
            <family val="2"/>
          </rPr>
          <t xml:space="preserve">
Limited access or existence of can be an issue</t>
        </r>
      </text>
    </comment>
    <comment ref="AO24" authorId="1">
      <text>
        <r>
          <rPr>
            <b/>
            <sz val="9"/>
            <color indexed="81"/>
            <rFont val="Tahoma"/>
            <family val="2"/>
          </rPr>
          <t xml:space="preserve">Dominguez-Cuesta, M. J., Jimenez-Sanchez, M., &amp; Berrezueta, E. </t>
        </r>
        <r>
          <rPr>
            <sz val="9"/>
            <color indexed="81"/>
            <rFont val="Tahoma"/>
            <family val="2"/>
          </rPr>
          <t xml:space="preserve">(2007). Landslides in the Central Coalfield (Cantabrian Mountains, NW Spain): Geomorphological features, conditioning factors and methodological implications in susceptibility asessment. </t>
        </r>
        <r>
          <rPr>
            <i/>
            <sz val="9"/>
            <color indexed="81"/>
            <rFont val="Tahoma"/>
            <family val="2"/>
          </rPr>
          <t>Geomorphology, 89</t>
        </r>
        <r>
          <rPr>
            <sz val="9"/>
            <color indexed="81"/>
            <rFont val="Tahoma"/>
            <family val="2"/>
          </rPr>
          <t xml:space="preserve">(3-4), 358-369.
</t>
        </r>
      </text>
    </comment>
    <comment ref="A25" authorId="1">
      <text>
        <r>
          <rPr>
            <b/>
            <sz val="9"/>
            <color indexed="81"/>
            <rFont val="Tahoma"/>
            <family val="2"/>
          </rPr>
          <t xml:space="preserve">Donati, L., &amp; Turrini, M. C. </t>
        </r>
        <r>
          <rPr>
            <sz val="9"/>
            <color indexed="81"/>
            <rFont val="Tahoma"/>
            <family val="2"/>
          </rPr>
          <t xml:space="preserve">(2002). An objective method to rank the importance of the factors predisposing to landslide with the GIS methodology: application to an area of the Apennines (Valnerina; Perugia, Italy). </t>
        </r>
        <r>
          <rPr>
            <i/>
            <sz val="9"/>
            <color indexed="81"/>
            <rFont val="Tahoma"/>
            <family val="2"/>
          </rPr>
          <t>Engineering Geology, 63</t>
        </r>
        <r>
          <rPr>
            <sz val="9"/>
            <color indexed="81"/>
            <rFont val="Tahoma"/>
            <family val="2"/>
          </rPr>
          <t>(3-4), 277-289.</t>
        </r>
      </text>
    </comment>
    <comment ref="H25" authorId="1">
      <text>
        <r>
          <rPr>
            <b/>
            <sz val="9"/>
            <color indexed="81"/>
            <rFont val="Tahoma"/>
            <family val="2"/>
          </rPr>
          <t>Renee:</t>
        </r>
        <r>
          <rPr>
            <sz val="9"/>
            <color indexed="81"/>
            <rFont val="Tahoma"/>
            <family val="2"/>
          </rPr>
          <t xml:space="preserve">
Think they are using GIS statistical functions, not sure what method it falls under, as they don't specify.</t>
        </r>
      </text>
    </comment>
    <comment ref="S25" authorId="1">
      <text>
        <r>
          <rPr>
            <b/>
            <sz val="9"/>
            <color indexed="81"/>
            <rFont val="Tahoma"/>
            <family val="2"/>
          </rPr>
          <t xml:space="preserve">Donati &amp; Turrini, 2002:
</t>
        </r>
        <r>
          <rPr>
            <sz val="9"/>
            <color indexed="81"/>
            <rFont val="Tahoma"/>
            <family val="2"/>
          </rPr>
          <t xml:space="preserve">
"... Deterministic hazard analysis such as the study of safety factors (</t>
        </r>
        <r>
          <rPr>
            <b/>
            <sz val="9"/>
            <color indexed="81"/>
            <rFont val="Tahoma"/>
            <family val="2"/>
          </rPr>
          <t xml:space="preserve">Genevois </t>
        </r>
        <r>
          <rPr>
            <b/>
            <i/>
            <sz val="9"/>
            <color indexed="81"/>
            <rFont val="Tahoma"/>
            <family val="2"/>
          </rPr>
          <t xml:space="preserve">et al., </t>
        </r>
        <r>
          <rPr>
            <b/>
            <sz val="9"/>
            <color indexed="81"/>
            <rFont val="Tahoma"/>
            <family val="2"/>
          </rPr>
          <t xml:space="preserve">1987; Hammond </t>
        </r>
        <r>
          <rPr>
            <b/>
            <i/>
            <sz val="9"/>
            <color indexed="81"/>
            <rFont val="Tahoma"/>
            <family val="2"/>
          </rPr>
          <t>et al.,</t>
        </r>
        <r>
          <rPr>
            <b/>
            <sz val="9"/>
            <color indexed="81"/>
            <rFont val="Tahoma"/>
            <family val="2"/>
          </rPr>
          <t xml:space="preserve"> 1992</t>
        </r>
        <r>
          <rPr>
            <sz val="9"/>
            <color indexed="81"/>
            <rFont val="Tahoma"/>
            <family val="2"/>
          </rPr>
          <t>)..."</t>
        </r>
        <r>
          <rPr>
            <sz val="9"/>
            <color indexed="81"/>
            <rFont val="Tahoma"/>
            <family val="2"/>
          </rPr>
          <t xml:space="preserve">
</t>
        </r>
      </text>
    </comment>
    <comment ref="AB25" authorId="1">
      <text>
        <r>
          <rPr>
            <b/>
            <sz val="9"/>
            <color indexed="81"/>
            <rFont val="Tahoma"/>
            <family val="2"/>
          </rPr>
          <t>Renee:</t>
        </r>
        <r>
          <rPr>
            <sz val="9"/>
            <color indexed="81"/>
            <rFont val="Tahoma"/>
            <family val="2"/>
          </rPr>
          <t xml:space="preserve">
from 25 m contours</t>
        </r>
      </text>
    </comment>
    <comment ref="AC25" authorId="1">
      <text>
        <r>
          <rPr>
            <b/>
            <sz val="9"/>
            <color indexed="81"/>
            <rFont val="Tahoma"/>
            <family val="2"/>
          </rPr>
          <t>Renee:</t>
        </r>
        <r>
          <rPr>
            <sz val="9"/>
            <color indexed="81"/>
            <rFont val="Tahoma"/>
            <family val="2"/>
          </rPr>
          <t xml:space="preserve">
used IDRISI software</t>
        </r>
      </text>
    </comment>
    <comment ref="AO25" authorId="1">
      <text>
        <r>
          <rPr>
            <b/>
            <sz val="9"/>
            <color indexed="81"/>
            <rFont val="Tahoma"/>
            <family val="2"/>
          </rPr>
          <t xml:space="preserve">Donati, L., &amp; Turrini, M. C. </t>
        </r>
        <r>
          <rPr>
            <sz val="9"/>
            <color indexed="81"/>
            <rFont val="Tahoma"/>
            <family val="2"/>
          </rPr>
          <t xml:space="preserve">(2002). An objective method to rank the importance of the factors predisposing to landslide with the GIS methodology: application to an area of the Apennines (Valnerina; Perugia, Italy). </t>
        </r>
        <r>
          <rPr>
            <i/>
            <sz val="9"/>
            <color indexed="81"/>
            <rFont val="Tahoma"/>
            <family val="2"/>
          </rPr>
          <t>Engineering Geology, 63</t>
        </r>
        <r>
          <rPr>
            <sz val="9"/>
            <color indexed="81"/>
            <rFont val="Tahoma"/>
            <family val="2"/>
          </rPr>
          <t>(3-4), 277-289.</t>
        </r>
      </text>
    </comment>
    <comment ref="A26" authorId="1">
      <text>
        <r>
          <rPr>
            <b/>
            <sz val="9"/>
            <color indexed="81"/>
            <rFont val="Tahoma"/>
            <family val="2"/>
          </rPr>
          <t xml:space="preserve">Duman, T. Y., Can, T., Gökceoglu, C., Nefeslioglu, H. A., &amp; Sonmez, H. </t>
        </r>
        <r>
          <rPr>
            <sz val="9"/>
            <color indexed="81"/>
            <rFont val="Tahoma"/>
            <family val="2"/>
          </rPr>
          <t xml:space="preserve">(2006). Application of logistic regression for landslide susceptibility zoning of Cekmece Area, Instanbul, Turkey. </t>
        </r>
        <r>
          <rPr>
            <i/>
            <sz val="9"/>
            <color indexed="81"/>
            <rFont val="Tahoma"/>
            <family val="2"/>
          </rPr>
          <t>Environmental Geology, 51</t>
        </r>
        <r>
          <rPr>
            <sz val="9"/>
            <color indexed="81"/>
            <rFont val="Tahoma"/>
            <family val="2"/>
          </rPr>
          <t xml:space="preserve">(2), 241-256.
</t>
        </r>
      </text>
    </comment>
    <comment ref="AB26" authorId="0">
      <text>
        <r>
          <rPr>
            <b/>
            <sz val="8"/>
            <color indexed="81"/>
            <rFont val="Tahoma"/>
            <family val="2"/>
          </rPr>
          <t>rds5:</t>
        </r>
        <r>
          <rPr>
            <sz val="8"/>
            <color indexed="81"/>
            <rFont val="Tahoma"/>
            <family val="2"/>
          </rPr>
          <t xml:space="preserve">
25 m pixel size</t>
        </r>
      </text>
    </comment>
    <comment ref="AO26" authorId="1">
      <text>
        <r>
          <rPr>
            <b/>
            <sz val="9"/>
            <color indexed="81"/>
            <rFont val="Tahoma"/>
            <family val="2"/>
          </rPr>
          <t xml:space="preserve">Duman, T. Y., Can, T., Gokceoglu, C., Nefeslioglu, H. A., &amp; Sonmez, H. </t>
        </r>
        <r>
          <rPr>
            <sz val="9"/>
            <color indexed="81"/>
            <rFont val="Tahoma"/>
            <family val="2"/>
          </rPr>
          <t xml:space="preserve">(2006). Application of logistic regression for landslide susceptibility zoning of Cekmece Area, Instanbul, Turkey. </t>
        </r>
        <r>
          <rPr>
            <i/>
            <sz val="9"/>
            <color indexed="81"/>
            <rFont val="Tahoma"/>
            <family val="2"/>
          </rPr>
          <t>Environmental Geology, 51</t>
        </r>
        <r>
          <rPr>
            <sz val="9"/>
            <color indexed="81"/>
            <rFont val="Tahoma"/>
            <family val="2"/>
          </rPr>
          <t>(2), 241-256.</t>
        </r>
        <r>
          <rPr>
            <sz val="9"/>
            <color indexed="81"/>
            <rFont val="Tahoma"/>
            <family val="2"/>
          </rPr>
          <t xml:space="preserve">
</t>
        </r>
      </text>
    </comment>
    <comment ref="A27" authorId="1">
      <text>
        <r>
          <rPr>
            <b/>
            <sz val="9"/>
            <color indexed="81"/>
            <rFont val="Tahoma"/>
            <family val="2"/>
          </rPr>
          <t xml:space="preserve">Ercanoglu, M., Kasmer, O., &amp; Temiz, N. </t>
        </r>
        <r>
          <rPr>
            <sz val="9"/>
            <color indexed="81"/>
            <rFont val="Tahoma"/>
            <family val="2"/>
          </rPr>
          <t xml:space="preserve">(2008). Adaptation and comparison of expert opinion to analytical hierarchy process for landslide susceptibility mapping. </t>
        </r>
        <r>
          <rPr>
            <i/>
            <sz val="9"/>
            <color indexed="81"/>
            <rFont val="Tahoma"/>
            <family val="2"/>
          </rPr>
          <t>Bulletin of Engineering Geology and the Environment, 67</t>
        </r>
        <r>
          <rPr>
            <sz val="9"/>
            <color indexed="81"/>
            <rFont val="Tahoma"/>
            <family val="2"/>
          </rPr>
          <t>(4), 565-578.</t>
        </r>
        <r>
          <rPr>
            <i/>
            <sz val="9"/>
            <color indexed="81"/>
            <rFont val="Tahoma"/>
            <family val="2"/>
          </rPr>
          <t xml:space="preserve"> </t>
        </r>
        <r>
          <rPr>
            <sz val="9"/>
            <color indexed="81"/>
            <rFont val="Tahoma"/>
            <family val="2"/>
          </rPr>
          <t xml:space="preserve"> </t>
        </r>
      </text>
    </comment>
    <comment ref="E27" authorId="1">
      <text>
        <r>
          <rPr>
            <b/>
            <sz val="9"/>
            <color indexed="81"/>
            <rFont val="Tahoma"/>
            <family val="2"/>
          </rPr>
          <t xml:space="preserve">Renee: </t>
        </r>
        <r>
          <rPr>
            <sz val="9"/>
            <color indexed="81"/>
            <rFont val="Tahoma"/>
            <family val="2"/>
          </rPr>
          <t xml:space="preserve">from </t>
        </r>
        <r>
          <rPr>
            <b/>
            <sz val="9"/>
            <color indexed="81"/>
            <rFont val="Tahoma"/>
            <family val="2"/>
          </rPr>
          <t xml:space="preserve">Ercanoglu </t>
        </r>
        <r>
          <rPr>
            <b/>
            <i/>
            <sz val="9"/>
            <color indexed="81"/>
            <rFont val="Tahoma"/>
            <family val="2"/>
          </rPr>
          <t xml:space="preserve">et al., </t>
        </r>
        <r>
          <rPr>
            <b/>
            <sz val="9"/>
            <color indexed="81"/>
            <rFont val="Tahoma"/>
            <family val="2"/>
          </rPr>
          <t>2008</t>
        </r>
        <r>
          <rPr>
            <sz val="9"/>
            <color indexed="81"/>
            <rFont val="Tahoma"/>
            <family val="2"/>
          </rPr>
          <t xml:space="preserve">:
"... The heuristic approach, which is completely based on experience, knowledge and judgement is rarely used now and is generally considered to be toosubjective. However, as pointed out by </t>
        </r>
        <r>
          <rPr>
            <b/>
            <sz val="9"/>
            <color indexed="81"/>
            <rFont val="Tahoma"/>
            <family val="2"/>
          </rPr>
          <t>Van Westen (2000)</t>
        </r>
        <r>
          <rPr>
            <sz val="9"/>
            <color indexed="81"/>
            <rFont val="Tahoma"/>
            <family val="2"/>
          </rPr>
          <t xml:space="preserve">, subjectivity is not necessarily bad when it is based on the opinion of an expert." 
</t>
        </r>
      </text>
    </comment>
    <comment ref="F27" authorId="1">
      <text>
        <r>
          <rPr>
            <sz val="9"/>
            <color indexed="81"/>
            <rFont val="Tahoma"/>
            <family val="2"/>
          </rPr>
          <t xml:space="preserve">from </t>
        </r>
        <r>
          <rPr>
            <b/>
            <sz val="9"/>
            <color indexed="81"/>
            <rFont val="Tahoma"/>
            <family val="2"/>
          </rPr>
          <t>Ercanoglu et al., 2008.</t>
        </r>
        <r>
          <rPr>
            <sz val="9"/>
            <color indexed="81"/>
            <rFont val="Tahoma"/>
            <family val="2"/>
          </rPr>
          <t>:
"... using expert opinion and the analytical hierarchy process (AHP)"</t>
        </r>
        <r>
          <rPr>
            <b/>
            <sz val="9"/>
            <color indexed="81"/>
            <rFont val="Tahoma"/>
            <family val="2"/>
          </rPr>
          <t xml:space="preserve">
</t>
        </r>
        <r>
          <rPr>
            <sz val="9"/>
            <color indexed="81"/>
            <rFont val="Tahoma"/>
            <family val="2"/>
          </rPr>
          <t>"Experts were asked to rate their pairwise importance and their feedback was used in the AHP to produce a landslide susceptibiliity map of the region"</t>
        </r>
      </text>
    </comment>
    <comment ref="H27" authorId="1">
      <text>
        <r>
          <rPr>
            <b/>
            <sz val="9"/>
            <color indexed="81"/>
            <rFont val="Tahoma"/>
            <family val="2"/>
          </rPr>
          <t>Renee:</t>
        </r>
        <r>
          <rPr>
            <sz val="9"/>
            <color indexed="81"/>
            <rFont val="Tahoma"/>
            <family val="2"/>
          </rPr>
          <t xml:space="preserve">
mention fuzzy logic &amp; ANN as soft computing techniques. Also mention bivariate, multivariate, logistic regression, </t>
        </r>
      </text>
    </comment>
    <comment ref="I27" authorId="1">
      <text>
        <r>
          <rPr>
            <b/>
            <sz val="9"/>
            <color indexed="81"/>
            <rFont val="Tahoma"/>
            <family val="2"/>
          </rPr>
          <t>Renee:</t>
        </r>
        <r>
          <rPr>
            <sz val="9"/>
            <color indexed="81"/>
            <rFont val="Tahoma"/>
            <family val="2"/>
          </rPr>
          <t xml:space="preserve">
Mention Wi values and give an equation p. 569</t>
        </r>
      </text>
    </comment>
    <comment ref="V27" authorId="1">
      <text>
        <r>
          <rPr>
            <b/>
            <sz val="9"/>
            <color indexed="81"/>
            <rFont val="Tahoma"/>
            <family val="2"/>
          </rPr>
          <t xml:space="preserve">Renee: Ercanoglu </t>
        </r>
        <r>
          <rPr>
            <b/>
            <i/>
            <sz val="9"/>
            <color indexed="81"/>
            <rFont val="Tahoma"/>
            <family val="2"/>
          </rPr>
          <t>et al.</t>
        </r>
        <r>
          <rPr>
            <b/>
            <sz val="9"/>
            <color indexed="81"/>
            <rFont val="Tahoma"/>
            <family val="2"/>
          </rPr>
          <t xml:space="preserve"> (2008):</t>
        </r>
        <r>
          <rPr>
            <sz val="9"/>
            <color indexed="81"/>
            <rFont val="Tahoma"/>
            <family val="2"/>
          </rPr>
          <t xml:space="preserve">
"To check the validity of the landslide susceptibility maps produced, two different approaches were used: rij value (relation value or strength of relation) and areal frequency distribution of landslide susceptibility assigned pixels in the areas where landsliding has occurred. The FULLSA computer code was used; for details of the program and its modules see Ercanoglu and Gokceoglu (2004)."</t>
        </r>
        <r>
          <rPr>
            <b/>
            <sz val="9"/>
            <color indexed="81"/>
            <rFont val="Tahoma"/>
            <family val="2"/>
          </rPr>
          <t>P.575.</t>
        </r>
      </text>
    </comment>
    <comment ref="AO27" authorId="1">
      <text>
        <r>
          <rPr>
            <b/>
            <sz val="9"/>
            <color indexed="81"/>
            <rFont val="Tahoma"/>
            <family val="2"/>
          </rPr>
          <t xml:space="preserve">Ercanoglu, M., Kasmer, O., &amp; Temiz, N. </t>
        </r>
        <r>
          <rPr>
            <sz val="9"/>
            <color indexed="81"/>
            <rFont val="Tahoma"/>
            <family val="2"/>
          </rPr>
          <t xml:space="preserve">(2008). Adaption and comparison of expert opinion to analytical hierarchy process for landslide susceptibility mapping. </t>
        </r>
        <r>
          <rPr>
            <i/>
            <sz val="9"/>
            <color indexed="81"/>
            <rFont val="Tahoma"/>
            <family val="2"/>
          </rPr>
          <t>Bull. Eng. Geol. Environ., 67</t>
        </r>
        <r>
          <rPr>
            <sz val="9"/>
            <color indexed="81"/>
            <rFont val="Tahoma"/>
            <family val="2"/>
          </rPr>
          <t>(4), 565-578.</t>
        </r>
        <r>
          <rPr>
            <i/>
            <sz val="9"/>
            <color indexed="81"/>
            <rFont val="Tahoma"/>
            <family val="2"/>
          </rPr>
          <t xml:space="preserve"> </t>
        </r>
        <r>
          <rPr>
            <sz val="9"/>
            <color indexed="81"/>
            <rFont val="Tahoma"/>
            <family val="2"/>
          </rPr>
          <t xml:space="preserve"> 
</t>
        </r>
      </text>
    </comment>
    <comment ref="A28" authorId="1">
      <text>
        <r>
          <rPr>
            <b/>
            <sz val="9"/>
            <color indexed="81"/>
            <rFont val="Tahoma"/>
            <family val="2"/>
          </rPr>
          <t xml:space="preserve">Ermini, L., Catani, F., &amp; Casagli, N. </t>
        </r>
        <r>
          <rPr>
            <sz val="9"/>
            <color indexed="81"/>
            <rFont val="Tahoma"/>
            <family val="2"/>
          </rPr>
          <t xml:space="preserve">(2005). Artificial Neural Networks applied to landslide susceptibility assessment. </t>
        </r>
        <r>
          <rPr>
            <i/>
            <sz val="9"/>
            <color indexed="81"/>
            <rFont val="Tahoma"/>
            <family val="2"/>
          </rPr>
          <t>Geomorphology, 66</t>
        </r>
        <r>
          <rPr>
            <sz val="9"/>
            <color indexed="81"/>
            <rFont val="Tahoma"/>
            <family val="2"/>
          </rPr>
          <t>(1-4), 327-343.</t>
        </r>
      </text>
    </comment>
    <comment ref="D28" authorId="3">
      <text>
        <r>
          <rPr>
            <b/>
            <sz val="8"/>
            <color indexed="81"/>
            <rFont val="Tahoma"/>
            <family val="2"/>
          </rPr>
          <t>rds5:</t>
        </r>
        <r>
          <rPr>
            <sz val="8"/>
            <color indexed="81"/>
            <rFont val="Tahoma"/>
            <family val="2"/>
          </rPr>
          <t xml:space="preserve">
Need for training and testing of ANN models</t>
        </r>
      </text>
    </comment>
    <comment ref="E28" authorId="1">
      <text>
        <r>
          <rPr>
            <b/>
            <sz val="9"/>
            <color indexed="81"/>
            <rFont val="Tahoma"/>
            <family val="2"/>
          </rPr>
          <t>Renee: from Ermini et al. (2005):</t>
        </r>
        <r>
          <rPr>
            <b/>
            <sz val="9"/>
            <color indexed="81"/>
            <rFont val="Tahoma"/>
            <family val="2"/>
          </rPr>
          <t xml:space="preserve">
</t>
        </r>
        <r>
          <rPr>
            <sz val="9"/>
            <color indexed="81"/>
            <rFont val="Tahoma"/>
            <family val="2"/>
          </rPr>
          <t xml:space="preserve">"In heuristic approaches ... Factors are rated by the attribution of scores based on the assumed role played by each of them in controlling the developement of a sliding process."  </t>
        </r>
        <r>
          <rPr>
            <sz val="9"/>
            <color indexed="81"/>
            <rFont val="Tahoma"/>
            <family val="2"/>
          </rPr>
          <t xml:space="preserve">
"Heuristic approaches principally based on the field interpretation of landforms by an experienced geomorphologist"</t>
        </r>
        <r>
          <rPr>
            <b/>
            <sz val="9"/>
            <color indexed="81"/>
            <rFont val="Tahoma"/>
            <family val="2"/>
          </rPr>
          <t xml:space="preserve"> </t>
        </r>
      </text>
    </comment>
    <comment ref="H28" authorId="1">
      <text>
        <r>
          <rPr>
            <b/>
            <sz val="9"/>
            <color indexed="81"/>
            <rFont val="Tahoma"/>
            <family val="2"/>
          </rPr>
          <t>Renee: Ermini et al. (2005)</t>
        </r>
        <r>
          <rPr>
            <sz val="9"/>
            <color indexed="81"/>
            <rFont val="Tahoma"/>
            <family val="2"/>
          </rPr>
          <t xml:space="preserve">
"... Statistical and deterministic analyses are generally aimed to 'model' the relationships that associate the presence of a landslide to the physical terrain attributes responsible for its occurrence"  </t>
        </r>
        <r>
          <rPr>
            <b/>
            <sz val="9"/>
            <color indexed="81"/>
            <rFont val="Tahoma"/>
            <family val="2"/>
          </rPr>
          <t>p.327</t>
        </r>
        <r>
          <rPr>
            <sz val="9"/>
            <color indexed="81"/>
            <rFont val="Tahoma"/>
            <family val="2"/>
          </rPr>
          <t xml:space="preserve">
"... allow a better comprehension of the relationships between landslides and prepatory factors and guarantee lower subjectivity levels." </t>
        </r>
        <r>
          <rPr>
            <b/>
            <sz val="9"/>
            <color indexed="81"/>
            <rFont val="Tahoma"/>
            <family val="2"/>
          </rPr>
          <t>p.330</t>
        </r>
      </text>
    </comment>
    <comment ref="N28" authorId="1">
      <text>
        <r>
          <rPr>
            <b/>
            <sz val="9"/>
            <color indexed="81"/>
            <rFont val="Tahoma"/>
            <family val="2"/>
          </rPr>
          <t xml:space="preserve">Renee: Ermini et al. (2005)
</t>
        </r>
        <r>
          <rPr>
            <sz val="9"/>
            <color indexed="81"/>
            <rFont val="Tahoma"/>
            <family val="2"/>
          </rPr>
          <t xml:space="preserve">"The model vector used to train the ANNs is a subset of that derived from the production of Unique Conditional Units... " </t>
        </r>
        <r>
          <rPr>
            <b/>
            <sz val="9"/>
            <color indexed="81"/>
            <rFont val="Tahoma"/>
            <family val="2"/>
          </rPr>
          <t xml:space="preserve"> p.327
</t>
        </r>
        <r>
          <rPr>
            <sz val="9"/>
            <color indexed="81"/>
            <rFont val="Tahoma"/>
            <family val="2"/>
          </rPr>
          <t>"... a kind of indirect mapping technique, which allows 'black box models' to be implemented ... (</t>
        </r>
        <r>
          <rPr>
            <b/>
            <sz val="9"/>
            <color indexed="81"/>
            <rFont val="Tahoma"/>
            <family val="2"/>
          </rPr>
          <t xml:space="preserve">Carrara </t>
        </r>
        <r>
          <rPr>
            <b/>
            <i/>
            <sz val="9"/>
            <color indexed="81"/>
            <rFont val="Tahoma"/>
            <family val="2"/>
          </rPr>
          <t xml:space="preserve">et al., </t>
        </r>
        <r>
          <rPr>
            <b/>
            <sz val="9"/>
            <color indexed="81"/>
            <rFont val="Tahoma"/>
            <family val="2"/>
          </rPr>
          <t>1991, 1995</t>
        </r>
        <r>
          <rPr>
            <sz val="9"/>
            <color indexed="81"/>
            <rFont val="Tahoma"/>
            <family val="2"/>
          </rPr>
          <t xml:space="preserve">)." </t>
        </r>
        <r>
          <rPr>
            <b/>
            <sz val="9"/>
            <color indexed="81"/>
            <rFont val="Tahoma"/>
            <family val="2"/>
          </rPr>
          <t xml:space="preserve">p.328
</t>
        </r>
        <r>
          <rPr>
            <sz val="9"/>
            <color indexed="81"/>
            <rFont val="Tahoma"/>
            <family val="2"/>
          </rPr>
          <t xml:space="preserve">"The first application of an [ANN] to [LSA] is represented by the landslide inventory, which has a fundamental importance for the trainign and testing of the models." </t>
        </r>
        <r>
          <rPr>
            <b/>
            <sz val="9"/>
            <color indexed="81"/>
            <rFont val="Tahoma"/>
            <family val="2"/>
          </rPr>
          <t xml:space="preserve">p.329
</t>
        </r>
        <r>
          <rPr>
            <sz val="9"/>
            <color indexed="81"/>
            <rFont val="Tahoma"/>
            <family val="2"/>
          </rPr>
          <t xml:space="preserve">"As affirmed by </t>
        </r>
        <r>
          <rPr>
            <b/>
            <sz val="9"/>
            <color indexed="81"/>
            <rFont val="Tahoma"/>
            <family val="2"/>
          </rPr>
          <t>Perus and Krajinc (1996)</t>
        </r>
        <r>
          <rPr>
            <sz val="9"/>
            <color indexed="81"/>
            <rFont val="Tahoma"/>
            <family val="2"/>
          </rPr>
          <t xml:space="preserve">, "the mostimportant thing is that ANNs allow a different view of problems which cannot be solved by (exact) statistical methods due to theier theoretical limitations"." </t>
        </r>
        <r>
          <rPr>
            <b/>
            <sz val="9"/>
            <color indexed="81"/>
            <rFont val="Tahoma"/>
            <family val="2"/>
          </rPr>
          <t xml:space="preserve">p331-332
</t>
        </r>
        <r>
          <rPr>
            <sz val="9"/>
            <color indexed="81"/>
            <rFont val="Tahoma"/>
            <family val="2"/>
          </rPr>
          <t xml:space="preserve">"The most common feature of several ANNs is that they are based on a self-organizing structure that resembles the biological neural system of mammalian brains." </t>
        </r>
        <r>
          <rPr>
            <b/>
            <sz val="9"/>
            <color indexed="81"/>
            <rFont val="Tahoma"/>
            <family val="2"/>
          </rPr>
          <t xml:space="preserve">p332
</t>
        </r>
        <r>
          <rPr>
            <sz val="9"/>
            <color indexed="81"/>
            <rFont val="Tahoma"/>
            <family val="2"/>
          </rPr>
          <t>"MLP [multi-layered percepticon] is perhaps the most popular and well-used type of ANN... In its basic form, MLP consists of two layers (input/output), and its complexity increases by the addition of hidden layers."</t>
        </r>
        <r>
          <rPr>
            <b/>
            <sz val="9"/>
            <color indexed="81"/>
            <rFont val="Tahoma"/>
            <family val="2"/>
          </rPr>
          <t xml:space="preserve"> p332
</t>
        </r>
        <r>
          <rPr>
            <sz val="9"/>
            <color indexed="81"/>
            <rFont val="Tahoma"/>
            <family val="2"/>
          </rPr>
          <t xml:space="preserve">"PNNs [probablistic neural networks] differentiate from MLPs because there is an absence of a backpropagation algorithm." </t>
        </r>
        <r>
          <rPr>
            <b/>
            <sz val="9"/>
            <color indexed="81"/>
            <rFont val="Tahoma"/>
            <family val="2"/>
          </rPr>
          <t xml:space="preserve"> p333</t>
        </r>
      </text>
    </comment>
    <comment ref="S28" authorId="1">
      <text>
        <r>
          <rPr>
            <b/>
            <sz val="9"/>
            <color indexed="81"/>
            <rFont val="Tahoma"/>
            <family val="2"/>
          </rPr>
          <t>Renee: Ermini et al. (2005)</t>
        </r>
        <r>
          <rPr>
            <sz val="9"/>
            <color indexed="81"/>
            <rFont val="Tahoma"/>
            <family val="2"/>
          </rPr>
          <t xml:space="preserve">
"... Statistical and deterministic analyses are generally aimed to 'model' the relationships that associate the presence of a landslide to the physical terrain attributes responsible for its occurrence"  </t>
        </r>
        <r>
          <rPr>
            <b/>
            <sz val="9"/>
            <color indexed="81"/>
            <rFont val="Tahoma"/>
            <family val="2"/>
          </rPr>
          <t xml:space="preserve">p.327
</t>
        </r>
        <r>
          <rPr>
            <sz val="9"/>
            <color indexed="81"/>
            <rFont val="Tahoma"/>
            <family val="2"/>
          </rPr>
          <t xml:space="preserve">"Deterministic approaches consist of slope stability analyses generally aimed at evaluating a safety factor. Their correct application requires detailed geotechnical and hydrological data and the correct knowledge of the failure mechanisms affecting the investigated slopes... can only be applied to small areas, at the single slope scale." </t>
        </r>
        <r>
          <rPr>
            <b/>
            <sz val="9"/>
            <color indexed="81"/>
            <rFont val="Tahoma"/>
            <family val="2"/>
          </rPr>
          <t xml:space="preserve">p.330
</t>
        </r>
      </text>
    </comment>
    <comment ref="V28" authorId="1">
      <text>
        <r>
          <rPr>
            <b/>
            <sz val="9"/>
            <color indexed="81"/>
            <rFont val="Tahoma"/>
            <family val="2"/>
          </rPr>
          <t>Renee:</t>
        </r>
        <r>
          <rPr>
            <sz val="9"/>
            <color indexed="81"/>
            <rFont val="Tahoma"/>
            <family val="2"/>
          </rPr>
          <t xml:space="preserve">
qualitative - compare with landslide inventory map (goodness of fit???)</t>
        </r>
      </text>
    </comment>
    <comment ref="AA28" authorId="1">
      <text>
        <r>
          <rPr>
            <b/>
            <sz val="9"/>
            <color indexed="81"/>
            <rFont val="Tahoma"/>
            <family val="2"/>
          </rPr>
          <t>Ermini et al. (2005):</t>
        </r>
        <r>
          <rPr>
            <sz val="9"/>
            <color indexed="81"/>
            <rFont val="Tahoma"/>
            <family val="2"/>
          </rPr>
          <t xml:space="preserve">
"... From an original topographic survey of 1:5,000" p.335.</t>
        </r>
      </text>
    </comment>
    <comment ref="AO28" authorId="1">
      <text>
        <r>
          <rPr>
            <b/>
            <sz val="9"/>
            <color indexed="81"/>
            <rFont val="Tahoma"/>
            <family val="2"/>
          </rPr>
          <t xml:space="preserve">Ermini, L., Catani, F., &amp; Casagli, N. </t>
        </r>
        <r>
          <rPr>
            <sz val="9"/>
            <color indexed="81"/>
            <rFont val="Tahoma"/>
            <family val="2"/>
          </rPr>
          <t xml:space="preserve">(2005). Artificial Neural Networks applied to landslide susceptibility assessment. </t>
        </r>
        <r>
          <rPr>
            <i/>
            <sz val="9"/>
            <color indexed="81"/>
            <rFont val="Tahoma"/>
            <family val="2"/>
          </rPr>
          <t>Geomorphology, 66</t>
        </r>
        <r>
          <rPr>
            <sz val="9"/>
            <color indexed="81"/>
            <rFont val="Tahoma"/>
            <family val="2"/>
          </rPr>
          <t>(1-4), 327-343.</t>
        </r>
      </text>
    </comment>
    <comment ref="A29" authorId="1">
      <text>
        <r>
          <rPr>
            <b/>
            <u/>
            <sz val="9"/>
            <color indexed="81"/>
            <rFont val="Tahoma"/>
            <family val="2"/>
          </rPr>
          <t>EndNote (APA 5th  (uow)) Journal:</t>
        </r>
        <r>
          <rPr>
            <b/>
            <sz val="9"/>
            <color indexed="81"/>
            <rFont val="Tahoma"/>
            <family val="2"/>
          </rPr>
          <t xml:space="preserve">
Fernandez, C. I., Del Castillo, T. F., El Hamdouni, R., &amp; Montero, J. C. </t>
        </r>
        <r>
          <rPr>
            <sz val="9"/>
            <color indexed="81"/>
            <rFont val="Tahoma"/>
            <family val="2"/>
          </rPr>
          <t xml:space="preserve">(1999). Verification of landslide susceptibility mapping: A case study. </t>
        </r>
        <r>
          <rPr>
            <i/>
            <sz val="9"/>
            <color indexed="81"/>
            <rFont val="Tahoma"/>
            <family val="2"/>
          </rPr>
          <t>Earth Surface Processes and Landforms, 24</t>
        </r>
        <r>
          <rPr>
            <sz val="9"/>
            <color indexed="81"/>
            <rFont val="Tahoma"/>
            <family val="2"/>
          </rPr>
          <t xml:space="preserve">(6), 537-544.
</t>
        </r>
        <r>
          <rPr>
            <b/>
            <u/>
            <sz val="9"/>
            <color indexed="81"/>
            <rFont val="Tahoma"/>
            <family val="2"/>
          </rPr>
          <t>EndNote (APA 5th  (uow)) Conference Proceedings:</t>
        </r>
        <r>
          <rPr>
            <sz val="9"/>
            <color indexed="81"/>
            <rFont val="Tahoma"/>
            <family val="2"/>
          </rPr>
          <t xml:space="preserve">
</t>
        </r>
        <r>
          <rPr>
            <b/>
            <sz val="9"/>
            <color indexed="81"/>
            <rFont val="Tahoma"/>
            <family val="2"/>
          </rPr>
          <t xml:space="preserve">Fernandez, C. I., Del Castillo, T. F., El Hamdouni, R., &amp; Montero, J. C. </t>
        </r>
        <r>
          <rPr>
            <sz val="9"/>
            <color indexed="81"/>
            <rFont val="Tahoma"/>
            <family val="2"/>
          </rPr>
          <t xml:space="preserve">(2000, Dec 10-12). </t>
        </r>
        <r>
          <rPr>
            <i/>
            <sz val="9"/>
            <color indexed="81"/>
            <rFont val="Tahoma"/>
            <family val="2"/>
          </rPr>
          <t>Verification of landslide susceptibility mapping: A case study.</t>
        </r>
        <r>
          <rPr>
            <sz val="9"/>
            <color indexed="81"/>
            <rFont val="Tahoma"/>
            <family val="2"/>
          </rPr>
          <t xml:space="preserve"> Paper presented at the GISLYT-Project International Workshop, Castro Urdiales, Spain.</t>
        </r>
      </text>
    </comment>
    <comment ref="F29" authorId="1">
      <text>
        <r>
          <rPr>
            <b/>
            <sz val="9"/>
            <color indexed="81"/>
            <rFont val="Tahoma"/>
            <family val="2"/>
          </rPr>
          <t xml:space="preserve">Fernandez </t>
        </r>
        <r>
          <rPr>
            <b/>
            <i/>
            <sz val="9"/>
            <color indexed="81"/>
            <rFont val="Tahoma"/>
            <family val="2"/>
          </rPr>
          <t>et al.</t>
        </r>
        <r>
          <rPr>
            <b/>
            <sz val="9"/>
            <color indexed="81"/>
            <rFont val="Tahoma"/>
            <family val="2"/>
          </rPr>
          <t>(1999):</t>
        </r>
        <r>
          <rPr>
            <sz val="9"/>
            <color indexed="81"/>
            <rFont val="Tahoma"/>
            <family val="2"/>
          </rPr>
          <t xml:space="preserve">
"The matrix method... Is a quantitative method for establishing an instability index for a given area."</t>
        </r>
      </text>
    </comment>
    <comment ref="V29" authorId="0">
      <text>
        <r>
          <rPr>
            <b/>
            <sz val="8"/>
            <color indexed="81"/>
            <rFont val="Tahoma"/>
            <family val="2"/>
          </rPr>
          <t>rds5:</t>
        </r>
        <r>
          <rPr>
            <sz val="8"/>
            <color indexed="81"/>
            <rFont val="Tahoma"/>
            <family val="2"/>
          </rPr>
          <t xml:space="preserve">
Verify landslide susceptibility analysis results for 1995 using a landslide inventory for 1997</t>
        </r>
      </text>
    </comment>
    <comment ref="AO29" authorId="1">
      <text>
        <r>
          <rPr>
            <b/>
            <sz val="9"/>
            <color indexed="81"/>
            <rFont val="Tahoma"/>
            <family val="2"/>
          </rPr>
          <t xml:space="preserve">Fernandez, C. I., Del Castillo, T. F., El Hamdouni, R., &amp; Montero, J. C. </t>
        </r>
        <r>
          <rPr>
            <sz val="9"/>
            <color indexed="81"/>
            <rFont val="Tahoma"/>
            <family val="2"/>
          </rPr>
          <t xml:space="preserve">(1999). Verification of landslide susceptibility mapping: A case study. </t>
        </r>
        <r>
          <rPr>
            <i/>
            <sz val="9"/>
            <color indexed="81"/>
            <rFont val="Tahoma"/>
            <family val="2"/>
          </rPr>
          <t>Earth Surface Processes and Landforms, 24</t>
        </r>
        <r>
          <rPr>
            <sz val="9"/>
            <color indexed="81"/>
            <rFont val="Tahoma"/>
            <family val="2"/>
          </rPr>
          <t xml:space="preserve">(6), 537-544.
</t>
        </r>
      </text>
    </comment>
    <comment ref="A30" authorId="1">
      <text>
        <r>
          <rPr>
            <b/>
            <sz val="9"/>
            <color indexed="81"/>
            <rFont val="Tahoma"/>
            <family val="2"/>
          </rPr>
          <t xml:space="preserve">Guzzetti, F., Carrara, A., Cardinali, M., &amp; Reichenbach, P. </t>
        </r>
        <r>
          <rPr>
            <sz val="9"/>
            <color indexed="81"/>
            <rFont val="Tahoma"/>
            <family val="2"/>
          </rPr>
          <t>(1999). Landslide hazard 
    evaluation: a review of current techniques and their application in a multi-scale study, Central 
    Italy.</t>
        </r>
        <r>
          <rPr>
            <i/>
            <sz val="9"/>
            <color indexed="81"/>
            <rFont val="Tahoma"/>
            <family val="2"/>
          </rPr>
          <t xml:space="preserve"> Geomorphology, 31</t>
        </r>
        <r>
          <rPr>
            <sz val="9"/>
            <color indexed="81"/>
            <rFont val="Tahoma"/>
            <family val="2"/>
          </rPr>
          <t>(1-4), 181-216.</t>
        </r>
      </text>
    </comment>
    <comment ref="AB30" authorId="4">
      <text>
        <r>
          <rPr>
            <b/>
            <sz val="8"/>
            <color indexed="81"/>
            <rFont val="Tahoma"/>
            <family val="2"/>
          </rPr>
          <t xml:space="preserve">Renee: </t>
        </r>
        <r>
          <rPr>
            <sz val="8"/>
            <color indexed="81"/>
            <rFont val="Tahoma"/>
            <family val="2"/>
          </rPr>
          <t xml:space="preserve">DTM
In discussion on "The mapping unit" </t>
        </r>
        <r>
          <rPr>
            <b/>
            <sz val="8"/>
            <color indexed="81"/>
            <rFont val="Tahoma"/>
            <family val="2"/>
          </rPr>
          <t xml:space="preserve">(P. 185) </t>
        </r>
        <r>
          <rPr>
            <sz val="8"/>
            <color indexed="81"/>
            <rFont val="Tahoma"/>
            <family val="2"/>
          </rPr>
          <t xml:space="preserve">falls under "Slope-units"  
use a coarse (230 m resolution) DEM, and "high fidelity DTMs (20 x 20 or 25 x 25 m)." </t>
        </r>
        <r>
          <rPr>
            <b/>
            <sz val="8"/>
            <color indexed="81"/>
            <rFont val="Tahoma"/>
            <family val="2"/>
          </rPr>
          <t>P.195</t>
        </r>
        <r>
          <rPr>
            <sz val="8"/>
            <color indexed="81"/>
            <rFont val="Tahoma"/>
            <family val="2"/>
          </rPr>
          <t xml:space="preserve">
</t>
        </r>
      </text>
    </comment>
    <comment ref="AO30" authorId="1">
      <text>
        <r>
          <rPr>
            <b/>
            <sz val="9"/>
            <color indexed="81"/>
            <rFont val="Tahoma"/>
            <family val="2"/>
          </rPr>
          <t xml:space="preserve">Guzzetti, F., Carrara, A., Cardinali, M., &amp; Reichenbach, P. </t>
        </r>
        <r>
          <rPr>
            <sz val="9"/>
            <color indexed="81"/>
            <rFont val="Tahoma"/>
            <family val="2"/>
          </rPr>
          <t>(1999). Landslide hazard evaluation: a review of current techniques and their application in a multi-scale study, Central Italy.</t>
        </r>
        <r>
          <rPr>
            <i/>
            <sz val="9"/>
            <color indexed="81"/>
            <rFont val="Tahoma"/>
            <family val="2"/>
          </rPr>
          <t xml:space="preserve"> Geomorphology, 31</t>
        </r>
        <r>
          <rPr>
            <sz val="9"/>
            <color indexed="81"/>
            <rFont val="Tahoma"/>
            <family val="2"/>
          </rPr>
          <t>(1-4), 181-216.</t>
        </r>
      </text>
    </comment>
    <comment ref="A31" authorId="1">
      <text>
        <r>
          <rPr>
            <b/>
            <sz val="9"/>
            <color indexed="81"/>
            <rFont val="Tahoma"/>
            <family val="2"/>
          </rPr>
          <t xml:space="preserve">He, Y. P., &amp; Beighley, R. E. </t>
        </r>
        <r>
          <rPr>
            <sz val="9"/>
            <color indexed="81"/>
            <rFont val="Tahoma"/>
            <family val="2"/>
          </rPr>
          <t xml:space="preserve">(2008). GIS-based regional landslide susceptibility mapping: a case study in southern California. </t>
        </r>
        <r>
          <rPr>
            <i/>
            <sz val="9"/>
            <color indexed="81"/>
            <rFont val="Tahoma"/>
            <family val="2"/>
          </rPr>
          <t>Earth Surface Processes and Landforms, 33</t>
        </r>
        <r>
          <rPr>
            <sz val="9"/>
            <color indexed="81"/>
            <rFont val="Tahoma"/>
            <family val="2"/>
          </rPr>
          <t>(3), 380-393.</t>
        </r>
      </text>
    </comment>
    <comment ref="D31" authorId="1">
      <text>
        <r>
          <rPr>
            <b/>
            <sz val="9"/>
            <color indexed="81"/>
            <rFont val="Tahoma"/>
            <family val="2"/>
          </rPr>
          <t xml:space="preserve">Renee: </t>
        </r>
        <r>
          <rPr>
            <sz val="9"/>
            <color indexed="81"/>
            <rFont val="Tahoma"/>
            <family val="2"/>
          </rPr>
          <t xml:space="preserve">
"Landslide inventory maps are commonly prepared by collecting historic information on landslide events from aerial photograph and satellite images. The inventories are an elementary form of susceptibility mapping because they emphasize the location and extent of recorded landslides. However, landslide invenotry maps do not identify areas that are susceptible to landslides unless landslides have already occurred."</t>
        </r>
        <r>
          <rPr>
            <b/>
            <sz val="9"/>
            <color indexed="81"/>
            <rFont val="Tahoma"/>
            <family val="2"/>
          </rPr>
          <t xml:space="preserve"> He &amp; Beighley, 2008. p.381.</t>
        </r>
      </text>
    </comment>
    <comment ref="E31" authorId="1">
      <text>
        <r>
          <rPr>
            <b/>
            <sz val="9"/>
            <color indexed="81"/>
            <rFont val="Tahoma"/>
            <family val="2"/>
          </rPr>
          <t>Renee: all of it.</t>
        </r>
        <r>
          <rPr>
            <sz val="9"/>
            <color indexed="81"/>
            <rFont val="Tahoma"/>
            <family val="2"/>
          </rPr>
          <t xml:space="preserve">
"... expert opinions are used to estimate landslide potential from data on potential risk factors... based on the assumption that the relationships between landslide susceptibility and risk factors are known and can be specified by models (</t>
        </r>
        <r>
          <rPr>
            <b/>
            <sz val="9"/>
            <color indexed="81"/>
            <rFont val="Tahoma"/>
            <family val="2"/>
          </rPr>
          <t xml:space="preserve">Gupta and Joshi, 1989; Dai </t>
        </r>
        <r>
          <rPr>
            <b/>
            <i/>
            <sz val="9"/>
            <color indexed="81"/>
            <rFont val="Tahoma"/>
            <family val="2"/>
          </rPr>
          <t xml:space="preserve">et al., </t>
        </r>
        <r>
          <rPr>
            <b/>
            <sz val="9"/>
            <color indexed="81"/>
            <rFont val="Tahoma"/>
            <family val="2"/>
          </rPr>
          <t>2002</t>
        </r>
        <r>
          <rPr>
            <sz val="9"/>
            <color indexed="81"/>
            <rFont val="Tahoma"/>
            <family val="2"/>
          </rPr>
          <t xml:space="preserve">). </t>
        </r>
        <r>
          <rPr>
            <b/>
            <sz val="9"/>
            <color indexed="81"/>
            <rFont val="Tahoma"/>
            <family val="2"/>
          </rPr>
          <t>He &amp; Beighley, 2008. p.381.</t>
        </r>
      </text>
    </comment>
    <comment ref="F31" authorId="1">
      <text>
        <r>
          <rPr>
            <b/>
            <sz val="9"/>
            <color indexed="81"/>
            <rFont val="Tahoma"/>
            <family val="2"/>
          </rPr>
          <t>Renee: all of it.</t>
        </r>
        <r>
          <rPr>
            <sz val="9"/>
            <color indexed="81"/>
            <rFont val="Tahoma"/>
            <family val="2"/>
          </rPr>
          <t xml:space="preserve">
"In the index or parameter approach, the expert selects and maps the factors that affect slope stability and assigns a weighted value to each factor that is proportionate to its expected relative contribution in generating failure, based on personal experience (</t>
        </r>
        <r>
          <rPr>
            <b/>
            <sz val="9"/>
            <color indexed="81"/>
            <rFont val="Tahoma"/>
            <family val="2"/>
          </rPr>
          <t xml:space="preserve">Anbalagan and Singh, 1996; Gupta and Anbalagan, 1997; Wachal and Hudak, 2000; Morton </t>
        </r>
        <r>
          <rPr>
            <b/>
            <i/>
            <sz val="9"/>
            <color indexed="81"/>
            <rFont val="Tahoma"/>
            <family val="2"/>
          </rPr>
          <t xml:space="preserve">et al., </t>
        </r>
        <r>
          <rPr>
            <b/>
            <sz val="9"/>
            <color indexed="81"/>
            <rFont val="Tahoma"/>
            <family val="2"/>
          </rPr>
          <t>2003</t>
        </r>
        <r>
          <rPr>
            <sz val="9"/>
            <color indexed="81"/>
            <rFont val="Tahoma"/>
            <family val="2"/>
          </rPr>
          <t xml:space="preserve">)." </t>
        </r>
        <r>
          <rPr>
            <b/>
            <sz val="9"/>
            <color indexed="81"/>
            <rFont val="Tahoma"/>
            <family val="2"/>
          </rPr>
          <t>He &amp; Beighley, 2008. p.381.</t>
        </r>
      </text>
    </comment>
    <comment ref="G31" authorId="1">
      <text>
        <r>
          <rPr>
            <b/>
            <sz val="9"/>
            <color indexed="81"/>
            <rFont val="Tahoma"/>
            <family val="2"/>
          </rPr>
          <t>Renee: all of it.</t>
        </r>
        <r>
          <rPr>
            <sz val="9"/>
            <color indexed="81"/>
            <rFont val="Tahoma"/>
            <family val="2"/>
          </rPr>
          <t xml:space="preserve">
"Geomorphologic analysis is probably the simplest of qualitative methods... Frequently used in the 1970s and 1980s (</t>
        </r>
        <r>
          <rPr>
            <b/>
            <sz val="9"/>
            <color indexed="81"/>
            <rFont val="Tahoma"/>
            <family val="2"/>
          </rPr>
          <t xml:space="preserve">Fenti </t>
        </r>
        <r>
          <rPr>
            <b/>
            <i/>
            <sz val="9"/>
            <color indexed="81"/>
            <rFont val="Tahoma"/>
            <family val="2"/>
          </rPr>
          <t>et al.,</t>
        </r>
        <r>
          <rPr>
            <b/>
            <sz val="9"/>
            <color indexed="81"/>
            <rFont val="Tahoma"/>
            <family val="2"/>
          </rPr>
          <t xml:space="preserve"> 1979; Kienholz, 1978; Rupke </t>
        </r>
        <r>
          <rPr>
            <b/>
            <i/>
            <sz val="9"/>
            <color indexed="81"/>
            <rFont val="Tahoma"/>
            <family val="2"/>
          </rPr>
          <t>et al.,</t>
        </r>
        <r>
          <rPr>
            <b/>
            <sz val="9"/>
            <color indexed="81"/>
            <rFont val="Tahoma"/>
            <family val="2"/>
          </rPr>
          <t xml:space="preserve"> 1988</t>
        </r>
        <r>
          <rPr>
            <sz val="9"/>
            <color indexed="81"/>
            <rFont val="Tahoma"/>
            <family val="2"/>
          </rPr>
          <t xml:space="preserve">). The assessment is rapidly carried out in the field by qualified scientists based on their experience in similar situations." </t>
        </r>
        <r>
          <rPr>
            <b/>
            <sz val="9"/>
            <color indexed="81"/>
            <rFont val="Tahoma"/>
            <family val="2"/>
          </rPr>
          <t>He &amp; Beighley, 2008. p.381.</t>
        </r>
      </text>
    </comment>
    <comment ref="H31" authorId="1">
      <text>
        <r>
          <rPr>
            <b/>
            <sz val="9"/>
            <color indexed="81"/>
            <rFont val="Tahoma"/>
            <family val="2"/>
          </rPr>
          <t>Renee: from He &amp; Beighley, 2008. p.381. ...</t>
        </r>
        <r>
          <rPr>
            <sz val="9"/>
            <color indexed="81"/>
            <rFont val="Tahoma"/>
            <family val="2"/>
          </rPr>
          <t xml:space="preserve">
"Statistical methods were developed to overcome the relatively high subjectivity related to expert evaluation (</t>
        </r>
        <r>
          <rPr>
            <b/>
            <sz val="9"/>
            <color indexed="81"/>
            <rFont val="Tahoma"/>
            <family val="2"/>
          </rPr>
          <t xml:space="preserve">Fall </t>
        </r>
        <r>
          <rPr>
            <b/>
            <i/>
            <sz val="9"/>
            <color indexed="81"/>
            <rFont val="Tahoma"/>
            <family val="2"/>
          </rPr>
          <t xml:space="preserve">et al., </t>
        </r>
        <r>
          <rPr>
            <b/>
            <sz val="9"/>
            <color indexed="81"/>
            <rFont val="Tahoma"/>
            <family val="2"/>
          </rPr>
          <t>2006</t>
        </r>
        <r>
          <rPr>
            <sz val="9"/>
            <color indexed="81"/>
            <rFont val="Tahoma"/>
            <family val="2"/>
          </rPr>
          <t>). They involve the statistical combinations of factors that have caused landslides in the past. Quantitative or semi-quantitative estimates are then performed for areas not affected by landslides, but where some conditions exist (</t>
        </r>
        <r>
          <rPr>
            <b/>
            <sz val="9"/>
            <color indexed="81"/>
            <rFont val="Tahoma"/>
            <family val="2"/>
          </rPr>
          <t xml:space="preserve">Dai </t>
        </r>
        <r>
          <rPr>
            <b/>
            <i/>
            <sz val="9"/>
            <color indexed="81"/>
            <rFont val="Tahoma"/>
            <family val="2"/>
          </rPr>
          <t xml:space="preserve">et al., </t>
        </r>
        <r>
          <rPr>
            <b/>
            <sz val="9"/>
            <color indexed="81"/>
            <rFont val="Tahoma"/>
            <family val="2"/>
          </rPr>
          <t>2002</t>
        </r>
        <r>
          <rPr>
            <sz val="9"/>
            <color indexed="81"/>
            <rFont val="Tahoma"/>
            <family val="2"/>
          </rPr>
          <t>). Statistical methods are generally considered the most appropriate method for landslide susceptibility mapping at regional scales because they are objective, reproducible and easily updatable (</t>
        </r>
        <r>
          <rPr>
            <b/>
            <sz val="9"/>
            <color indexed="81"/>
            <rFont val="Tahoma"/>
            <family val="2"/>
          </rPr>
          <t xml:space="preserve">Naranjo </t>
        </r>
        <r>
          <rPr>
            <b/>
            <i/>
            <sz val="9"/>
            <color indexed="81"/>
            <rFont val="Tahoma"/>
            <family val="2"/>
          </rPr>
          <t xml:space="preserve">et al., </t>
        </r>
        <r>
          <rPr>
            <b/>
            <sz val="9"/>
            <color indexed="81"/>
            <rFont val="Tahoma"/>
            <family val="2"/>
          </rPr>
          <t>1994</t>
        </r>
        <r>
          <rPr>
            <sz val="9"/>
            <color indexed="81"/>
            <rFont val="Tahoma"/>
            <family val="2"/>
          </rPr>
          <t>)" 
" Two drawbacks with... statistical methods... (1) indicator factors are selected by expert or personal opinion and (2) data are required over large spatial and temporal extents."</t>
        </r>
      </text>
    </comment>
    <comment ref="N31" authorId="1">
      <text>
        <r>
          <rPr>
            <b/>
            <sz val="9"/>
            <color indexed="81"/>
            <rFont val="Tahoma"/>
            <family val="2"/>
          </rPr>
          <t>Renee: from He &amp; Beighley, 2008. p.381. ...</t>
        </r>
        <r>
          <rPr>
            <sz val="9"/>
            <color indexed="81"/>
            <rFont val="Tahoma"/>
            <family val="2"/>
          </rPr>
          <t xml:space="preserve">
ANNs "provide statistically based, computational tools for organizing and correlating information in ways that have proved useful for solving complex, poorly understood and/or resource-intensive problems (</t>
        </r>
        <r>
          <rPr>
            <b/>
            <sz val="9"/>
            <color indexed="81"/>
            <rFont val="Tahoma"/>
            <family val="2"/>
          </rPr>
          <t>Chang and Liu, 2004</t>
        </r>
        <r>
          <rPr>
            <sz val="9"/>
            <color indexed="81"/>
            <rFont val="Tahoma"/>
            <family val="2"/>
          </rPr>
          <t xml:space="preserve">)"
"ANNs have </t>
        </r>
        <r>
          <rPr>
            <b/>
            <i/>
            <sz val="9"/>
            <color indexed="81"/>
            <rFont val="Tahoma"/>
            <family val="2"/>
          </rPr>
          <t>advantages</t>
        </r>
        <r>
          <rPr>
            <sz val="9"/>
            <color indexed="81"/>
            <rFont val="Tahoma"/>
            <family val="2"/>
          </rPr>
          <t xml:space="preserve"> compared to traditional statistical methods: 
    (a) ANN methods are independent of the statistical distribution of the data; 
    (b) ... no need for a specific statistical factor... 
    (c) accurate analysis is possible with only a few training datasets. 
ANN </t>
        </r>
        <r>
          <rPr>
            <b/>
            <i/>
            <sz val="9"/>
            <color indexed="81"/>
            <rFont val="Tahoma"/>
            <family val="2"/>
          </rPr>
          <t xml:space="preserve">disadvantages </t>
        </r>
        <r>
          <rPr>
            <sz val="9"/>
            <color indexed="81"/>
            <rFont val="Tahoma"/>
            <family val="2"/>
          </rPr>
          <t>are</t>
        </r>
        <r>
          <rPr>
            <b/>
            <i/>
            <sz val="9"/>
            <color indexed="81"/>
            <rFont val="Tahoma"/>
            <family val="2"/>
          </rPr>
          <t xml:space="preserve">
</t>
        </r>
        <r>
          <rPr>
            <sz val="9"/>
            <color indexed="81"/>
            <rFont val="Tahoma"/>
            <family val="2"/>
          </rPr>
          <t xml:space="preserve">    (a) the resultant values do not accurately coincide with the correct values because initial weights are random.
    (b) ... factors are selected empirically...
    (c) lengthy execution time                  (</t>
        </r>
        <r>
          <rPr>
            <b/>
            <sz val="9"/>
            <color indexed="81"/>
            <rFont val="Tahoma"/>
            <family val="2"/>
          </rPr>
          <t xml:space="preserve">Lee </t>
        </r>
        <r>
          <rPr>
            <b/>
            <i/>
            <sz val="9"/>
            <color indexed="81"/>
            <rFont val="Tahoma"/>
            <family val="2"/>
          </rPr>
          <t xml:space="preserve">et al., </t>
        </r>
        <r>
          <rPr>
            <b/>
            <sz val="9"/>
            <color indexed="81"/>
            <rFont val="Tahoma"/>
            <family val="2"/>
          </rPr>
          <t>2003</t>
        </r>
        <r>
          <rPr>
            <sz val="9"/>
            <color indexed="81"/>
            <rFont val="Tahoma"/>
            <family val="2"/>
          </rPr>
          <t xml:space="preserve">)."
</t>
        </r>
      </text>
    </comment>
    <comment ref="P31" authorId="1">
      <text>
        <r>
          <rPr>
            <b/>
            <sz val="9"/>
            <color indexed="81"/>
            <rFont val="Tahoma"/>
            <family val="2"/>
          </rPr>
          <t>Renee: from He &amp; Beighley, 2008.</t>
        </r>
        <r>
          <rPr>
            <sz val="9"/>
            <color indexed="81"/>
            <rFont val="Tahoma"/>
            <family val="2"/>
          </rPr>
          <t xml:space="preserve">
"Mechanistic approaches evaluate and analyze slope stability using </t>
        </r>
        <r>
          <rPr>
            <b/>
            <i/>
            <sz val="9"/>
            <color indexed="81"/>
            <rFont val="Tahoma"/>
            <family val="2"/>
          </rPr>
          <t>deterministic</t>
        </r>
        <r>
          <rPr>
            <sz val="9"/>
            <color indexed="81"/>
            <rFont val="Tahoma"/>
            <family val="2"/>
          </rPr>
          <t xml:space="preserve"> or probablistic models. These models (one, two or three dimensional) are commonly used for small areas at fine scales and/ or in soil engineering for slope-specific stability studies (</t>
        </r>
        <r>
          <rPr>
            <b/>
            <sz val="9"/>
            <color indexed="81"/>
            <rFont val="Tahoma"/>
            <family val="2"/>
          </rPr>
          <t xml:space="preserve">Ward </t>
        </r>
        <r>
          <rPr>
            <b/>
            <i/>
            <sz val="9"/>
            <color indexed="81"/>
            <rFont val="Tahoma"/>
            <family val="2"/>
          </rPr>
          <t>et al.,</t>
        </r>
        <r>
          <rPr>
            <b/>
            <sz val="9"/>
            <color indexed="81"/>
            <rFont val="Tahoma"/>
            <family val="2"/>
          </rPr>
          <t xml:space="preserve"> 1981; Wilson and Keefer, 1983; Nash, 1987; Terlien </t>
        </r>
        <r>
          <rPr>
            <b/>
            <i/>
            <sz val="9"/>
            <color indexed="81"/>
            <rFont val="Tahoma"/>
            <family val="2"/>
          </rPr>
          <t xml:space="preserve">et al., </t>
        </r>
        <r>
          <rPr>
            <b/>
            <sz val="9"/>
            <color indexed="81"/>
            <rFont val="Tahoma"/>
            <family val="2"/>
          </rPr>
          <t xml:space="preserve">1995; Jibson </t>
        </r>
        <r>
          <rPr>
            <b/>
            <i/>
            <sz val="9"/>
            <color indexed="81"/>
            <rFont val="Tahoma"/>
            <family val="2"/>
          </rPr>
          <t xml:space="preserve">et al., </t>
        </r>
        <r>
          <rPr>
            <b/>
            <sz val="9"/>
            <color indexed="81"/>
            <rFont val="Tahoma"/>
            <family val="2"/>
          </rPr>
          <t>1998; Jibson, 2001; Collins and Znidarcic, 2004</t>
        </r>
        <r>
          <rPr>
            <sz val="9"/>
            <color indexed="81"/>
            <rFont val="Tahoma"/>
            <family val="2"/>
          </rPr>
          <t xml:space="preserve">). In this type of approach, soil properties are used to calculate a factor of safety based on an infinite slope stability analysis... transient response model... The advantage of these methods is their </t>
        </r>
        <r>
          <rPr>
            <b/>
            <i/>
            <sz val="9"/>
            <color indexed="81"/>
            <rFont val="Tahoma"/>
            <family val="2"/>
          </rPr>
          <t>physically based</t>
        </r>
        <r>
          <rPr>
            <sz val="9"/>
            <color indexed="81"/>
            <rFont val="Tahoma"/>
            <family val="2"/>
          </rPr>
          <t xml:space="preserve"> framework. Due to the high spatial variability of </t>
        </r>
        <r>
          <rPr>
            <b/>
            <i/>
            <sz val="9"/>
            <color indexed="81"/>
            <rFont val="Tahoma"/>
            <family val="2"/>
          </rPr>
          <t xml:space="preserve">geotechnical </t>
        </r>
        <r>
          <rPr>
            <sz val="9"/>
            <color indexed="81"/>
            <rFont val="Tahoma"/>
            <family val="2"/>
          </rPr>
          <t xml:space="preserve">parameters" </t>
        </r>
      </text>
    </comment>
    <comment ref="V31" authorId="0">
      <text>
        <r>
          <rPr>
            <b/>
            <sz val="8"/>
            <color indexed="81"/>
            <rFont val="Tahoma"/>
            <family val="2"/>
          </rPr>
          <t>rds5:</t>
        </r>
        <r>
          <rPr>
            <sz val="8"/>
            <color indexed="81"/>
            <rFont val="Tahoma"/>
            <family val="2"/>
          </rPr>
          <t xml:space="preserve">
validation - divide into three zones and detemine the density of observed landslides in each susceptiblity level. </t>
        </r>
      </text>
    </comment>
    <comment ref="AB31" authorId="4">
      <text>
        <r>
          <rPr>
            <b/>
            <sz val="10"/>
            <color indexed="81"/>
            <rFont val="Tahoma"/>
            <family val="2"/>
          </rPr>
          <t>Renee:</t>
        </r>
        <r>
          <rPr>
            <sz val="10"/>
            <color indexed="81"/>
            <rFont val="Tahoma"/>
            <family val="2"/>
          </rPr>
          <t xml:space="preserve">
"US Geological Survey 7.5 minute (30 m) DEM (http://seamlessusgs.gov) </t>
        </r>
        <r>
          <rPr>
            <b/>
            <sz val="10"/>
            <color indexed="81"/>
            <rFont val="Tahoma"/>
            <family val="2"/>
          </rPr>
          <t>He and Beighley (2008) P.386.</t>
        </r>
      </text>
    </comment>
    <comment ref="AO31" authorId="1">
      <text>
        <r>
          <rPr>
            <b/>
            <sz val="9"/>
            <color indexed="81"/>
            <rFont val="Tahoma"/>
            <family val="2"/>
          </rPr>
          <t xml:space="preserve">He, Y., &amp; Beighley, R. E. </t>
        </r>
        <r>
          <rPr>
            <sz val="9"/>
            <color indexed="81"/>
            <rFont val="Tahoma"/>
            <family val="2"/>
          </rPr>
          <t xml:space="preserve">(2008). GIS-based regional landslide susceptibility mapping: a case study in Southern California. </t>
        </r>
        <r>
          <rPr>
            <i/>
            <sz val="9"/>
            <color indexed="81"/>
            <rFont val="Tahoma"/>
            <family val="2"/>
          </rPr>
          <t>Earth Surface Processes and Landforms, 33</t>
        </r>
        <r>
          <rPr>
            <sz val="9"/>
            <color indexed="81"/>
            <rFont val="Tahoma"/>
            <family val="2"/>
          </rPr>
          <t xml:space="preserve">(3), 380-393.
</t>
        </r>
      </text>
    </comment>
    <comment ref="A32" authorId="1">
      <text>
        <r>
          <rPr>
            <b/>
            <sz val="10"/>
            <color indexed="81"/>
            <rFont val="Arial"/>
            <family val="2"/>
          </rPr>
          <t xml:space="preserve">Jiménez-Perálvarez, J. D., Irigaray, C., El Hamdouni, R., and Chacón, J. (2009). </t>
        </r>
        <r>
          <rPr>
            <sz val="10"/>
            <color indexed="81"/>
            <rFont val="Arial"/>
            <family val="2"/>
          </rPr>
          <t xml:space="preserve"> Building models for automatic landslide-susceptibility analysis, mapping and validation in ArcGIS. </t>
        </r>
        <r>
          <rPr>
            <i/>
            <sz val="10"/>
            <color indexed="81"/>
            <rFont val="Arial"/>
            <family val="2"/>
          </rPr>
          <t>Natural Hazards,</t>
        </r>
        <r>
          <rPr>
            <sz val="10"/>
            <color indexed="81"/>
            <rFont val="Arial"/>
            <family val="2"/>
          </rPr>
          <t xml:space="preserve"> 50(3), 571-590.</t>
        </r>
      </text>
    </comment>
    <comment ref="O32" authorId="1">
      <text>
        <r>
          <rPr>
            <b/>
            <sz val="9"/>
            <color indexed="81"/>
            <rFont val="Tahoma"/>
            <family val="2"/>
          </rPr>
          <t>Renee:</t>
        </r>
        <r>
          <rPr>
            <sz val="9"/>
            <color indexed="81"/>
            <rFont val="Tahoma"/>
            <family val="2"/>
          </rPr>
          <t xml:space="preserve">
landslide-susceptibility model used in ArcGIS.</t>
        </r>
      </text>
    </comment>
    <comment ref="V32" authorId="1">
      <text>
        <r>
          <rPr>
            <b/>
            <sz val="9"/>
            <color indexed="81"/>
            <rFont val="Tahoma"/>
            <family val="2"/>
          </rPr>
          <t>Renee:</t>
        </r>
        <r>
          <rPr>
            <sz val="9"/>
            <color indexed="81"/>
            <rFont val="Tahoma"/>
            <family val="2"/>
          </rPr>
          <t xml:space="preserve">
degree-of-fit = (mi/ti) / sum(mi/ti)
where mi is the area occupied by the source areas of the landslides at each susceptibility level i, and ti is the total area covered by that susceptibility level.</t>
        </r>
      </text>
    </comment>
    <comment ref="AB32" authorId="1">
      <text>
        <r>
          <rPr>
            <b/>
            <sz val="9"/>
            <color indexed="81"/>
            <rFont val="Tahoma"/>
            <family val="2"/>
          </rPr>
          <t>Renee:</t>
        </r>
        <r>
          <rPr>
            <sz val="9"/>
            <color indexed="81"/>
            <rFont val="Tahoma"/>
            <family val="2"/>
          </rPr>
          <t xml:space="preserve">
10 m DEM and DTM</t>
        </r>
      </text>
    </comment>
    <comment ref="AO32" authorId="1">
      <text>
        <r>
          <rPr>
            <b/>
            <sz val="10"/>
            <color indexed="81"/>
            <rFont val="Arial"/>
            <family val="2"/>
          </rPr>
          <t xml:space="preserve">Jiménez-Perálvarez, J. D., Irigaray, C., El Hamdouni, R., and Chacón, J. (2009). </t>
        </r>
        <r>
          <rPr>
            <sz val="10"/>
            <color indexed="81"/>
            <rFont val="Arial"/>
            <family val="2"/>
          </rPr>
          <t xml:space="preserve"> Building models for automatic landslide-susceptibility analysis, mapping and validation in ArcGIS. </t>
        </r>
        <r>
          <rPr>
            <i/>
            <sz val="10"/>
            <color indexed="81"/>
            <rFont val="Arial"/>
            <family val="2"/>
          </rPr>
          <t>Natural Hazards,</t>
        </r>
        <r>
          <rPr>
            <sz val="10"/>
            <color indexed="81"/>
            <rFont val="Arial"/>
            <family val="2"/>
          </rPr>
          <t xml:space="preserve"> 50(3), 571-590.</t>
        </r>
      </text>
    </comment>
    <comment ref="A33" authorId="1">
      <text>
        <r>
          <rPr>
            <b/>
            <sz val="9"/>
            <color indexed="81"/>
            <rFont val="Tahoma"/>
            <family val="2"/>
          </rPr>
          <t xml:space="preserve">Lee, S. </t>
        </r>
        <r>
          <rPr>
            <sz val="9"/>
            <color indexed="81"/>
            <rFont val="Tahoma"/>
            <family val="2"/>
          </rPr>
          <t xml:space="preserve">(2004). Application of likelihood ratio and logistic regression models to landslide susceptibility mapping using GIS. </t>
        </r>
        <r>
          <rPr>
            <i/>
            <sz val="9"/>
            <color indexed="81"/>
            <rFont val="Tahoma"/>
            <family val="2"/>
          </rPr>
          <t>Environmental Management, 34</t>
        </r>
        <r>
          <rPr>
            <sz val="9"/>
            <color indexed="81"/>
            <rFont val="Tahoma"/>
            <family val="2"/>
          </rPr>
          <t xml:space="preserve">(2), 223-232.
</t>
        </r>
      </text>
    </comment>
    <comment ref="I33" authorId="1">
      <text>
        <r>
          <rPr>
            <b/>
            <sz val="9"/>
            <color indexed="81"/>
            <rFont val="Tahoma"/>
            <family val="2"/>
          </rPr>
          <t>Renee:</t>
        </r>
        <r>
          <rPr>
            <sz val="9"/>
            <color indexed="81"/>
            <rFont val="Tahoma"/>
            <family val="2"/>
          </rPr>
          <t xml:space="preserve">
Bayesian Probability, Likelihood ratio, and logistic regression</t>
        </r>
      </text>
    </comment>
    <comment ref="J33" authorId="1">
      <text>
        <r>
          <rPr>
            <b/>
            <sz val="9"/>
            <color indexed="81"/>
            <rFont val="Tahoma"/>
            <family val="2"/>
          </rPr>
          <t>Renee:</t>
        </r>
        <r>
          <rPr>
            <sz val="9"/>
            <color indexed="81"/>
            <rFont val="Tahoma"/>
            <family val="2"/>
          </rPr>
          <t xml:space="preserve">
Bayesian Probability and logistic regression</t>
        </r>
      </text>
    </comment>
    <comment ref="V33" authorId="0">
      <text>
        <r>
          <rPr>
            <b/>
            <sz val="8"/>
            <color indexed="81"/>
            <rFont val="Tahoma"/>
            <family val="2"/>
          </rPr>
          <t>rds5:</t>
        </r>
        <r>
          <rPr>
            <sz val="8"/>
            <color indexed="81"/>
            <rFont val="Tahoma"/>
            <family val="2"/>
          </rPr>
          <t xml:space="preserve">
Verify using known landslide locations </t>
        </r>
        <r>
          <rPr>
            <b/>
            <sz val="8"/>
            <color indexed="81"/>
            <rFont val="Tahoma"/>
            <family val="2"/>
          </rPr>
          <t>p. 229</t>
        </r>
      </text>
    </comment>
    <comment ref="AB33" authorId="4">
      <text>
        <r>
          <rPr>
            <b/>
            <sz val="10"/>
            <color indexed="81"/>
            <rFont val="Tahoma"/>
            <family val="2"/>
          </rPr>
          <t>Renee:</t>
        </r>
        <r>
          <rPr>
            <sz val="10"/>
            <color indexed="81"/>
            <rFont val="Tahoma"/>
            <family val="2"/>
          </rPr>
          <t xml:space="preserve">
DEM resolution not stated, but they seem to have used 10 m as the map grid cell for their study</t>
        </r>
      </text>
    </comment>
    <comment ref="AO33" authorId="1">
      <text>
        <r>
          <rPr>
            <b/>
            <sz val="9"/>
            <color indexed="81"/>
            <rFont val="Tahoma"/>
            <family val="2"/>
          </rPr>
          <t xml:space="preserve">Lee, S. </t>
        </r>
        <r>
          <rPr>
            <sz val="9"/>
            <color indexed="81"/>
            <rFont val="Tahoma"/>
            <family val="2"/>
          </rPr>
          <t xml:space="preserve">(2004). Application of likelihood ratio and logistic regression models to 
    landslide susceptibility mapping using GIS. </t>
        </r>
        <r>
          <rPr>
            <i/>
            <sz val="9"/>
            <color indexed="81"/>
            <rFont val="Tahoma"/>
            <family val="2"/>
          </rPr>
          <t>Environmental Management, 34</t>
        </r>
        <r>
          <rPr>
            <sz val="9"/>
            <color indexed="81"/>
            <rFont val="Tahoma"/>
            <family val="2"/>
          </rPr>
          <t xml:space="preserve">(2), 
    223-232.
</t>
        </r>
      </text>
    </comment>
    <comment ref="A34" authorId="1">
      <text>
        <r>
          <rPr>
            <b/>
            <sz val="9"/>
            <color indexed="81"/>
            <rFont val="Tahoma"/>
            <family val="2"/>
          </rPr>
          <t xml:space="preserve">Lee, S. </t>
        </r>
        <r>
          <rPr>
            <sz val="9"/>
            <color indexed="81"/>
            <rFont val="Tahoma"/>
            <family val="2"/>
          </rPr>
          <t xml:space="preserve">(2007). Application and verification of fuzzy algebraic operators to landslide susceptibility mapping. </t>
        </r>
        <r>
          <rPr>
            <i/>
            <sz val="9"/>
            <color indexed="81"/>
            <rFont val="Tahoma"/>
            <family val="2"/>
          </rPr>
          <t xml:space="preserve"> Environmental Geology, 52</t>
        </r>
        <r>
          <rPr>
            <sz val="9"/>
            <color indexed="81"/>
            <rFont val="Tahoma"/>
            <family val="2"/>
          </rPr>
          <t xml:space="preserve">(4), 615-623.
</t>
        </r>
      </text>
    </comment>
    <comment ref="B34" authorId="1">
      <text>
        <r>
          <rPr>
            <b/>
            <sz val="9"/>
            <color indexed="81"/>
            <rFont val="Tahoma"/>
            <family val="2"/>
          </rPr>
          <t>Renee:</t>
        </r>
        <r>
          <rPr>
            <sz val="9"/>
            <color indexed="81"/>
            <rFont val="Tahoma"/>
            <family val="2"/>
          </rPr>
          <t xml:space="preserve">
Apr. 2007
Lee 2007a</t>
        </r>
      </text>
    </comment>
    <comment ref="H34" authorId="1">
      <text>
        <r>
          <rPr>
            <b/>
            <sz val="9"/>
            <color indexed="81"/>
            <rFont val="Tahoma"/>
            <family val="2"/>
          </rPr>
          <t>Renee:</t>
        </r>
        <r>
          <rPr>
            <sz val="9"/>
            <color indexed="81"/>
            <rFont val="Tahoma"/>
            <family val="2"/>
          </rPr>
          <t xml:space="preserve">
Fuzzy algebraic operators / fuzzy logic</t>
        </r>
      </text>
    </comment>
    <comment ref="O34" authorId="1">
      <text>
        <r>
          <rPr>
            <b/>
            <sz val="9"/>
            <color indexed="81"/>
            <rFont val="Tahoma"/>
            <family val="2"/>
          </rPr>
          <t>Renee:</t>
        </r>
        <r>
          <rPr>
            <sz val="9"/>
            <color indexed="81"/>
            <rFont val="Tahoma"/>
            <family val="2"/>
          </rPr>
          <t xml:space="preserve">
Fuzzy algebraic operators / fuzzy logic</t>
        </r>
      </text>
    </comment>
    <comment ref="V34" authorId="0">
      <text>
        <r>
          <rPr>
            <b/>
            <sz val="8"/>
            <color indexed="81"/>
            <rFont val="Tahoma"/>
            <family val="2"/>
          </rPr>
          <t>rds5:</t>
        </r>
        <r>
          <rPr>
            <sz val="8"/>
            <color indexed="81"/>
            <rFont val="Tahoma"/>
            <family val="2"/>
          </rPr>
          <t xml:space="preserve">
verified by comparing existing landslide data with the susceptibility analysis results </t>
        </r>
        <r>
          <rPr>
            <b/>
            <sz val="8"/>
            <color indexed="81"/>
            <rFont val="Tahoma"/>
            <family val="2"/>
          </rPr>
          <t>p.615, 616, 620</t>
        </r>
      </text>
    </comment>
    <comment ref="AB34" authorId="4">
      <text>
        <r>
          <rPr>
            <b/>
            <sz val="10"/>
            <color indexed="81"/>
            <rFont val="Tahoma"/>
            <family val="2"/>
          </rPr>
          <t>Renee:</t>
        </r>
        <r>
          <rPr>
            <sz val="10"/>
            <color indexed="81"/>
            <rFont val="Tahoma"/>
            <family val="2"/>
          </rPr>
          <t xml:space="preserve">
DEM 5 resolution</t>
        </r>
      </text>
    </comment>
    <comment ref="AO34" authorId="1">
      <text>
        <r>
          <rPr>
            <b/>
            <sz val="9"/>
            <color indexed="81"/>
            <rFont val="Tahoma"/>
            <family val="2"/>
          </rPr>
          <t xml:space="preserve">Lee, S. </t>
        </r>
        <r>
          <rPr>
            <sz val="9"/>
            <color indexed="81"/>
            <rFont val="Tahoma"/>
            <family val="2"/>
          </rPr>
          <t xml:space="preserve">(2007). Application and verification of fuzzy algebraic operators to landslide susceptibility mapping. </t>
        </r>
        <r>
          <rPr>
            <i/>
            <sz val="9"/>
            <color indexed="81"/>
            <rFont val="Tahoma"/>
            <family val="2"/>
          </rPr>
          <t xml:space="preserve"> Environmental Geology, 52</t>
        </r>
        <r>
          <rPr>
            <sz val="9"/>
            <color indexed="81"/>
            <rFont val="Tahoma"/>
            <family val="2"/>
          </rPr>
          <t xml:space="preserve">(4), 615-623.
</t>
        </r>
      </text>
    </comment>
    <comment ref="AP34" authorId="1">
      <text>
        <r>
          <rPr>
            <b/>
            <sz val="9"/>
            <color indexed="81"/>
            <rFont val="Tahoma"/>
            <family val="2"/>
          </rPr>
          <t>Renee:</t>
        </r>
        <r>
          <rPr>
            <sz val="9"/>
            <color indexed="81"/>
            <rFont val="Tahoma"/>
            <family val="2"/>
          </rPr>
          <t xml:space="preserve">
Apr. 2007</t>
        </r>
      </text>
    </comment>
    <comment ref="A35" authorId="1">
      <text>
        <r>
          <rPr>
            <b/>
            <sz val="9"/>
            <color indexed="81"/>
            <rFont val="Tahoma"/>
            <family val="2"/>
          </rPr>
          <t xml:space="preserve">Lee, S., &amp; Choi, J. </t>
        </r>
        <r>
          <rPr>
            <sz val="9"/>
            <color indexed="81"/>
            <rFont val="Tahoma"/>
            <family val="2"/>
          </rPr>
          <t xml:space="preserve">(2004). Landslide susceptibility mapping using GIS and the weight-of-evidence model. </t>
        </r>
        <r>
          <rPr>
            <i/>
            <sz val="9"/>
            <color indexed="81"/>
            <rFont val="Tahoma"/>
            <family val="2"/>
          </rPr>
          <t>International Journal of Geographical Information Science, 18</t>
        </r>
        <r>
          <rPr>
            <sz val="9"/>
            <color indexed="81"/>
            <rFont val="Tahoma"/>
            <family val="2"/>
          </rPr>
          <t>(8), 789-814.</t>
        </r>
      </text>
    </comment>
    <comment ref="I35" authorId="2">
      <text>
        <r>
          <rPr>
            <b/>
            <sz val="8"/>
            <color indexed="81"/>
            <rFont val="Tahoma"/>
            <family val="2"/>
          </rPr>
          <t>Lee &amp; Choi 2004:</t>
        </r>
        <r>
          <rPr>
            <sz val="8"/>
            <color indexed="81"/>
            <rFont val="Tahoma"/>
            <family val="2"/>
          </rPr>
          <t xml:space="preserve">
weights-of-evidence, Bayesian probability model
"... Weights-of-evidence model... originally developed for mineral potential assessment... difference in the present study is the application of the GIS-based weights-of-evidence method to landslide susceptibility mapping." </t>
        </r>
        <r>
          <rPr>
            <b/>
            <sz val="8"/>
            <color indexed="81"/>
            <rFont val="Tahoma"/>
            <family val="2"/>
          </rPr>
          <t xml:space="preserve">p. 790
p.792-794. </t>
        </r>
        <r>
          <rPr>
            <sz val="8"/>
            <color indexed="81"/>
            <rFont val="Tahoma"/>
            <family val="2"/>
          </rPr>
          <t xml:space="preserve"> gives the theory for weights of evidence model with calculations and a Venn diagram (absence or presence of factor in relation to an</t>
        </r>
      </text>
    </comment>
    <comment ref="V35" authorId="0">
      <text>
        <r>
          <rPr>
            <b/>
            <sz val="8"/>
            <color indexed="81"/>
            <rFont val="Tahoma"/>
            <family val="2"/>
          </rPr>
          <t>rds5:</t>
        </r>
        <r>
          <rPr>
            <sz val="8"/>
            <color indexed="81"/>
            <rFont val="Tahoma"/>
            <family val="2"/>
          </rPr>
          <t xml:space="preserve">
Validated using previous landslide locations</t>
        </r>
      </text>
    </comment>
    <comment ref="AA35" authorId="1">
      <text>
        <r>
          <rPr>
            <b/>
            <sz val="9"/>
            <color indexed="81"/>
            <rFont val="Tahoma"/>
            <family val="2"/>
          </rPr>
          <t>Lee &amp; Choi (2004):</t>
        </r>
        <r>
          <rPr>
            <sz val="9"/>
            <color indexed="81"/>
            <rFont val="Tahoma"/>
            <family val="2"/>
          </rPr>
          <t xml:space="preserve">
"1:5000 scale topographic maps" p. 790.</t>
        </r>
      </text>
    </comment>
    <comment ref="AO35" authorId="1">
      <text>
        <r>
          <rPr>
            <b/>
            <sz val="9"/>
            <color indexed="81"/>
            <rFont val="Tahoma"/>
            <family val="2"/>
          </rPr>
          <t xml:space="preserve">Lee, S., &amp; Choi, J. </t>
        </r>
        <r>
          <rPr>
            <sz val="9"/>
            <color indexed="81"/>
            <rFont val="Tahoma"/>
            <family val="2"/>
          </rPr>
          <t xml:space="preserve">(2004). Landslide susceptibility mapping using GIS and the weights-of-evidence model. </t>
        </r>
        <r>
          <rPr>
            <i/>
            <sz val="9"/>
            <color indexed="81"/>
            <rFont val="Tahoma"/>
            <family val="2"/>
          </rPr>
          <t>International Journal of Geographical Information Science, 18</t>
        </r>
        <r>
          <rPr>
            <sz val="9"/>
            <color indexed="81"/>
            <rFont val="Tahoma"/>
            <family val="2"/>
          </rPr>
          <t>(8), 789-814.</t>
        </r>
      </text>
    </comment>
    <comment ref="A36" authorId="1">
      <text>
        <r>
          <rPr>
            <b/>
            <sz val="9"/>
            <color indexed="81"/>
            <rFont val="Tahoma"/>
            <family val="2"/>
          </rPr>
          <t xml:space="preserve">Lee, S., Choi, J., &amp; Min, K. </t>
        </r>
        <r>
          <rPr>
            <sz val="9"/>
            <color indexed="81"/>
            <rFont val="Tahoma"/>
            <family val="2"/>
          </rPr>
          <t xml:space="preserve">(2002). Landslide susceptibility analysis and verification using the Bayesian probability model. </t>
        </r>
        <r>
          <rPr>
            <i/>
            <sz val="9"/>
            <color indexed="81"/>
            <rFont val="Tahoma"/>
            <family val="2"/>
          </rPr>
          <t>Environmental Geology, 43</t>
        </r>
        <r>
          <rPr>
            <sz val="9"/>
            <color indexed="81"/>
            <rFont val="Tahoma"/>
            <family val="2"/>
          </rPr>
          <t>(1-2), 120-131.</t>
        </r>
      </text>
    </comment>
    <comment ref="B36" authorId="1">
      <text>
        <r>
          <rPr>
            <b/>
            <sz val="9"/>
            <color indexed="81"/>
            <rFont val="Tahoma"/>
            <family val="2"/>
          </rPr>
          <t>Renee:</t>
        </r>
        <r>
          <rPr>
            <sz val="9"/>
            <color indexed="81"/>
            <rFont val="Tahoma"/>
            <family val="2"/>
          </rPr>
          <t xml:space="preserve">
Dec. 2002</t>
        </r>
      </text>
    </comment>
    <comment ref="I36" authorId="1">
      <text>
        <r>
          <rPr>
            <b/>
            <sz val="9"/>
            <color indexed="81"/>
            <rFont val="Tahoma"/>
            <family val="2"/>
          </rPr>
          <t>Lee et al (2002):</t>
        </r>
        <r>
          <rPr>
            <sz val="9"/>
            <color indexed="81"/>
            <rFont val="Tahoma"/>
            <family val="2"/>
          </rPr>
          <t xml:space="preserve">
"...Bayesian probability model, using the
weight-of-evidence method..." </t>
        </r>
        <r>
          <rPr>
            <b/>
            <sz val="9"/>
            <color indexed="81"/>
            <rFont val="Tahoma"/>
            <family val="2"/>
          </rPr>
          <t>P.120</t>
        </r>
        <r>
          <rPr>
            <sz val="9"/>
            <color indexed="81"/>
            <rFont val="Tahoma"/>
            <family val="2"/>
          </rPr>
          <t>.</t>
        </r>
      </text>
    </comment>
    <comment ref="AO36" authorId="1">
      <text>
        <r>
          <rPr>
            <b/>
            <sz val="9"/>
            <color indexed="81"/>
            <rFont val="Tahoma"/>
            <family val="2"/>
          </rPr>
          <t xml:space="preserve">Lee, S., Choi, J., &amp; Min, K. </t>
        </r>
        <r>
          <rPr>
            <sz val="9"/>
            <color indexed="81"/>
            <rFont val="Tahoma"/>
            <family val="2"/>
          </rPr>
          <t xml:space="preserve">(2002). Landslide suscetibility analysis and verification using the Bayesian probability model. </t>
        </r>
        <r>
          <rPr>
            <i/>
            <sz val="9"/>
            <color indexed="81"/>
            <rFont val="Tahoma"/>
            <family val="2"/>
          </rPr>
          <t>Environmental Geology, 43</t>
        </r>
        <r>
          <rPr>
            <sz val="9"/>
            <color indexed="81"/>
            <rFont val="Tahoma"/>
            <family val="2"/>
          </rPr>
          <t>(1-2), 120-131.</t>
        </r>
      </text>
    </comment>
    <comment ref="A37" authorId="1">
      <text>
        <r>
          <rPr>
            <b/>
            <sz val="9"/>
            <color indexed="81"/>
            <rFont val="Tahoma"/>
            <family val="2"/>
          </rPr>
          <t xml:space="preserve">Lee, S. &amp; Dan, N. T. </t>
        </r>
        <r>
          <rPr>
            <sz val="9"/>
            <color indexed="81"/>
            <rFont val="Tahoma"/>
            <family val="2"/>
          </rPr>
          <t xml:space="preserve">(2005). Probablistic landslide susceptibility mapping on the Lai Chau province of Vietnam: focus on the relationship between tectonic fractures and landslides. </t>
        </r>
        <r>
          <rPr>
            <i/>
            <sz val="9"/>
            <color indexed="81"/>
            <rFont val="Tahoma"/>
            <family val="2"/>
          </rPr>
          <t>Environmental Geology, 48</t>
        </r>
        <r>
          <rPr>
            <sz val="9"/>
            <color indexed="81"/>
            <rFont val="Tahoma"/>
            <family val="2"/>
          </rPr>
          <t>(6), 778-787.</t>
        </r>
      </text>
    </comment>
    <comment ref="H37" authorId="1">
      <text>
        <r>
          <rPr>
            <b/>
            <sz val="9"/>
            <color indexed="81"/>
            <rFont val="Tahoma"/>
            <family val="2"/>
          </rPr>
          <t>Renee:</t>
        </r>
        <r>
          <rPr>
            <sz val="9"/>
            <color indexed="81"/>
            <rFont val="Tahoma"/>
            <family val="2"/>
          </rPr>
          <t xml:space="preserve">
"probability-frequency ratio model"</t>
        </r>
      </text>
    </comment>
    <comment ref="V37" authorId="0">
      <text>
        <r>
          <rPr>
            <b/>
            <sz val="8"/>
            <color indexed="81"/>
            <rFont val="Tahoma"/>
            <family val="2"/>
          </rPr>
          <t>rds5:</t>
        </r>
        <r>
          <rPr>
            <sz val="8"/>
            <color indexed="81"/>
            <rFont val="Tahoma"/>
            <family val="2"/>
          </rPr>
          <t xml:space="preserve">
Verify. rate curves constructed.
X axis: Landslide Susceptibility Index Rank
Y axis: Cumulative % of Landslide Occurrence </t>
        </r>
      </text>
    </comment>
    <comment ref="AB37" authorId="4">
      <text>
        <r>
          <rPr>
            <b/>
            <sz val="10"/>
            <color indexed="81"/>
            <rFont val="Tahoma"/>
            <family val="2"/>
          </rPr>
          <t>Renee:</t>
        </r>
        <r>
          <rPr>
            <sz val="10"/>
            <color indexed="81"/>
            <rFont val="Tahoma"/>
            <family val="2"/>
          </rPr>
          <t xml:space="preserve">
DEM 90 m resolution</t>
        </r>
      </text>
    </comment>
    <comment ref="AO37" authorId="1">
      <text>
        <r>
          <rPr>
            <b/>
            <sz val="9"/>
            <color indexed="81"/>
            <rFont val="Tahoma"/>
            <family val="2"/>
          </rPr>
          <t xml:space="preserve">Lee, S. &amp; Dan, N. T. </t>
        </r>
        <r>
          <rPr>
            <sz val="9"/>
            <color indexed="81"/>
            <rFont val="Tahoma"/>
            <family val="2"/>
          </rPr>
          <t xml:space="preserve">(2005). Probablistic landslide susceptibility mapping on the Lai Chau province of Vietnam: focus on the relationship between tectonic features and landslides. </t>
        </r>
        <r>
          <rPr>
            <i/>
            <sz val="9"/>
            <color indexed="81"/>
            <rFont val="Tahoma"/>
            <family val="2"/>
          </rPr>
          <t>Environmental Geology, 48</t>
        </r>
        <r>
          <rPr>
            <sz val="9"/>
            <color indexed="81"/>
            <rFont val="Tahoma"/>
            <family val="2"/>
          </rPr>
          <t xml:space="preserve">(6), 778-787.
</t>
        </r>
      </text>
    </comment>
    <comment ref="A38" authorId="1">
      <text>
        <r>
          <rPr>
            <b/>
            <sz val="9"/>
            <color indexed="81"/>
            <rFont val="Tahoma"/>
            <family val="2"/>
          </rPr>
          <t xml:space="preserve">Lee, S., &amp; Lee, M. J. </t>
        </r>
        <r>
          <rPr>
            <sz val="9"/>
            <color indexed="81"/>
            <rFont val="Tahoma"/>
            <family val="2"/>
          </rPr>
          <t xml:space="preserve">(2006). Detecting landslide location using KOMPSAT 1 and its application to landslide-susceptibility mapping at the Gangneung area, Korea. </t>
        </r>
        <r>
          <rPr>
            <i/>
            <sz val="9"/>
            <color indexed="81"/>
            <rFont val="Tahoma"/>
            <family val="2"/>
          </rPr>
          <t>Advances in Space Research, 38</t>
        </r>
        <r>
          <rPr>
            <sz val="9"/>
            <color indexed="81"/>
            <rFont val="Tahoma"/>
            <family val="2"/>
          </rPr>
          <t>(10), 2261-2271.</t>
        </r>
      </text>
    </comment>
    <comment ref="H38" authorId="1">
      <text>
        <r>
          <rPr>
            <b/>
            <sz val="9"/>
            <color indexed="81"/>
            <rFont val="Tahoma"/>
            <family val="2"/>
          </rPr>
          <t>Renee:</t>
        </r>
        <r>
          <rPr>
            <sz val="9"/>
            <color indexed="81"/>
            <rFont val="Tahoma"/>
            <family val="2"/>
          </rPr>
          <t xml:space="preserve">
"frequency ratio"</t>
        </r>
      </text>
    </comment>
    <comment ref="V38" authorId="0">
      <text>
        <r>
          <rPr>
            <b/>
            <sz val="8"/>
            <color indexed="81"/>
            <rFont val="Tahoma"/>
            <family val="2"/>
          </rPr>
          <t>rds5:</t>
        </r>
        <r>
          <rPr>
            <sz val="8"/>
            <color indexed="81"/>
            <rFont val="Tahoma"/>
            <family val="2"/>
          </rPr>
          <t xml:space="preserve">
verified using existing landslide locations </t>
        </r>
        <r>
          <rPr>
            <b/>
            <sz val="8"/>
            <color indexed="81"/>
            <rFont val="Tahoma"/>
            <family val="2"/>
          </rPr>
          <t>p.2265, 2269</t>
        </r>
      </text>
    </comment>
    <comment ref="AB38" authorId="4">
      <text>
        <r>
          <rPr>
            <b/>
            <sz val="10"/>
            <color indexed="81"/>
            <rFont val="Tahoma"/>
            <family val="2"/>
          </rPr>
          <t>Renee:</t>
        </r>
        <r>
          <rPr>
            <sz val="10"/>
            <color indexed="81"/>
            <rFont val="Tahoma"/>
            <family val="2"/>
          </rPr>
          <t xml:space="preserve">
DEM 5 m resolution</t>
        </r>
      </text>
    </comment>
    <comment ref="AO38" authorId="1">
      <text>
        <r>
          <rPr>
            <b/>
            <sz val="9"/>
            <color indexed="81"/>
            <rFont val="Tahoma"/>
            <family val="2"/>
          </rPr>
          <t xml:space="preserve">Lee, S., &amp; Lee, M. J. </t>
        </r>
        <r>
          <rPr>
            <sz val="9"/>
            <color indexed="81"/>
            <rFont val="Tahoma"/>
            <family val="2"/>
          </rPr>
          <t xml:space="preserve">(2006). Detecting landslide location using KOMPSAT 1 and its application too landslide susceptibility mapping at the Gangneung area, Korea. </t>
        </r>
        <r>
          <rPr>
            <i/>
            <sz val="9"/>
            <color indexed="81"/>
            <rFont val="Tahoma"/>
            <family val="2"/>
          </rPr>
          <t>Advances in Space Research, 38</t>
        </r>
        <r>
          <rPr>
            <sz val="9"/>
            <color indexed="81"/>
            <rFont val="Tahoma"/>
            <family val="2"/>
          </rPr>
          <t xml:space="preserve">(10), 2261-2271.
</t>
        </r>
      </text>
    </comment>
    <comment ref="A39" authorId="1">
      <text>
        <r>
          <rPr>
            <b/>
            <sz val="9"/>
            <color indexed="81"/>
            <rFont val="Tahoma"/>
            <family val="2"/>
          </rPr>
          <t xml:space="preserve">Lee, S., Ryu, J. H., Lee, M. J., &amp; Won, J. S. </t>
        </r>
        <r>
          <rPr>
            <sz val="9"/>
            <color indexed="81"/>
            <rFont val="Tahoma"/>
            <family val="2"/>
          </rPr>
          <t xml:space="preserve">(2003). Use of an artificial neural network for analysis of the susceptibility to landslides at Boun, Korea. </t>
        </r>
        <r>
          <rPr>
            <i/>
            <sz val="9"/>
            <color indexed="81"/>
            <rFont val="Tahoma"/>
            <family val="2"/>
          </rPr>
          <t>Environmental Geology, 44</t>
        </r>
        <r>
          <rPr>
            <sz val="9"/>
            <color indexed="81"/>
            <rFont val="Tahoma"/>
            <family val="2"/>
          </rPr>
          <t>(7), 820-833.</t>
        </r>
      </text>
    </comment>
    <comment ref="B39" authorId="1">
      <text>
        <r>
          <rPr>
            <b/>
            <sz val="9"/>
            <color indexed="81"/>
            <rFont val="Tahoma"/>
            <family val="2"/>
          </rPr>
          <t>Renee:</t>
        </r>
        <r>
          <rPr>
            <sz val="9"/>
            <color indexed="81"/>
            <rFont val="Tahoma"/>
            <family val="2"/>
          </rPr>
          <t xml:space="preserve">
Oct. 2003</t>
        </r>
      </text>
    </comment>
    <comment ref="N39" authorId="0">
      <text>
        <r>
          <rPr>
            <b/>
            <sz val="8"/>
            <color indexed="81"/>
            <rFont val="Tahoma"/>
            <family val="2"/>
          </rPr>
          <t>Renee:</t>
        </r>
        <r>
          <rPr>
            <sz val="8"/>
            <color indexed="81"/>
            <rFont val="Tahoma"/>
            <family val="2"/>
          </rPr>
          <t xml:space="preserve">
"...analyzed using an artifical neural netwrok program partially modified from the original developed by </t>
        </r>
        <r>
          <rPr>
            <b/>
            <i/>
            <sz val="8"/>
            <color indexed="81"/>
            <rFont val="Tahoma"/>
            <family val="2"/>
          </rPr>
          <t>Hines (1997)</t>
        </r>
        <r>
          <rPr>
            <sz val="8"/>
            <color indexed="81"/>
            <rFont val="Tahoma"/>
            <family val="2"/>
          </rPr>
          <t xml:space="preserve">, in the MATLAB package." </t>
        </r>
        <r>
          <rPr>
            <b/>
            <sz val="8"/>
            <color indexed="81"/>
            <rFont val="Tahoma"/>
            <family val="2"/>
          </rPr>
          <t xml:space="preserve">Lee </t>
        </r>
        <r>
          <rPr>
            <b/>
            <i/>
            <sz val="8"/>
            <color indexed="81"/>
            <rFont val="Tahoma"/>
            <family val="2"/>
          </rPr>
          <t>et al.,</t>
        </r>
        <r>
          <rPr>
            <b/>
            <sz val="8"/>
            <color indexed="81"/>
            <rFont val="Tahoma"/>
            <family val="2"/>
          </rPr>
          <t xml:space="preserve"> (2003a) P.824.</t>
        </r>
      </text>
    </comment>
    <comment ref="V39" authorId="0">
      <text>
        <r>
          <rPr>
            <b/>
            <sz val="8"/>
            <color indexed="81"/>
            <rFont val="Tahoma"/>
            <family val="2"/>
          </rPr>
          <t>Renee:</t>
        </r>
        <r>
          <rPr>
            <sz val="8"/>
            <color indexed="81"/>
            <rFont val="Tahoma"/>
            <family val="2"/>
          </rPr>
          <t xml:space="preserve">
Verified using existing landslide data </t>
        </r>
        <r>
          <rPr>
            <b/>
            <sz val="8"/>
            <color indexed="81"/>
            <rFont val="Tahoma"/>
            <family val="2"/>
          </rPr>
          <t xml:space="preserve">p.829
</t>
        </r>
        <r>
          <rPr>
            <sz val="8"/>
            <color indexed="81"/>
            <rFont val="Tahoma"/>
            <family val="2"/>
          </rPr>
          <t xml:space="preserve">
talk of a success rate and prediction rate </t>
        </r>
        <r>
          <rPr>
            <b/>
            <sz val="8"/>
            <color indexed="81"/>
            <rFont val="Tahoma"/>
            <family val="2"/>
          </rPr>
          <t>p.829
Looks like Success Rate is like Cumulative curves, just X axis starts 100-100 % Susceptibility .</t>
        </r>
      </text>
    </comment>
    <comment ref="AB39" authorId="4">
      <text>
        <r>
          <rPr>
            <b/>
            <sz val="10"/>
            <color indexed="81"/>
            <rFont val="Tahoma"/>
            <family val="2"/>
          </rPr>
          <t>Renee:</t>
        </r>
        <r>
          <rPr>
            <sz val="8"/>
            <color indexed="81"/>
            <rFont val="Tahoma"/>
            <family val="2"/>
          </rPr>
          <t xml:space="preserve">
derive slope, elevation, aspect and curvature from DEM. Don't give resolution, but use 5 m grid cells for one study area and 10 m grid cells for the other</t>
        </r>
      </text>
    </comment>
    <comment ref="AO39" authorId="1">
      <text>
        <r>
          <rPr>
            <b/>
            <sz val="9"/>
            <color indexed="81"/>
            <rFont val="Tahoma"/>
            <family val="2"/>
          </rPr>
          <t xml:space="preserve">Lee, S., Ryu, J. H., Lee, M. J., &amp; Won, J. S. </t>
        </r>
        <r>
          <rPr>
            <sz val="9"/>
            <color indexed="81"/>
            <rFont val="Tahoma"/>
            <family val="2"/>
          </rPr>
          <t xml:space="preserve">(2003). Use of an artificial neural network of the susceptibility to landslides at Boun, Korea. </t>
        </r>
        <r>
          <rPr>
            <i/>
            <sz val="9"/>
            <color indexed="81"/>
            <rFont val="Tahoma"/>
            <family val="2"/>
          </rPr>
          <t>Environmental Geology, 44</t>
        </r>
        <r>
          <rPr>
            <sz val="9"/>
            <color indexed="81"/>
            <rFont val="Tahoma"/>
            <family val="2"/>
          </rPr>
          <t xml:space="preserve">(7), 820-833.
</t>
        </r>
      </text>
    </comment>
    <comment ref="AP39" authorId="1">
      <text>
        <r>
          <rPr>
            <b/>
            <sz val="9"/>
            <color indexed="81"/>
            <rFont val="Tahoma"/>
            <family val="2"/>
          </rPr>
          <t>Renee:</t>
        </r>
        <r>
          <rPr>
            <sz val="9"/>
            <color indexed="81"/>
            <rFont val="Tahoma"/>
            <family val="2"/>
          </rPr>
          <t xml:space="preserve">
Oct. 2003</t>
        </r>
      </text>
    </comment>
    <comment ref="A40" authorId="1">
      <text>
        <r>
          <rPr>
            <b/>
            <sz val="9"/>
            <color indexed="81"/>
            <rFont val="Tahoma"/>
            <family val="2"/>
          </rPr>
          <t xml:space="preserve">Lee, S., Ryu, J. H., Lee, M. J., &amp; Won, J. S. </t>
        </r>
        <r>
          <rPr>
            <sz val="9"/>
            <color indexed="81"/>
            <rFont val="Tahoma"/>
            <family val="2"/>
          </rPr>
          <t xml:space="preserve">(2006). The application of artificial neural networks to landslide susceptibility mapping at Janghung, Korea. </t>
        </r>
        <r>
          <rPr>
            <i/>
            <sz val="9"/>
            <color indexed="81"/>
            <rFont val="Tahoma"/>
            <family val="2"/>
          </rPr>
          <t>Mathematical Geology, 38</t>
        </r>
        <r>
          <rPr>
            <sz val="9"/>
            <color indexed="81"/>
            <rFont val="Tahoma"/>
            <family val="2"/>
          </rPr>
          <t xml:space="preserve">(2), 199-220.
</t>
        </r>
      </text>
    </comment>
    <comment ref="B40" authorId="1">
      <text>
        <r>
          <rPr>
            <b/>
            <sz val="9"/>
            <color indexed="81"/>
            <rFont val="Tahoma"/>
            <family val="2"/>
          </rPr>
          <t>Renee:</t>
        </r>
        <r>
          <rPr>
            <sz val="9"/>
            <color indexed="81"/>
            <rFont val="Tahoma"/>
            <family val="2"/>
          </rPr>
          <t xml:space="preserve">
Feb 2006</t>
        </r>
      </text>
    </comment>
    <comment ref="I40" authorId="0">
      <text>
        <r>
          <rPr>
            <b/>
            <sz val="8"/>
            <color indexed="81"/>
            <rFont val="Tahoma"/>
            <family val="2"/>
          </rPr>
          <t>Renee:</t>
        </r>
        <r>
          <rPr>
            <sz val="8"/>
            <color indexed="81"/>
            <rFont val="Tahoma"/>
            <family val="2"/>
          </rPr>
          <t xml:space="preserve">
Likelihood ratio and Landslide susceptibility index (LSI)</t>
        </r>
      </text>
    </comment>
    <comment ref="N40" authorId="1">
      <text>
        <r>
          <rPr>
            <b/>
            <sz val="9"/>
            <color indexed="81"/>
            <rFont val="Tahoma"/>
            <family val="2"/>
          </rPr>
          <t xml:space="preserve">Lee </t>
        </r>
        <r>
          <rPr>
            <b/>
            <i/>
            <sz val="9"/>
            <color indexed="81"/>
            <rFont val="Tahoma"/>
            <family val="2"/>
          </rPr>
          <t xml:space="preserve">et al. </t>
        </r>
        <r>
          <rPr>
            <b/>
            <sz val="9"/>
            <color indexed="81"/>
            <rFont val="Tahoma"/>
            <family val="2"/>
          </rPr>
          <t>(2006):</t>
        </r>
        <r>
          <rPr>
            <sz val="9"/>
            <color indexed="81"/>
            <rFont val="Tahoma"/>
            <family val="2"/>
          </rPr>
          <t xml:space="preserve">
"... Landslide susceptibility was analyzed using an artificial neural network program that was partially modified from an original version developed by </t>
        </r>
        <r>
          <rPr>
            <b/>
            <i/>
            <sz val="9"/>
            <color indexed="81"/>
            <rFont val="Tahoma"/>
            <family val="2"/>
          </rPr>
          <t>Hines (1997)</t>
        </r>
        <r>
          <rPr>
            <sz val="9"/>
            <color indexed="81"/>
            <rFont val="Tahoma"/>
            <family val="2"/>
          </rPr>
          <t xml:space="preserve"> in the MATLAB 10.0 software package." </t>
        </r>
        <r>
          <rPr>
            <b/>
            <sz val="9"/>
            <color indexed="81"/>
            <rFont val="Tahoma"/>
            <family val="2"/>
          </rPr>
          <t>p.201.</t>
        </r>
        <r>
          <rPr>
            <sz val="9"/>
            <color indexed="81"/>
            <rFont val="Tahoma"/>
            <family val="2"/>
          </rPr>
          <t xml:space="preserve">
</t>
        </r>
      </text>
    </comment>
    <comment ref="V40" authorId="0">
      <text>
        <r>
          <rPr>
            <b/>
            <sz val="8"/>
            <color indexed="81"/>
            <rFont val="Tahoma"/>
            <family val="2"/>
          </rPr>
          <t>rds5:</t>
        </r>
        <r>
          <rPr>
            <sz val="8"/>
            <color indexed="81"/>
            <rFont val="Tahoma"/>
            <family val="2"/>
          </rPr>
          <t xml:space="preserve">
verified using existing landsldie locations </t>
        </r>
        <r>
          <rPr>
            <b/>
            <sz val="8"/>
            <color indexed="81"/>
            <rFont val="Tahoma"/>
            <family val="2"/>
          </rPr>
          <t>p. 214.</t>
        </r>
      </text>
    </comment>
    <comment ref="AB40" authorId="0">
      <text>
        <r>
          <rPr>
            <b/>
            <sz val="8"/>
            <color indexed="81"/>
            <rFont val="Tahoma"/>
            <family val="2"/>
          </rPr>
          <t>Renee:</t>
        </r>
        <r>
          <rPr>
            <sz val="8"/>
            <color indexed="81"/>
            <rFont val="Tahoma"/>
            <family val="2"/>
          </rPr>
          <t xml:space="preserve">
10 m resolution DEM derived from contours</t>
        </r>
      </text>
    </comment>
    <comment ref="AO40" authorId="1">
      <text>
        <r>
          <rPr>
            <b/>
            <sz val="9"/>
            <color indexed="81"/>
            <rFont val="Tahoma"/>
            <family val="2"/>
          </rPr>
          <t xml:space="preserve">Lee, S., Ryu, J. H., Lee, M. J., &amp; Won, J. S. </t>
        </r>
        <r>
          <rPr>
            <sz val="9"/>
            <color indexed="81"/>
            <rFont val="Tahoma"/>
            <family val="2"/>
          </rPr>
          <t xml:space="preserve">(2006). The application of artificial neural networks to landslide susceptibility mapping at Janghung, Korea. </t>
        </r>
        <r>
          <rPr>
            <i/>
            <sz val="9"/>
            <color indexed="81"/>
            <rFont val="Tahoma"/>
            <family val="2"/>
          </rPr>
          <t>Mathematical Geology, 38</t>
        </r>
        <r>
          <rPr>
            <sz val="9"/>
            <color indexed="81"/>
            <rFont val="Tahoma"/>
            <family val="2"/>
          </rPr>
          <t xml:space="preserve">(2), 199-220.
</t>
        </r>
      </text>
    </comment>
    <comment ref="AP40" authorId="1">
      <text>
        <r>
          <rPr>
            <b/>
            <sz val="9"/>
            <color indexed="81"/>
            <rFont val="Tahoma"/>
            <family val="2"/>
          </rPr>
          <t>Renee:</t>
        </r>
        <r>
          <rPr>
            <sz val="9"/>
            <color indexed="81"/>
            <rFont val="Tahoma"/>
            <family val="2"/>
          </rPr>
          <t xml:space="preserve">
Feb 2006</t>
        </r>
      </text>
    </comment>
    <comment ref="A41" authorId="1">
      <text>
        <r>
          <rPr>
            <b/>
            <sz val="9"/>
            <color indexed="81"/>
            <rFont val="Tahoma"/>
            <family val="2"/>
          </rPr>
          <t xml:space="preserve">Lee, S., Ryu, J. H., Won, J. S., &amp; Park, H. J. </t>
        </r>
        <r>
          <rPr>
            <sz val="9"/>
            <color indexed="81"/>
            <rFont val="Tahoma"/>
            <family val="2"/>
          </rPr>
          <t xml:space="preserve">(2004). Determination and application of the weights for landslide susceptibility mapping using an artificial neural network. </t>
        </r>
        <r>
          <rPr>
            <i/>
            <sz val="9"/>
            <color indexed="81"/>
            <rFont val="Tahoma"/>
            <family val="2"/>
          </rPr>
          <t>Engineering Geology, 71</t>
        </r>
        <r>
          <rPr>
            <sz val="9"/>
            <color indexed="81"/>
            <rFont val="Tahoma"/>
            <family val="2"/>
          </rPr>
          <t>(3-4), 289-302.</t>
        </r>
      </text>
    </comment>
    <comment ref="B41" authorId="1">
      <text>
        <r>
          <rPr>
            <b/>
            <sz val="9"/>
            <color indexed="81"/>
            <rFont val="Tahoma"/>
            <family val="2"/>
          </rPr>
          <t>Renee:</t>
        </r>
        <r>
          <rPr>
            <sz val="9"/>
            <color indexed="81"/>
            <rFont val="Tahoma"/>
            <family val="2"/>
          </rPr>
          <t xml:space="preserve">
February 2004</t>
        </r>
      </text>
    </comment>
    <comment ref="I41" authorId="0">
      <text>
        <r>
          <rPr>
            <b/>
            <sz val="8"/>
            <color indexed="81"/>
            <rFont val="Tahoma"/>
            <family val="2"/>
          </rPr>
          <t>Renee:</t>
        </r>
        <r>
          <rPr>
            <sz val="8"/>
            <color indexed="81"/>
            <rFont val="Tahoma"/>
            <family val="2"/>
          </rPr>
          <t xml:space="preserve">
 probability theory</t>
        </r>
      </text>
    </comment>
    <comment ref="N41" authorId="0">
      <text>
        <r>
          <rPr>
            <b/>
            <sz val="8"/>
            <color indexed="81"/>
            <rFont val="Tahoma"/>
            <family val="2"/>
          </rPr>
          <t xml:space="preserve">Renee: </t>
        </r>
        <r>
          <rPr>
            <sz val="8"/>
            <color indexed="81"/>
            <rFont val="Tahoma"/>
            <family val="2"/>
          </rPr>
          <t xml:space="preserve">Explains and uses ANN but the paper is not that well written. </t>
        </r>
        <r>
          <rPr>
            <b/>
            <sz val="8"/>
            <color indexed="81"/>
            <rFont val="Tahoma"/>
            <family val="2"/>
          </rPr>
          <t xml:space="preserve">
</t>
        </r>
        <r>
          <rPr>
            <sz val="8"/>
            <color indexed="81"/>
            <rFont val="Tahoma"/>
            <family val="2"/>
          </rPr>
          <t xml:space="preserve">
"A three-layered feed forward network was implemented in MATLAB on the  basis of the framework provided by </t>
        </r>
        <r>
          <rPr>
            <b/>
            <i/>
            <sz val="8"/>
            <color indexed="81"/>
            <rFont val="Tahoma"/>
            <family val="2"/>
          </rPr>
          <t>Hines (1997)</t>
        </r>
        <r>
          <rPr>
            <sz val="8"/>
            <color indexed="81"/>
            <rFont val="Tahoma"/>
            <family val="2"/>
          </rPr>
          <t xml:space="preserve">." </t>
        </r>
        <r>
          <rPr>
            <b/>
            <sz val="8"/>
            <color indexed="81"/>
            <rFont val="Tahoma"/>
            <family val="2"/>
          </rPr>
          <t xml:space="preserve">Lee </t>
        </r>
        <r>
          <rPr>
            <b/>
            <i/>
            <sz val="8"/>
            <color indexed="81"/>
            <rFont val="Tahoma"/>
            <family val="2"/>
          </rPr>
          <t>et al.</t>
        </r>
        <r>
          <rPr>
            <b/>
            <sz val="8"/>
            <color indexed="81"/>
            <rFont val="Tahoma"/>
            <family val="2"/>
          </rPr>
          <t xml:space="preserve"> (2004a) P.297</t>
        </r>
      </text>
    </comment>
    <comment ref="V41" authorId="1">
      <text>
        <r>
          <rPr>
            <b/>
            <sz val="9"/>
            <color indexed="81"/>
            <rFont val="Tahoma"/>
            <family val="2"/>
          </rPr>
          <t>Renee:</t>
        </r>
        <r>
          <rPr>
            <sz val="9"/>
            <color indexed="81"/>
            <rFont val="Tahoma"/>
            <family val="2"/>
          </rPr>
          <t xml:space="preserve">
Verification - some curve - different again</t>
        </r>
      </text>
    </comment>
    <comment ref="AC41" authorId="0">
      <text>
        <r>
          <rPr>
            <b/>
            <sz val="8"/>
            <color indexed="81"/>
            <rFont val="Tahoma"/>
            <family val="2"/>
          </rPr>
          <t xml:space="preserve">Renee:
</t>
        </r>
        <r>
          <rPr>
            <sz val="8"/>
            <color indexed="81"/>
            <rFont val="Tahoma"/>
            <family val="2"/>
          </rPr>
          <t xml:space="preserve">
ARC/INFO</t>
        </r>
      </text>
    </comment>
    <comment ref="AO41" authorId="1">
      <text>
        <r>
          <rPr>
            <b/>
            <sz val="9"/>
            <color indexed="81"/>
            <rFont val="Tahoma"/>
            <family val="2"/>
          </rPr>
          <t xml:space="preserve">Lee, S., Ryu, J. H., Won, J. S., &amp; Park, H. J. </t>
        </r>
        <r>
          <rPr>
            <sz val="9"/>
            <color indexed="81"/>
            <rFont val="Tahoma"/>
            <family val="2"/>
          </rPr>
          <t xml:space="preserve">(2004). Determination and application of the weights for landslide susceptibility mapping using an artificial neural network. </t>
        </r>
        <r>
          <rPr>
            <i/>
            <sz val="9"/>
            <color indexed="81"/>
            <rFont val="Tahoma"/>
            <family val="2"/>
          </rPr>
          <t>Engineering Geology, 71</t>
        </r>
        <r>
          <rPr>
            <sz val="9"/>
            <color indexed="81"/>
            <rFont val="Tahoma"/>
            <family val="2"/>
          </rPr>
          <t>(3-4), 289-302.</t>
        </r>
      </text>
    </comment>
    <comment ref="AP41" authorId="1">
      <text>
        <r>
          <rPr>
            <b/>
            <sz val="9"/>
            <color indexed="81"/>
            <rFont val="Tahoma"/>
            <family val="2"/>
          </rPr>
          <t>Renee:</t>
        </r>
        <r>
          <rPr>
            <sz val="9"/>
            <color indexed="81"/>
            <rFont val="Tahoma"/>
            <family val="2"/>
          </rPr>
          <t xml:space="preserve">
February 2004</t>
        </r>
      </text>
    </comment>
    <comment ref="A42" authorId="1">
      <text>
        <r>
          <rPr>
            <b/>
            <sz val="9"/>
            <color indexed="81"/>
            <rFont val="Tahoma"/>
            <family val="2"/>
          </rPr>
          <t xml:space="preserve">Lee, S., &amp; Sambath, T. </t>
        </r>
        <r>
          <rPr>
            <sz val="9"/>
            <color indexed="81"/>
            <rFont val="Tahoma"/>
            <family val="2"/>
          </rPr>
          <t xml:space="preserve">(2006). Landslide susceptibility mapping in the Damrei Romel area, Cambodia using frequency ratio and logistic regression models. </t>
        </r>
        <r>
          <rPr>
            <i/>
            <sz val="9"/>
            <color indexed="81"/>
            <rFont val="Tahoma"/>
            <family val="2"/>
          </rPr>
          <t>Environmental Geology, 50</t>
        </r>
        <r>
          <rPr>
            <sz val="9"/>
            <color indexed="81"/>
            <rFont val="Tahoma"/>
            <family val="2"/>
          </rPr>
          <t xml:space="preserve">(6), 847-855.
</t>
        </r>
      </text>
    </comment>
    <comment ref="H42" authorId="1">
      <text>
        <r>
          <rPr>
            <b/>
            <sz val="9"/>
            <color indexed="81"/>
            <rFont val="Tahoma"/>
            <family val="2"/>
          </rPr>
          <t>Renee:</t>
        </r>
        <r>
          <rPr>
            <sz val="9"/>
            <color indexed="81"/>
            <rFont val="Tahoma"/>
            <family val="2"/>
          </rPr>
          <t xml:space="preserve">
use a frequency ratio model, probability model, statistical model, logistic regression.</t>
        </r>
      </text>
    </comment>
    <comment ref="I42" authorId="1">
      <text>
        <r>
          <rPr>
            <b/>
            <sz val="9"/>
            <color indexed="81"/>
            <rFont val="Tahoma"/>
            <family val="2"/>
          </rPr>
          <t>Renee:</t>
        </r>
        <r>
          <rPr>
            <sz val="9"/>
            <color indexed="81"/>
            <rFont val="Tahoma"/>
            <family val="2"/>
          </rPr>
          <t xml:space="preserve">
probability model...?</t>
        </r>
      </text>
    </comment>
    <comment ref="J42" authorId="1">
      <text>
        <r>
          <rPr>
            <b/>
            <sz val="9"/>
            <color indexed="81"/>
            <rFont val="Tahoma"/>
            <family val="2"/>
          </rPr>
          <t>Renee:</t>
        </r>
        <r>
          <rPr>
            <sz val="9"/>
            <color indexed="81"/>
            <rFont val="Tahoma"/>
            <family val="2"/>
          </rPr>
          <t xml:space="preserve">
logistic regression</t>
        </r>
      </text>
    </comment>
    <comment ref="N42" authorId="1">
      <text>
        <r>
          <rPr>
            <b/>
            <sz val="9"/>
            <color indexed="81"/>
            <rFont val="Tahoma"/>
            <family val="2"/>
          </rPr>
          <t>Renee:</t>
        </r>
        <r>
          <rPr>
            <sz val="9"/>
            <color indexed="81"/>
            <rFont val="Tahoma"/>
            <family val="2"/>
          </rPr>
          <t xml:space="preserve">
Artificial Neural-Network was in the keyWords plus in ISI for this article</t>
        </r>
      </text>
    </comment>
    <comment ref="V42" authorId="1">
      <text>
        <r>
          <rPr>
            <b/>
            <sz val="10"/>
            <color indexed="81"/>
            <rFont val="Tahoma"/>
            <family val="2"/>
          </rPr>
          <t>Renee:</t>
        </r>
        <r>
          <rPr>
            <sz val="10"/>
            <color indexed="81"/>
            <rFont val="Tahoma"/>
            <family val="2"/>
          </rPr>
          <t xml:space="preserve">
* speak of prediction accuracy
* test using known landslide locations </t>
        </r>
        <r>
          <rPr>
            <b/>
            <sz val="10"/>
            <color indexed="81"/>
            <rFont val="Tahoma"/>
            <family val="2"/>
          </rPr>
          <t xml:space="preserve">p. 847, 853
</t>
        </r>
        <r>
          <rPr>
            <b/>
            <u/>
            <sz val="10"/>
            <color indexed="81"/>
            <rFont val="Tahoma"/>
            <family val="2"/>
          </rPr>
          <t>Success Rates</t>
        </r>
        <r>
          <rPr>
            <b/>
            <sz val="10"/>
            <color indexed="81"/>
            <rFont val="Tahoma"/>
            <family val="2"/>
          </rPr>
          <t xml:space="preserve">
</t>
        </r>
        <r>
          <rPr>
            <sz val="10"/>
            <color indexed="81"/>
            <rFont val="Tahoma"/>
            <family val="2"/>
          </rPr>
          <t xml:space="preserve">"Illustration of cumulative frequency diagram showing landslide susceptibility index rank (x-axis) occurring in cumulative percent of landslide occurrence (y-axis)" </t>
        </r>
        <r>
          <rPr>
            <b/>
            <sz val="10"/>
            <color indexed="81"/>
            <rFont val="Tahoma"/>
            <family val="2"/>
          </rPr>
          <t xml:space="preserve">p.854
</t>
        </r>
        <r>
          <rPr>
            <sz val="10"/>
            <color indexed="81"/>
            <rFont val="Tahoma"/>
            <family val="2"/>
          </rPr>
          <t>"[Fig. 4 Success Rate]...explains how well the model and factor predict the landslide. To obtain the relative ranks for each prediction pattern, the calculated index values of all cells in the study area were sorted in descending order. Then the ordered cell values were divided into 100 classes, with accumulated 1% intervals. The above procedure was also adapted for the landslide occurred cells by comparing the 100 classes obtained with the distribution on the study area. Then, the graph was made by connecting the two classified value."</t>
        </r>
        <r>
          <rPr>
            <b/>
            <sz val="10"/>
            <color indexed="81"/>
            <rFont val="Tahoma"/>
            <family val="2"/>
          </rPr>
          <t xml:space="preserve"> p.854</t>
        </r>
      </text>
    </comment>
    <comment ref="Y42" authorId="1">
      <text>
        <r>
          <rPr>
            <b/>
            <sz val="9"/>
            <color indexed="81"/>
            <rFont val="Tahoma"/>
            <family val="2"/>
          </rPr>
          <t>Renee:</t>
        </r>
        <r>
          <rPr>
            <sz val="9"/>
            <color indexed="81"/>
            <rFont val="Tahoma"/>
            <family val="2"/>
          </rPr>
          <t xml:space="preserve">
Used Land cover spatial data obtained from satellite imagery</t>
        </r>
      </text>
    </comment>
    <comment ref="AB42" authorId="4">
      <text>
        <r>
          <rPr>
            <b/>
            <sz val="10"/>
            <color indexed="81"/>
            <rFont val="Tahoma"/>
            <family val="2"/>
          </rPr>
          <t>Renee:</t>
        </r>
        <r>
          <rPr>
            <sz val="10"/>
            <color indexed="81"/>
            <rFont val="Tahoma"/>
            <family val="2"/>
          </rPr>
          <t xml:space="preserve">
DEM resolution not stated.
But grid cell size of study area set as 30 m</t>
        </r>
      </text>
    </comment>
    <comment ref="AO42" authorId="1">
      <text>
        <r>
          <rPr>
            <b/>
            <sz val="9"/>
            <color indexed="81"/>
            <rFont val="Tahoma"/>
            <family val="2"/>
          </rPr>
          <t xml:space="preserve">Lee, S., &amp; Sambath, T. </t>
        </r>
        <r>
          <rPr>
            <sz val="9"/>
            <color indexed="81"/>
            <rFont val="Tahoma"/>
            <family val="2"/>
          </rPr>
          <t xml:space="preserve">(2006). Landslide susceptibility mapping in the Damrei Romel area, Cambodia using frequency ratio and logistic regression models. </t>
        </r>
        <r>
          <rPr>
            <i/>
            <sz val="9"/>
            <color indexed="81"/>
            <rFont val="Tahoma"/>
            <family val="2"/>
          </rPr>
          <t>Environmental Geology, 50</t>
        </r>
        <r>
          <rPr>
            <sz val="9"/>
            <color indexed="81"/>
            <rFont val="Tahoma"/>
            <family val="2"/>
          </rPr>
          <t xml:space="preserve">(6), 847-855.
</t>
        </r>
      </text>
    </comment>
    <comment ref="A43" authorId="1">
      <text>
        <r>
          <rPr>
            <b/>
            <sz val="9"/>
            <color indexed="81"/>
            <rFont val="Tahoma"/>
            <family val="2"/>
          </rPr>
          <t xml:space="preserve">Lee, S., &amp; Talib, J. A. </t>
        </r>
        <r>
          <rPr>
            <sz val="9"/>
            <color indexed="81"/>
            <rFont val="Tahoma"/>
            <family val="2"/>
          </rPr>
          <t xml:space="preserve">(2005). Probabilistic landslide susceptibility and factor effect analysis. </t>
        </r>
        <r>
          <rPr>
            <i/>
            <sz val="9"/>
            <color indexed="81"/>
            <rFont val="Tahoma"/>
            <family val="2"/>
          </rPr>
          <t>Environmental Geology, 47</t>
        </r>
        <r>
          <rPr>
            <sz val="9"/>
            <color indexed="81"/>
            <rFont val="Tahoma"/>
            <family val="2"/>
          </rPr>
          <t xml:space="preserve">(7), 982-990.
</t>
        </r>
      </text>
    </comment>
    <comment ref="H43" authorId="1">
      <text>
        <r>
          <rPr>
            <b/>
            <sz val="9"/>
            <color indexed="81"/>
            <rFont val="Tahoma"/>
            <family val="2"/>
          </rPr>
          <t>Renee:</t>
        </r>
        <r>
          <rPr>
            <sz val="9"/>
            <color indexed="81"/>
            <rFont val="Tahoma"/>
            <family val="2"/>
          </rPr>
          <t xml:space="preserve">
probability-frequency method used</t>
        </r>
      </text>
    </comment>
    <comment ref="N43" authorId="1">
      <text>
        <r>
          <rPr>
            <b/>
            <sz val="9"/>
            <color indexed="81"/>
            <rFont val="Tahoma"/>
            <family val="2"/>
          </rPr>
          <t>Renee:</t>
        </r>
        <r>
          <rPr>
            <sz val="9"/>
            <color indexed="81"/>
            <rFont val="Tahoma"/>
            <family val="2"/>
          </rPr>
          <t xml:space="preserve">
Artificial Neural-Network was in the keyWords plus in ISI for this article</t>
        </r>
      </text>
    </comment>
    <comment ref="P43" authorId="1">
      <text>
        <r>
          <rPr>
            <b/>
            <sz val="9"/>
            <color indexed="81"/>
            <rFont val="Tahoma"/>
            <family val="2"/>
          </rPr>
          <t>Renee:</t>
        </r>
        <r>
          <rPr>
            <sz val="9"/>
            <color indexed="81"/>
            <rFont val="Tahoma"/>
            <family val="2"/>
          </rPr>
          <t xml:space="preserve">
factor of safety method</t>
        </r>
      </text>
    </comment>
    <comment ref="V43" authorId="1">
      <text>
        <r>
          <rPr>
            <b/>
            <sz val="9"/>
            <color indexed="81"/>
            <rFont val="Tahoma"/>
            <family val="2"/>
          </rPr>
          <t>Renee:</t>
        </r>
        <r>
          <rPr>
            <sz val="9"/>
            <color indexed="81"/>
            <rFont val="Tahoma"/>
            <family val="2"/>
          </rPr>
          <t xml:space="preserve">
Assess effect of each factor by excluding it from the analysis, and verify effect using landslide location data.
"... all factors had relatively positive effects, except lithology, on the landslide susceptibility maps in the study area." </t>
        </r>
        <r>
          <rPr>
            <b/>
            <sz val="9"/>
            <color indexed="81"/>
            <rFont val="Tahoma"/>
            <family val="2"/>
          </rPr>
          <t>Lee &amp; Talib, 2005.</t>
        </r>
      </text>
    </comment>
    <comment ref="AB43" authorId="4">
      <text>
        <r>
          <rPr>
            <b/>
            <sz val="8"/>
            <color indexed="81"/>
            <rFont val="Tahoma"/>
            <family val="2"/>
          </rPr>
          <t>Renee:</t>
        </r>
        <r>
          <rPr>
            <sz val="8"/>
            <color indexed="81"/>
            <rFont val="Tahoma"/>
            <family val="2"/>
          </rPr>
          <t xml:space="preserve">
10 m DEM</t>
        </r>
      </text>
    </comment>
    <comment ref="AO43" authorId="1">
      <text>
        <r>
          <rPr>
            <b/>
            <sz val="9"/>
            <color indexed="81"/>
            <rFont val="Tahoma"/>
            <family val="2"/>
          </rPr>
          <t xml:space="preserve">Lee, S., &amp; Talib, J. A. </t>
        </r>
        <r>
          <rPr>
            <sz val="9"/>
            <color indexed="81"/>
            <rFont val="Tahoma"/>
            <family val="2"/>
          </rPr>
          <t xml:space="preserve">(2005). Probabilistic landslide susceptibility and factor effect analysis. </t>
        </r>
        <r>
          <rPr>
            <i/>
            <sz val="9"/>
            <color indexed="81"/>
            <rFont val="Tahoma"/>
            <family val="2"/>
          </rPr>
          <t>Environmental Geology, 47</t>
        </r>
        <r>
          <rPr>
            <sz val="9"/>
            <color indexed="81"/>
            <rFont val="Tahoma"/>
            <family val="2"/>
          </rPr>
          <t xml:space="preserve">(7), 982-990.
</t>
        </r>
      </text>
    </comment>
    <comment ref="A44" authorId="1">
      <text>
        <r>
          <rPr>
            <b/>
            <sz val="9"/>
            <color indexed="81"/>
            <rFont val="Tahoma"/>
            <family val="2"/>
          </rPr>
          <t>Nandi, A., and Shakoor, A. (2009).</t>
        </r>
        <r>
          <rPr>
            <sz val="9"/>
            <color indexed="81"/>
            <rFont val="Tahoma"/>
            <family val="2"/>
          </rPr>
          <t xml:space="preserve"> A GIS-based landslide susceptibility evaluation using bivariate and multivariate statistical analyses. </t>
        </r>
        <r>
          <rPr>
            <i/>
            <sz val="9"/>
            <color indexed="81"/>
            <rFont val="Tahoma"/>
            <family val="2"/>
          </rPr>
          <t xml:space="preserve"> Engineering Geology, 110</t>
        </r>
        <r>
          <rPr>
            <sz val="9"/>
            <color indexed="81"/>
            <rFont val="Tahoma"/>
            <family val="2"/>
          </rPr>
          <t>, 11-20.</t>
        </r>
        <r>
          <rPr>
            <sz val="9"/>
            <color indexed="81"/>
            <rFont val="Tahoma"/>
            <family val="2"/>
          </rPr>
          <t xml:space="preserve">
</t>
        </r>
      </text>
    </comment>
    <comment ref="V44" authorId="1">
      <text>
        <r>
          <rPr>
            <b/>
            <sz val="9"/>
            <color indexed="81"/>
            <rFont val="Tahoma"/>
            <family val="2"/>
          </rPr>
          <t xml:space="preserve">Nandi &amp; Shakoor (2009):
</t>
        </r>
        <r>
          <rPr>
            <sz val="9"/>
            <color indexed="81"/>
            <rFont val="Tahoma"/>
            <family val="2"/>
          </rPr>
          <t>"...the suitability of each model was evaluated by the area under the curve method, and by comparing the maps with known landslide locations."</t>
        </r>
        <r>
          <rPr>
            <b/>
            <sz val="9"/>
            <color indexed="81"/>
            <rFont val="Tahoma"/>
            <family val="2"/>
          </rPr>
          <t xml:space="preserve"> P. 11.
ROC curves &amp; AUC</t>
        </r>
      </text>
    </comment>
    <comment ref="AB44" authorId="1">
      <text>
        <r>
          <rPr>
            <b/>
            <sz val="9"/>
            <color indexed="81"/>
            <rFont val="Tahoma"/>
            <family val="2"/>
          </rPr>
          <t>Renee:</t>
        </r>
        <r>
          <rPr>
            <sz val="9"/>
            <color indexed="81"/>
            <rFont val="Tahoma"/>
            <family val="2"/>
          </rPr>
          <t xml:space="preserve">
10 m</t>
        </r>
      </text>
    </comment>
    <comment ref="AO44" authorId="1">
      <text>
        <r>
          <rPr>
            <b/>
            <sz val="9"/>
            <color indexed="81"/>
            <rFont val="Tahoma"/>
            <family val="2"/>
          </rPr>
          <t>Nandi, A., and Shakoor, A. (2009).</t>
        </r>
        <r>
          <rPr>
            <sz val="9"/>
            <color indexed="81"/>
            <rFont val="Tahoma"/>
            <family val="2"/>
          </rPr>
          <t xml:space="preserve"> A GIS-based landslide susceptibility evaluation using bivariate and multivariate statisical analyses. </t>
        </r>
        <r>
          <rPr>
            <i/>
            <sz val="9"/>
            <color indexed="81"/>
            <rFont val="Tahoma"/>
            <family val="2"/>
          </rPr>
          <t xml:space="preserve"> Engineering Geology, 110</t>
        </r>
        <r>
          <rPr>
            <sz val="9"/>
            <color indexed="81"/>
            <rFont val="Tahoma"/>
            <family val="2"/>
          </rPr>
          <t>, 11-20.</t>
        </r>
        <r>
          <rPr>
            <sz val="9"/>
            <color indexed="81"/>
            <rFont val="Tahoma"/>
            <family val="2"/>
          </rPr>
          <t xml:space="preserve">
</t>
        </r>
      </text>
    </comment>
    <comment ref="A45" authorId="1">
      <text>
        <r>
          <rPr>
            <b/>
            <sz val="9"/>
            <color indexed="81"/>
            <rFont val="Tahoma"/>
            <family val="2"/>
          </rPr>
          <t xml:space="preserve">Neuhäuser, B., and Terhorst, B. </t>
        </r>
        <r>
          <rPr>
            <sz val="9"/>
            <color indexed="81"/>
            <rFont val="Tahoma"/>
            <family val="2"/>
          </rPr>
          <t xml:space="preserve">(2007). Landslide susceptibility assessment using "weights-of-evidence" applied to a study area at the Jurassic escarpment (SW-Germany). </t>
        </r>
        <r>
          <rPr>
            <i/>
            <sz val="9"/>
            <color indexed="81"/>
            <rFont val="Tahoma"/>
            <family val="2"/>
          </rPr>
          <t>Geomorphology 86</t>
        </r>
        <r>
          <rPr>
            <sz val="9"/>
            <color indexed="81"/>
            <rFont val="Tahoma"/>
            <family val="2"/>
          </rPr>
          <t xml:space="preserve">(1-2), 12-24.
</t>
        </r>
      </text>
    </comment>
    <comment ref="I45" authorId="1">
      <text>
        <r>
          <rPr>
            <b/>
            <sz val="9"/>
            <color indexed="81"/>
            <rFont val="Tahoma"/>
            <family val="2"/>
          </rPr>
          <t>Renee:</t>
        </r>
        <r>
          <rPr>
            <sz val="9"/>
            <color indexed="81"/>
            <rFont val="Tahoma"/>
            <family val="2"/>
          </rPr>
          <t xml:space="preserve">
Weights-of-evidence</t>
        </r>
      </text>
    </comment>
    <comment ref="V45" authorId="0">
      <text>
        <r>
          <rPr>
            <b/>
            <sz val="8"/>
            <color indexed="81"/>
            <rFont val="Tahoma"/>
            <family val="2"/>
          </rPr>
          <t xml:space="preserve">Renee: Neuhäuser &amp; Terhorst (2007)
</t>
        </r>
        <r>
          <rPr>
            <sz val="8"/>
            <color indexed="81"/>
            <rFont val="Tahoma"/>
            <family val="2"/>
          </rPr>
          <t xml:space="preserve">Split set of 43 landslides in half and used 1 half in the prediction, and the other in validation, 95% correctly "predicted"
</t>
        </r>
        <r>
          <rPr>
            <b/>
            <sz val="8"/>
            <color indexed="81"/>
            <rFont val="Tahoma"/>
            <family val="2"/>
          </rPr>
          <t xml:space="preserve">P. 22.
</t>
        </r>
        <r>
          <rPr>
            <sz val="8"/>
            <color indexed="81"/>
            <rFont val="Tahoma"/>
            <family val="2"/>
          </rPr>
          <t xml:space="preserve">
Mention that ideally the validation would have been done using younger landslides to validate the result based on older landslides but were  lacking dating records
"</t>
        </r>
        <r>
          <rPr>
            <b/>
            <u/>
            <sz val="8"/>
            <color indexed="81"/>
            <rFont val="Tahoma"/>
            <family val="2"/>
          </rPr>
          <t>Prediction rate curve" used - Looks like a Success Rate Curve</t>
        </r>
        <r>
          <rPr>
            <sz val="8"/>
            <color indexed="81"/>
            <rFont val="Tahoma"/>
            <family val="2"/>
          </rPr>
          <t xml:space="preserve">
Zonal statistics?
"In principle, a real validation of a landslide susceptibility map is only possible when new landslides occur after the creation of the map. However, this “wait-andsee” strategy is unacceptable, because a measure of the predictive power and validity should be offered together with the susceptibility map, in particular when the maps are applied to land use planning decisions." Neuhäuser &amp; Terhorst (2007) </t>
        </r>
        <r>
          <rPr>
            <b/>
            <sz val="8"/>
            <color indexed="81"/>
            <rFont val="Tahoma"/>
            <family val="2"/>
          </rPr>
          <t>P.22</t>
        </r>
        <r>
          <rPr>
            <sz val="8"/>
            <color indexed="81"/>
            <rFont val="Tahoma"/>
            <family val="2"/>
          </rPr>
          <t xml:space="preserve">
"A possible means of validation is to use a split sample of landslides that were not used in the modelling process. These landslides are independent of the model and can therefore be treated as “future” landslides </t>
        </r>
        <r>
          <rPr>
            <b/>
            <sz val="8"/>
            <color indexed="81"/>
            <rFont val="Tahoma"/>
            <family val="2"/>
          </rPr>
          <t>(Chung and Fabbri, 2003)</t>
        </r>
        <r>
          <rPr>
            <sz val="8"/>
            <color indexed="81"/>
            <rFont val="Tahoma"/>
            <family val="2"/>
          </rPr>
          <t xml:space="preserve">. The so-called prediction rate calculates how much percentage of the independent landslides could be estimated and consequently “predicted” with the highest level of susceptibility." </t>
        </r>
        <r>
          <rPr>
            <b/>
            <sz val="8"/>
            <color indexed="81"/>
            <rFont val="Tahoma"/>
            <family val="2"/>
          </rPr>
          <t>Neuhäuser &amp; Terhorst (2007) P.22</t>
        </r>
      </text>
    </comment>
    <comment ref="AB45" authorId="0">
      <text>
        <r>
          <rPr>
            <b/>
            <sz val="8"/>
            <color indexed="81"/>
            <rFont val="Tahoma"/>
            <family val="2"/>
          </rPr>
          <t xml:space="preserve">Renee:
</t>
        </r>
        <r>
          <rPr>
            <sz val="8"/>
            <color indexed="81"/>
            <rFont val="Tahoma"/>
            <family val="2"/>
          </rPr>
          <t>SRTM terrain model 90m resolution</t>
        </r>
        <r>
          <rPr>
            <sz val="8"/>
            <color indexed="81"/>
            <rFont val="Tahoma"/>
            <family val="2"/>
          </rPr>
          <t xml:space="preserve">
</t>
        </r>
      </text>
    </comment>
    <comment ref="AO45" authorId="1">
      <text>
        <r>
          <rPr>
            <b/>
            <sz val="9"/>
            <color indexed="81"/>
            <rFont val="Tahoma"/>
            <family val="2"/>
          </rPr>
          <t xml:space="preserve">Neuhäuser, B., and Terhorst, B. </t>
        </r>
        <r>
          <rPr>
            <sz val="9"/>
            <color indexed="81"/>
            <rFont val="Tahoma"/>
            <family val="2"/>
          </rPr>
          <t xml:space="preserve">(2007). Landslide susceptibility assessment using "weights-of-evidence" applied to a study area at the jurassic escarpment (SW-Germany). </t>
        </r>
        <r>
          <rPr>
            <i/>
            <sz val="9"/>
            <color indexed="81"/>
            <rFont val="Tahoma"/>
            <family val="2"/>
          </rPr>
          <t>Geomorphology 86</t>
        </r>
        <r>
          <rPr>
            <sz val="9"/>
            <color indexed="81"/>
            <rFont val="Tahoma"/>
            <family val="2"/>
          </rPr>
          <t xml:space="preserve">(1-2), 12-24.
</t>
        </r>
      </text>
    </comment>
    <comment ref="A46" authorId="1">
      <text>
        <r>
          <rPr>
            <b/>
            <sz val="9"/>
            <color indexed="81"/>
            <rFont val="Tahoma"/>
            <family val="2"/>
          </rPr>
          <t xml:space="preserve">Ohlmacher, G. C., &amp; Davis, J. C. </t>
        </r>
        <r>
          <rPr>
            <sz val="9"/>
            <color indexed="81"/>
            <rFont val="Tahoma"/>
            <family val="2"/>
          </rPr>
          <t xml:space="preserve">(2003). Using multiple logistic regression and GIS technology to predict landslide hazard in northeast Kansas, USA. </t>
        </r>
        <r>
          <rPr>
            <i/>
            <sz val="9"/>
            <color indexed="81"/>
            <rFont val="Tahoma"/>
            <family val="2"/>
          </rPr>
          <t>Engineering Geology, 69</t>
        </r>
        <r>
          <rPr>
            <sz val="9"/>
            <color indexed="81"/>
            <rFont val="Tahoma"/>
            <family val="2"/>
          </rPr>
          <t>(3-4), 331-343.</t>
        </r>
      </text>
    </comment>
    <comment ref="J46" authorId="1">
      <text>
        <r>
          <rPr>
            <b/>
            <sz val="9"/>
            <color indexed="81"/>
            <rFont val="Tahoma"/>
            <family val="2"/>
          </rPr>
          <t>Renee:</t>
        </r>
        <r>
          <rPr>
            <sz val="9"/>
            <color indexed="81"/>
            <rFont val="Tahoma"/>
            <family val="2"/>
          </rPr>
          <t xml:space="preserve">
Multiple logistic regression</t>
        </r>
      </text>
    </comment>
    <comment ref="L46" authorId="1">
      <text>
        <r>
          <rPr>
            <b/>
            <sz val="9"/>
            <color indexed="81"/>
            <rFont val="Tahoma"/>
            <family val="2"/>
          </rPr>
          <t>Renee:</t>
        </r>
        <r>
          <rPr>
            <sz val="9"/>
            <color indexed="81"/>
            <rFont val="Tahoma"/>
            <family val="2"/>
          </rPr>
          <t xml:space="preserve">
Multiple logistic regression</t>
        </r>
      </text>
    </comment>
    <comment ref="AB46" authorId="1">
      <text>
        <r>
          <rPr>
            <b/>
            <sz val="9"/>
            <color indexed="81"/>
            <rFont val="Tahoma"/>
            <family val="2"/>
          </rPr>
          <t>Renee:</t>
        </r>
        <r>
          <rPr>
            <sz val="9"/>
            <color indexed="81"/>
            <rFont val="Tahoma"/>
            <family val="2"/>
          </rPr>
          <t xml:space="preserve">
DEM 30 m divided into 9 10 m grid cells but retain values of 30 m DEM. 
(they have just set mapping unit or pixel size to 10 m, DEM data isn't any more accurate by doing this though).</t>
        </r>
      </text>
    </comment>
    <comment ref="AO46" authorId="1">
      <text>
        <r>
          <rPr>
            <b/>
            <sz val="9"/>
            <color indexed="81"/>
            <rFont val="Tahoma"/>
            <family val="2"/>
          </rPr>
          <t xml:space="preserve">Ohlmacher, G. C., &amp; Davis, J. C. </t>
        </r>
        <r>
          <rPr>
            <sz val="9"/>
            <color indexed="81"/>
            <rFont val="Tahoma"/>
            <family val="2"/>
          </rPr>
          <t xml:space="preserve">(2003). Using multiple logistic regression and GIS technology to predict landslide hazard in northeast Kansas, USA. </t>
        </r>
        <r>
          <rPr>
            <i/>
            <sz val="9"/>
            <color indexed="81"/>
            <rFont val="Tahoma"/>
            <family val="2"/>
          </rPr>
          <t>Engineering Geology, 69</t>
        </r>
        <r>
          <rPr>
            <sz val="9"/>
            <color indexed="81"/>
            <rFont val="Tahoma"/>
            <family val="2"/>
          </rPr>
          <t>(3-4), 331-343.</t>
        </r>
      </text>
    </comment>
    <comment ref="A47" authorId="1">
      <text>
        <r>
          <rPr>
            <b/>
            <sz val="9"/>
            <color indexed="81"/>
            <rFont val="Tahoma"/>
            <family val="2"/>
          </rPr>
          <t xml:space="preserve">Pachauri, A. K., &amp; Pant, M. </t>
        </r>
        <r>
          <rPr>
            <sz val="9"/>
            <color indexed="81"/>
            <rFont val="Tahoma"/>
            <family val="2"/>
          </rPr>
          <t xml:space="preserve">(1992). Landslide hazard mapping based on geological attributes. </t>
        </r>
        <r>
          <rPr>
            <i/>
            <sz val="9"/>
            <color indexed="81"/>
            <rFont val="Tahoma"/>
            <family val="2"/>
          </rPr>
          <t>Engineering Geology, 32</t>
        </r>
        <r>
          <rPr>
            <sz val="9"/>
            <color indexed="81"/>
            <rFont val="Tahoma"/>
            <family val="2"/>
          </rPr>
          <t>(1-2), 81-100.</t>
        </r>
      </text>
    </comment>
    <comment ref="G47" authorId="1">
      <text>
        <r>
          <rPr>
            <b/>
            <sz val="9"/>
            <color indexed="81"/>
            <rFont val="Tahoma"/>
            <family val="2"/>
          </rPr>
          <t>Renee:</t>
        </r>
        <r>
          <rPr>
            <sz val="9"/>
            <color indexed="81"/>
            <rFont val="Tahoma"/>
            <family val="2"/>
          </rPr>
          <t xml:space="preserve">
"Geomorphic mapping was carried out and a host of geomorphological
features..." </t>
        </r>
        <r>
          <rPr>
            <b/>
            <sz val="9"/>
            <color indexed="81"/>
            <rFont val="Tahoma"/>
            <family val="2"/>
          </rPr>
          <t>P. 88.</t>
        </r>
      </text>
    </comment>
    <comment ref="P47" authorId="1">
      <text>
        <r>
          <rPr>
            <b/>
            <sz val="9"/>
            <color indexed="81"/>
            <rFont val="Tahoma"/>
            <family val="2"/>
          </rPr>
          <t>Renee:</t>
        </r>
        <r>
          <rPr>
            <sz val="9"/>
            <color indexed="81"/>
            <rFont val="Tahoma"/>
            <family val="2"/>
          </rPr>
          <t xml:space="preserve">
"Since we did not have the facilities, it was decided to achieve similar results manually or mechanically. Therefore, in this work the most practicable technique has been used. It does not require costly software systems but can be imported into a GIS wherever available."</t>
        </r>
        <r>
          <rPr>
            <b/>
            <sz val="9"/>
            <color indexed="81"/>
            <rFont val="Tahoma"/>
            <family val="2"/>
          </rPr>
          <t xml:space="preserve"> P.97.</t>
        </r>
      </text>
    </comment>
    <comment ref="AO47" authorId="1">
      <text>
        <r>
          <rPr>
            <b/>
            <sz val="9"/>
            <color indexed="81"/>
            <rFont val="Tahoma"/>
            <family val="2"/>
          </rPr>
          <t xml:space="preserve">Pachauri, A. K., &amp; Pant, M. </t>
        </r>
        <r>
          <rPr>
            <sz val="9"/>
            <color indexed="81"/>
            <rFont val="Tahoma"/>
            <family val="2"/>
          </rPr>
          <t xml:space="preserve">(1992). Landslide hazard mapping based on geological attributes. </t>
        </r>
        <r>
          <rPr>
            <i/>
            <sz val="9"/>
            <color indexed="81"/>
            <rFont val="Tahoma"/>
            <family val="2"/>
          </rPr>
          <t>Engineering Geology, 32</t>
        </r>
        <r>
          <rPr>
            <sz val="9"/>
            <color indexed="81"/>
            <rFont val="Tahoma"/>
            <family val="2"/>
          </rPr>
          <t>(1-2), 81-100.</t>
        </r>
      </text>
    </comment>
    <comment ref="A48" authorId="1">
      <text>
        <r>
          <rPr>
            <b/>
            <sz val="9"/>
            <color indexed="81"/>
            <rFont val="Tahoma"/>
            <family val="2"/>
          </rPr>
          <t xml:space="preserve">Park, N. W., &amp; Chi, K. H. </t>
        </r>
        <r>
          <rPr>
            <sz val="9"/>
            <color indexed="81"/>
            <rFont val="Tahoma"/>
            <family val="2"/>
          </rPr>
          <t xml:space="preserve">(2008). Quantitative assessment of landslide susceptibility using high-resolution remote sensing data and a generalized additive model. </t>
        </r>
        <r>
          <rPr>
            <i/>
            <sz val="9"/>
            <color indexed="81"/>
            <rFont val="Tahoma"/>
            <family val="2"/>
          </rPr>
          <t>International Journal of Remote Sensing, 29</t>
        </r>
        <r>
          <rPr>
            <sz val="9"/>
            <color indexed="81"/>
            <rFont val="Tahoma"/>
            <family val="2"/>
          </rPr>
          <t>(1), 247-264.</t>
        </r>
      </text>
    </comment>
    <comment ref="J48" authorId="1">
      <text>
        <r>
          <rPr>
            <b/>
            <sz val="9"/>
            <color indexed="81"/>
            <rFont val="Tahoma"/>
            <family val="2"/>
          </rPr>
          <t>Renee: Park &amp; Chi (2008):</t>
        </r>
        <r>
          <rPr>
            <sz val="9"/>
            <color indexed="81"/>
            <rFont val="Tahoma"/>
            <family val="2"/>
          </rPr>
          <t xml:space="preserve">
"... regression-based approaches such as the generalised linear model or logistic regression have been commonly used (</t>
        </r>
        <r>
          <rPr>
            <b/>
            <sz val="9"/>
            <color indexed="81"/>
            <rFont val="Tahoma"/>
            <family val="2"/>
          </rPr>
          <t xml:space="preserve">Atkinson and Massari, 1998; Dai </t>
        </r>
        <r>
          <rPr>
            <b/>
            <i/>
            <sz val="9"/>
            <color indexed="81"/>
            <rFont val="Tahoma"/>
            <family val="2"/>
          </rPr>
          <t>et al.,</t>
        </r>
        <r>
          <rPr>
            <b/>
            <sz val="9"/>
            <color indexed="81"/>
            <rFont val="Tahoma"/>
            <family val="2"/>
          </rPr>
          <t xml:space="preserve"> 2001; Lee 2005</t>
        </r>
        <r>
          <rPr>
            <sz val="9"/>
            <color indexed="81"/>
            <rFont val="Tahoma"/>
            <family val="2"/>
          </rPr>
          <t>)... Can be used when a binary variable is used as a dependent variable and both continuous and categorical variables are considered simultaneously..."
"A generalized additive model is an extended version of the generalized linear model that replaces the linear predictor with an additive one (</t>
        </r>
        <r>
          <rPr>
            <b/>
            <sz val="9"/>
            <color indexed="81"/>
            <rFont val="Tahoma"/>
            <family val="2"/>
          </rPr>
          <t>Hastie and Tibshirani, 1990</t>
        </r>
        <r>
          <rPr>
            <sz val="9"/>
            <color indexed="81"/>
            <rFont val="Tahoma"/>
            <family val="2"/>
          </rPr>
          <t>)."
"... quantify multivariate relationships..."
"The generalized linear and additive models... are logistic regression models that model data with a binomial distribution."</t>
        </r>
      </text>
    </comment>
    <comment ref="V48" authorId="1">
      <text>
        <r>
          <rPr>
            <b/>
            <sz val="9"/>
            <color indexed="81"/>
            <rFont val="Tahoma"/>
            <family val="2"/>
          </rPr>
          <t>Renee: Park &amp; Chi, 2008:</t>
        </r>
        <r>
          <rPr>
            <sz val="9"/>
            <color indexed="81"/>
            <rFont val="Tahoma"/>
            <family val="2"/>
          </rPr>
          <t xml:space="preserve">
"To evaluate and compare  [LSMs] compiled using the generalized linear and additive models... Adopted a cross-validation approach based on the random spatial partitioning of past landsslides."</t>
        </r>
      </text>
    </comment>
    <comment ref="AB48" authorId="4">
      <text>
        <r>
          <rPr>
            <b/>
            <sz val="10"/>
            <color indexed="81"/>
            <rFont val="Tahoma"/>
            <family val="2"/>
          </rPr>
          <t>Renee:</t>
        </r>
        <r>
          <rPr>
            <sz val="10"/>
            <color indexed="81"/>
            <rFont val="Tahoma"/>
            <family val="2"/>
          </rPr>
          <t xml:space="preserve">
digital topographic map 5 x 5 m pixel size</t>
        </r>
      </text>
    </comment>
    <comment ref="AO48" authorId="1">
      <text>
        <r>
          <rPr>
            <b/>
            <sz val="9"/>
            <color indexed="81"/>
            <rFont val="Tahoma"/>
            <family val="2"/>
          </rPr>
          <t xml:space="preserve">Park, N. W., &amp; Chi, K. H. </t>
        </r>
        <r>
          <rPr>
            <sz val="9"/>
            <color indexed="81"/>
            <rFont val="Tahoma"/>
            <family val="2"/>
          </rPr>
          <t xml:space="preserve">(2008). Quantitative assessment of landslide susceptibility using high- resolution remote sensing data and a generalized additive model. </t>
        </r>
        <r>
          <rPr>
            <i/>
            <sz val="9"/>
            <color indexed="81"/>
            <rFont val="Tahoma"/>
            <family val="2"/>
          </rPr>
          <t>International Journal of Remote Sensing, 29</t>
        </r>
        <r>
          <rPr>
            <sz val="9"/>
            <color indexed="81"/>
            <rFont val="Tahoma"/>
            <family val="2"/>
          </rPr>
          <t>(1), 247-264.</t>
        </r>
      </text>
    </comment>
    <comment ref="A49" authorId="1">
      <text>
        <r>
          <rPr>
            <b/>
            <sz val="9"/>
            <color indexed="81"/>
            <rFont val="Tahoma"/>
            <family val="2"/>
          </rPr>
          <t xml:space="preserve">Remondo, J., Bonachea, J., and Cendrero, A. </t>
        </r>
        <r>
          <rPr>
            <sz val="9"/>
            <color indexed="81"/>
            <rFont val="Tahoma"/>
            <family val="2"/>
          </rPr>
          <t xml:space="preserve">(2008). Quantitative landslide risk assessment and mapping on the basis of recent occurrences. </t>
        </r>
        <r>
          <rPr>
            <i/>
            <sz val="9"/>
            <color indexed="81"/>
            <rFont val="Tahoma"/>
            <family val="2"/>
          </rPr>
          <t>Geomorphology, 94</t>
        </r>
        <r>
          <rPr>
            <sz val="9"/>
            <color indexed="81"/>
            <rFont val="Tahoma"/>
            <family val="2"/>
          </rPr>
          <t xml:space="preserve">(3-4), 496-507.
</t>
        </r>
      </text>
    </comment>
    <comment ref="G49" authorId="3">
      <text>
        <r>
          <rPr>
            <b/>
            <sz val="8"/>
            <color indexed="81"/>
            <rFont val="Tahoma"/>
            <family val="2"/>
          </rPr>
          <t xml:space="preserve">Remondo </t>
        </r>
        <r>
          <rPr>
            <b/>
            <i/>
            <sz val="8"/>
            <color indexed="81"/>
            <rFont val="Tahoma"/>
            <family val="2"/>
          </rPr>
          <t>et al.</t>
        </r>
        <r>
          <rPr>
            <b/>
            <sz val="8"/>
            <color indexed="81"/>
            <rFont val="Tahoma"/>
            <family val="2"/>
          </rPr>
          <t xml:space="preserve"> 2008</t>
        </r>
        <r>
          <rPr>
            <b/>
            <sz val="8"/>
            <color indexed="81"/>
            <rFont val="Tahoma"/>
            <family val="2"/>
          </rPr>
          <t>:</t>
        </r>
        <r>
          <rPr>
            <sz val="8"/>
            <color indexed="81"/>
            <rFont val="Tahoma"/>
            <family val="2"/>
          </rPr>
          <t xml:space="preserve">
"geomorphologic analyses have normally stopped at the hazard assessment stage"</t>
        </r>
      </text>
    </comment>
    <comment ref="I49" authorId="1">
      <text>
        <r>
          <rPr>
            <b/>
            <sz val="9"/>
            <color indexed="81"/>
            <rFont val="Tahoma"/>
            <family val="2"/>
          </rPr>
          <t xml:space="preserve">Renee: Remondo </t>
        </r>
        <r>
          <rPr>
            <b/>
            <i/>
            <sz val="9"/>
            <color indexed="81"/>
            <rFont val="Tahoma"/>
            <family val="2"/>
          </rPr>
          <t>et al.,</t>
        </r>
        <r>
          <rPr>
            <b/>
            <sz val="9"/>
            <color indexed="81"/>
            <rFont val="Tahoma"/>
            <family val="2"/>
          </rPr>
          <t xml:space="preserve"> 2008.</t>
        </r>
        <r>
          <rPr>
            <sz val="9"/>
            <color indexed="81"/>
            <rFont val="Tahoma"/>
            <family val="2"/>
          </rPr>
          <t xml:space="preserve">
"... based on a susceptibility model previously developed from statistical relationships between landslides and terrain parameters related to instability"</t>
        </r>
      </text>
    </comment>
    <comment ref="AO49" authorId="1">
      <text>
        <r>
          <rPr>
            <b/>
            <sz val="9"/>
            <color indexed="81"/>
            <rFont val="Tahoma"/>
            <family val="2"/>
          </rPr>
          <t xml:space="preserve">Remondo, J., Bonachea, J., and Cendrero, A. </t>
        </r>
        <r>
          <rPr>
            <sz val="9"/>
            <color indexed="81"/>
            <rFont val="Tahoma"/>
            <family val="2"/>
          </rPr>
          <t xml:space="preserve">(2008). Quantitative landslide risk assessment and mapping on the basis of recent occurrences. </t>
        </r>
        <r>
          <rPr>
            <i/>
            <sz val="9"/>
            <color indexed="81"/>
            <rFont val="Tahoma"/>
            <family val="2"/>
          </rPr>
          <t>Geomorphology, 94</t>
        </r>
        <r>
          <rPr>
            <sz val="9"/>
            <color indexed="81"/>
            <rFont val="Tahoma"/>
            <family val="2"/>
          </rPr>
          <t xml:space="preserve">(3-4), 496-507.
</t>
        </r>
      </text>
    </comment>
    <comment ref="A50" authorId="1">
      <text>
        <r>
          <rPr>
            <b/>
            <sz val="9"/>
            <color indexed="81"/>
            <rFont val="Tahoma"/>
            <family val="2"/>
          </rPr>
          <t>Remondo, J., González, A., De Terán, J. R. D., Cendrero, A., Fabbri, A., &amp; Chung, C. F.</t>
        </r>
        <r>
          <rPr>
            <sz val="9"/>
            <color indexed="81"/>
            <rFont val="Tahoma"/>
            <family val="2"/>
          </rPr>
          <t xml:space="preserve"> (2003). Validation of Landslide Susceptibility Maps; Examples and Applications from a Case Study in Northern Spain. </t>
        </r>
        <r>
          <rPr>
            <i/>
            <sz val="9"/>
            <color indexed="81"/>
            <rFont val="Tahoma"/>
            <family val="2"/>
          </rPr>
          <t>Natural Hazards, 30</t>
        </r>
        <r>
          <rPr>
            <sz val="9"/>
            <color indexed="81"/>
            <rFont val="Tahoma"/>
            <family val="2"/>
          </rPr>
          <t>(3), 437-449.</t>
        </r>
      </text>
    </comment>
    <comment ref="I50" authorId="1">
      <text>
        <r>
          <rPr>
            <b/>
            <sz val="9"/>
            <color indexed="81"/>
            <rFont val="Tahoma"/>
            <family val="2"/>
          </rPr>
          <t xml:space="preserve">Remondo </t>
        </r>
        <r>
          <rPr>
            <b/>
            <i/>
            <sz val="9"/>
            <color indexed="81"/>
            <rFont val="Tahoma"/>
            <family val="2"/>
          </rPr>
          <t>et al. (2003)</t>
        </r>
        <r>
          <rPr>
            <b/>
            <sz val="9"/>
            <color indexed="81"/>
            <rFont val="Tahoma"/>
            <family val="2"/>
          </rPr>
          <t>:</t>
        </r>
        <r>
          <rPr>
            <sz val="9"/>
            <color indexed="81"/>
            <rFont val="Tahoma"/>
            <family val="2"/>
          </rPr>
          <t xml:space="preserve">
"Two mathematical frameworks ... Applied for both favourability values, through bivariate analysis, and susceptibility, through the integration of all variables used to obtain raster prediction models: 
(1) Probability theory
     e.g.  - Joint Conditional Probability Function
             - Likelihood Ratio Function
             - Certainty Factor Function
             - Weights of Evidence
(2) Zadeh's Fuzzy Set Theory (Fuzzy Membership Function)</t>
        </r>
      </text>
    </comment>
    <comment ref="O50" authorId="1">
      <text>
        <r>
          <rPr>
            <b/>
            <sz val="9"/>
            <color indexed="81"/>
            <rFont val="Tahoma"/>
            <family val="2"/>
          </rPr>
          <t xml:space="preserve">Remondo </t>
        </r>
        <r>
          <rPr>
            <b/>
            <i/>
            <sz val="9"/>
            <color indexed="81"/>
            <rFont val="Tahoma"/>
            <family val="2"/>
          </rPr>
          <t>et al. (2003)</t>
        </r>
        <r>
          <rPr>
            <b/>
            <sz val="9"/>
            <color indexed="81"/>
            <rFont val="Tahoma"/>
            <family val="2"/>
          </rPr>
          <t>:</t>
        </r>
        <r>
          <rPr>
            <sz val="9"/>
            <color indexed="81"/>
            <rFont val="Tahoma"/>
            <family val="2"/>
          </rPr>
          <t xml:space="preserve">
"Two mathematical frameworks ... Applied for both favourability values, through bivariate analysis, and susceptibility, through the integration of all variables used to obtain raster prediction models: 
(1) Probability theory
     e.g.  - Joint Conditional Probability Function
             - Likelihood Ratio Function
             - Certainty Factor Function
             - Weights of Evidence
(2) Zadeh's Fuzzy Set Theory (Fuzzy Membership Function)</t>
        </r>
      </text>
    </comment>
    <comment ref="V50" authorId="0">
      <text>
        <r>
          <rPr>
            <b/>
            <sz val="8"/>
            <color indexed="81"/>
            <rFont val="Tahoma"/>
            <family val="2"/>
          </rPr>
          <t>rds5:</t>
        </r>
        <r>
          <rPr>
            <sz val="8"/>
            <color indexed="81"/>
            <rFont val="Tahoma"/>
            <family val="2"/>
          </rPr>
          <t xml:space="preserve">
* validation using an independent landslide population
* cumulative curve
* Random
* Temporal
* Goodness of fit: "When instead of an independent  population the same landslide data set is used, what is determined is how well the model fits the data (goodness of fit), but not how good the predictio is (predictive capability)" </t>
        </r>
        <r>
          <rPr>
            <b/>
            <sz val="8"/>
            <color indexed="81"/>
            <rFont val="Tahoma"/>
            <family val="2"/>
          </rPr>
          <t>p.441</t>
        </r>
      </text>
    </comment>
    <comment ref="AO50" authorId="1">
      <text>
        <r>
          <rPr>
            <b/>
            <sz val="9"/>
            <color indexed="81"/>
            <rFont val="Tahoma"/>
            <family val="2"/>
          </rPr>
          <t>Remondo, J., González, A., De Terán, J. R. D., Cendrero, A., Fabbri, A., &amp; Chung, C. F.</t>
        </r>
        <r>
          <rPr>
            <sz val="9"/>
            <color indexed="81"/>
            <rFont val="Tahoma"/>
            <family val="2"/>
          </rPr>
          <t xml:space="preserve"> (2003). Validation of Landslide Susceptibility Maps; Examples and Applications from a Case Study in Northern Spain. </t>
        </r>
        <r>
          <rPr>
            <i/>
            <sz val="9"/>
            <color indexed="81"/>
            <rFont val="Tahoma"/>
            <family val="2"/>
          </rPr>
          <t>Natural Hazards, 30</t>
        </r>
        <r>
          <rPr>
            <sz val="9"/>
            <color indexed="81"/>
            <rFont val="Tahoma"/>
            <family val="2"/>
          </rPr>
          <t>(3), 437-449.</t>
        </r>
      </text>
    </comment>
    <comment ref="A51" authorId="1">
      <text>
        <r>
          <rPr>
            <u/>
            <sz val="9"/>
            <color indexed="81"/>
            <rFont val="Tahoma"/>
            <family val="2"/>
          </rPr>
          <t xml:space="preserve">EndNote Style (APA 5th (uow)):
</t>
        </r>
        <r>
          <rPr>
            <b/>
            <sz val="9"/>
            <color indexed="81"/>
            <rFont val="Tahoma"/>
            <family val="2"/>
          </rPr>
          <t xml:space="preserve">
Santacana, N., Baeza, B., Corominas, J., De Paz, A., Marturia, J. </t>
        </r>
        <r>
          <rPr>
            <sz val="9"/>
            <color indexed="81"/>
            <rFont val="Tahoma"/>
            <family val="2"/>
          </rPr>
          <t xml:space="preserve">(2000, Dec 10-12). </t>
        </r>
        <r>
          <rPr>
            <i/>
            <sz val="9"/>
            <color indexed="81"/>
            <rFont val="Tahoma"/>
            <family val="2"/>
          </rPr>
          <t>A GIS-based multivariate statistical analysis for shallow landslide susceptibility mapping in La Pobla de Lillet area (Eastern Pyrenees, Spain).</t>
        </r>
        <r>
          <rPr>
            <sz val="9"/>
            <color indexed="81"/>
            <rFont val="Tahoma"/>
            <family val="2"/>
          </rPr>
          <t xml:space="preserve"> Paper presented at the GISLYT-Project International Workshop, Castro Urdiales, Spain.
</t>
        </r>
        <r>
          <rPr>
            <u/>
            <sz val="9"/>
            <color indexed="81"/>
            <rFont val="Tahoma"/>
            <family val="2"/>
          </rPr>
          <t xml:space="preserve">My assumption:
</t>
        </r>
        <r>
          <rPr>
            <b/>
            <sz val="9"/>
            <color indexed="81"/>
            <rFont val="Tahoma"/>
            <family val="2"/>
          </rPr>
          <t>Santacana, N., Baeza, B., Corominas, J., De Paz, A., Marturia, J.</t>
        </r>
        <r>
          <rPr>
            <sz val="9"/>
            <color indexed="81"/>
            <rFont val="Tahoma"/>
            <family val="2"/>
          </rPr>
          <t xml:space="preserve"> (2003). A GIS-based multivariate statistical analysis for shallow landslide susceptibility mapping in La Pobla de Lillet area (Eastern Pyrenees, Spain). </t>
        </r>
        <r>
          <rPr>
            <i/>
            <sz val="9"/>
            <color indexed="81"/>
            <rFont val="Tahoma"/>
            <family val="2"/>
          </rPr>
          <t>Natural Hazards, 30</t>
        </r>
        <r>
          <rPr>
            <sz val="9"/>
            <color indexed="81"/>
            <rFont val="Tahoma"/>
            <family val="2"/>
          </rPr>
          <t>(3), 281-295.</t>
        </r>
      </text>
    </comment>
    <comment ref="J51" authorId="1">
      <text>
        <r>
          <rPr>
            <b/>
            <sz val="9"/>
            <color indexed="81"/>
            <rFont val="Tahoma"/>
            <family val="2"/>
          </rPr>
          <t>Renee:</t>
        </r>
        <r>
          <rPr>
            <sz val="9"/>
            <color indexed="81"/>
            <rFont val="Tahoma"/>
            <family val="2"/>
          </rPr>
          <t xml:space="preserve">
Discriminant analysis</t>
        </r>
      </text>
    </comment>
    <comment ref="V51" authorId="1">
      <text>
        <r>
          <rPr>
            <b/>
            <sz val="10"/>
            <color indexed="81"/>
            <rFont val="Tahoma"/>
            <family val="2"/>
          </rPr>
          <t xml:space="preserve">Renee: Santacana </t>
        </r>
        <r>
          <rPr>
            <b/>
            <i/>
            <sz val="10"/>
            <color indexed="81"/>
            <rFont val="Tahoma"/>
            <family val="2"/>
          </rPr>
          <t>et al.</t>
        </r>
        <r>
          <rPr>
            <b/>
            <sz val="10"/>
            <color indexed="81"/>
            <rFont val="Tahoma"/>
            <family val="2"/>
          </rPr>
          <t xml:space="preserve"> (2000):</t>
        </r>
        <r>
          <rPr>
            <sz val="10"/>
            <color indexed="81"/>
            <rFont val="Tahoma"/>
            <family val="2"/>
          </rPr>
          <t xml:space="preserve">
"An index of relative landslide-density (R) has been used to validate the results. The index is defined as follows (Baeza and Corominas, 2001):
R = ((ni/Ni)/ (ni/Ni )) × 100,
where ni = number of landslides in susceptibility level “i”, Ni = area occupied by the cells of susceptibility level “i”." </t>
        </r>
        <r>
          <rPr>
            <b/>
            <sz val="10"/>
            <color indexed="81"/>
            <rFont val="Tahoma"/>
            <family val="2"/>
          </rPr>
          <t>P.291.</t>
        </r>
      </text>
    </comment>
    <comment ref="AB51" authorId="1">
      <text>
        <r>
          <rPr>
            <b/>
            <sz val="9"/>
            <color indexed="81"/>
            <rFont val="Tahoma"/>
            <family val="2"/>
          </rPr>
          <t>Renee:</t>
        </r>
        <r>
          <rPr>
            <sz val="9"/>
            <color indexed="81"/>
            <rFont val="Tahoma"/>
            <family val="2"/>
          </rPr>
          <t xml:space="preserve">
15 m</t>
        </r>
      </text>
    </comment>
    <comment ref="AO51" authorId="1">
      <text>
        <r>
          <rPr>
            <u/>
            <sz val="9"/>
            <color indexed="81"/>
            <rFont val="Tahoma"/>
            <family val="2"/>
          </rPr>
          <t xml:space="preserve">EndNote Style (APA 5th (uow)):
</t>
        </r>
        <r>
          <rPr>
            <b/>
            <sz val="9"/>
            <color indexed="81"/>
            <rFont val="Tahoma"/>
            <family val="2"/>
          </rPr>
          <t xml:space="preserve">
Santacana, N., Baeza, B., Corominas, J., De Paz, A., Marturia, J. </t>
        </r>
        <r>
          <rPr>
            <sz val="9"/>
            <color indexed="81"/>
            <rFont val="Tahoma"/>
            <family val="2"/>
          </rPr>
          <t xml:space="preserve">(2000, Dec 10-12). </t>
        </r>
        <r>
          <rPr>
            <i/>
            <sz val="9"/>
            <color indexed="81"/>
            <rFont val="Tahoma"/>
            <family val="2"/>
          </rPr>
          <t>A GIS-based multivariate statistical analysis for shallow landslide susceptibility mapping in La Pobla de Lillet area (Eastern Pyrenees, Spain).</t>
        </r>
        <r>
          <rPr>
            <sz val="9"/>
            <color indexed="81"/>
            <rFont val="Tahoma"/>
            <family val="2"/>
          </rPr>
          <t xml:space="preserve"> Paper presented at the GISLYT-Project International Workshop, Castro Urdiales, Spain.
</t>
        </r>
        <r>
          <rPr>
            <u/>
            <sz val="9"/>
            <color indexed="81"/>
            <rFont val="Tahoma"/>
            <family val="2"/>
          </rPr>
          <t xml:space="preserve">My assumption:
</t>
        </r>
        <r>
          <rPr>
            <b/>
            <sz val="9"/>
            <color indexed="81"/>
            <rFont val="Tahoma"/>
            <family val="2"/>
          </rPr>
          <t>Santacana, N., Baeza, B., Corominas, J., De Paz, A., Marturia, J.</t>
        </r>
        <r>
          <rPr>
            <sz val="9"/>
            <color indexed="81"/>
            <rFont val="Tahoma"/>
            <family val="2"/>
          </rPr>
          <t xml:space="preserve"> (2003). A GIS-based multivariate statistical analysis for shallow landslide susceptibility mapping in La Pobla de Lillet area (Eastern Pyrenees, Spain). </t>
        </r>
        <r>
          <rPr>
            <i/>
            <sz val="9"/>
            <color indexed="81"/>
            <rFont val="Tahoma"/>
            <family val="2"/>
          </rPr>
          <t>Natural Hazards, 30</t>
        </r>
        <r>
          <rPr>
            <sz val="9"/>
            <color indexed="81"/>
            <rFont val="Tahoma"/>
            <family val="2"/>
          </rPr>
          <t>(3), 281-295.</t>
        </r>
      </text>
    </comment>
    <comment ref="A52" authorId="1">
      <text>
        <r>
          <rPr>
            <b/>
            <sz val="9"/>
            <color indexed="81"/>
            <rFont val="Tahoma"/>
            <family val="2"/>
          </rPr>
          <t xml:space="preserve">Süzen, M. L., and Doyuran, V. </t>
        </r>
        <r>
          <rPr>
            <sz val="9"/>
            <color indexed="81"/>
            <rFont val="Tahoma"/>
            <family val="2"/>
          </rPr>
          <t xml:space="preserve">(2004). A comparison of the GIS based landslide susceptibility assessment methods: multivariate versus bivariate. </t>
        </r>
        <r>
          <rPr>
            <i/>
            <sz val="9"/>
            <color indexed="81"/>
            <rFont val="Tahoma"/>
            <family val="2"/>
          </rPr>
          <t>Environmental Geology, 45</t>
        </r>
        <r>
          <rPr>
            <sz val="9"/>
            <color indexed="81"/>
            <rFont val="Tahoma"/>
            <family val="2"/>
          </rPr>
          <t>(5), 665-679.</t>
        </r>
      </text>
    </comment>
    <comment ref="G52" authorId="1">
      <text>
        <r>
          <rPr>
            <b/>
            <sz val="9"/>
            <color indexed="81"/>
            <rFont val="Tahoma"/>
            <family val="2"/>
          </rPr>
          <t>Renee:</t>
        </r>
        <r>
          <rPr>
            <sz val="9"/>
            <color indexed="81"/>
            <rFont val="Tahoma"/>
            <family val="2"/>
          </rPr>
          <t xml:space="preserve">
"... Geomorphological (expert dependent)..." 
</t>
        </r>
        <r>
          <rPr>
            <b/>
            <sz val="9"/>
            <color indexed="81"/>
            <rFont val="Tahoma"/>
            <family val="2"/>
          </rPr>
          <t>Süzen and Doyuran, 2004. p. 655.</t>
        </r>
      </text>
    </comment>
    <comment ref="I52" authorId="1">
      <text>
        <r>
          <rPr>
            <b/>
            <sz val="9"/>
            <color indexed="81"/>
            <rFont val="Tahoma"/>
            <family val="2"/>
          </rPr>
          <t>Renee: from Süzen and Doyuran, 2004. ...</t>
        </r>
        <r>
          <rPr>
            <sz val="9"/>
            <color indexed="81"/>
            <rFont val="Tahoma"/>
            <family val="2"/>
          </rPr>
          <t xml:space="preserve">
"In bivariate statistical analysis, each factor map is combined with the landslide distribution map, and weighting values based on landslide densities are calculated for each parameter class. Several statistical methods have been pplied to calculate weighting values; these are: the </t>
        </r>
        <r>
          <rPr>
            <u/>
            <sz val="9"/>
            <color indexed="81"/>
            <rFont val="Tahoma"/>
            <family val="2"/>
          </rPr>
          <t xml:space="preserve">landslide susceptibility method </t>
        </r>
        <r>
          <rPr>
            <sz val="9"/>
            <color indexed="81"/>
            <rFont val="Tahoma"/>
            <family val="2"/>
          </rPr>
          <t>(</t>
        </r>
        <r>
          <rPr>
            <b/>
            <sz val="9"/>
            <color indexed="81"/>
            <rFont val="Tahoma"/>
            <family val="2"/>
          </rPr>
          <t>Brabb, 1984; van Western, 1992, 1993</t>
        </r>
        <r>
          <rPr>
            <sz val="9"/>
            <color indexed="81"/>
            <rFont val="Tahoma"/>
            <family val="2"/>
          </rPr>
          <t xml:space="preserve">), </t>
        </r>
        <r>
          <rPr>
            <u/>
            <sz val="9"/>
            <color indexed="81"/>
            <rFont val="Tahoma"/>
            <family val="2"/>
          </rPr>
          <t>information value method</t>
        </r>
        <r>
          <rPr>
            <sz val="9"/>
            <color indexed="81"/>
            <rFont val="Tahoma"/>
            <family val="2"/>
          </rPr>
          <t xml:space="preserve"> (</t>
        </r>
        <r>
          <rPr>
            <b/>
            <sz val="9"/>
            <color indexed="81"/>
            <rFont val="Tahoma"/>
            <family val="2"/>
          </rPr>
          <t>Kobashi and Suzuki, 1988; Yin and Yan, 1988</t>
        </r>
        <r>
          <rPr>
            <sz val="9"/>
            <color indexed="81"/>
            <rFont val="Tahoma"/>
            <family val="2"/>
          </rPr>
          <t xml:space="preserve">), and </t>
        </r>
        <r>
          <rPr>
            <u/>
            <sz val="9"/>
            <color indexed="81"/>
            <rFont val="Tahoma"/>
            <family val="2"/>
          </rPr>
          <t xml:space="preserve">weights of evidence modeling method </t>
        </r>
        <r>
          <rPr>
            <sz val="9"/>
            <color indexed="81"/>
            <rFont val="Tahoma"/>
            <family val="2"/>
          </rPr>
          <t>(</t>
        </r>
        <r>
          <rPr>
            <b/>
            <sz val="9"/>
            <color indexed="81"/>
            <rFont val="Tahoma"/>
            <family val="2"/>
          </rPr>
          <t>Spiegelhalter, 1986; Bonham-Carter, 1996</t>
        </r>
        <r>
          <rPr>
            <sz val="9"/>
            <color indexed="81"/>
            <rFont val="Tahoma"/>
            <family val="2"/>
          </rPr>
          <t xml:space="preserve">)." </t>
        </r>
        <r>
          <rPr>
            <b/>
            <sz val="9"/>
            <color indexed="81"/>
            <rFont val="Tahoma"/>
            <family val="2"/>
          </rPr>
          <t xml:space="preserve"> p. 665.
</t>
        </r>
        <r>
          <rPr>
            <sz val="9"/>
            <color indexed="81"/>
            <rFont val="Tahoma"/>
            <family val="2"/>
          </rPr>
          <t xml:space="preserve">They use the bivariate (landslide susceptibility method) in their study </t>
        </r>
        <r>
          <rPr>
            <b/>
            <sz val="9"/>
            <color indexed="81"/>
            <rFont val="Tahoma"/>
            <family val="2"/>
          </rPr>
          <t>p.666</t>
        </r>
      </text>
    </comment>
    <comment ref="J52" authorId="1">
      <text>
        <r>
          <rPr>
            <b/>
            <sz val="9"/>
            <color indexed="81"/>
            <rFont val="Tahoma"/>
            <family val="2"/>
          </rPr>
          <t xml:space="preserve">Renee: from Süzen and Doyuran, 2004. ...
</t>
        </r>
        <r>
          <rPr>
            <sz val="9"/>
            <color indexed="81"/>
            <rFont val="Tahoma"/>
            <family val="2"/>
          </rPr>
          <t xml:space="preserve">
"... in multivariate statistical analyses, the weights of causal factors controlling landslide occurrence indicate the relative contribution of each of these factors to the degree of hazard within a defined land unit... interactions between the factors are also encountered within the analyses. The common property of these analyses is their nature of being </t>
        </r>
        <r>
          <rPr>
            <u/>
            <sz val="9"/>
            <color indexed="81"/>
            <rFont val="Tahoma"/>
            <family val="2"/>
          </rPr>
          <t>based on the presence or absence of stability phenomena</t>
        </r>
        <r>
          <rPr>
            <sz val="9"/>
            <color indexed="81"/>
            <rFont val="Tahoma"/>
            <family val="2"/>
          </rPr>
          <t xml:space="preserve"> within the previously defined land units (</t>
        </r>
        <r>
          <rPr>
            <b/>
            <sz val="9"/>
            <color indexed="81"/>
            <rFont val="Tahoma"/>
            <family val="2"/>
          </rPr>
          <t>van Western, 1993</t>
        </r>
        <r>
          <rPr>
            <sz val="9"/>
            <color indexed="81"/>
            <rFont val="Tahoma"/>
            <family val="2"/>
          </rPr>
          <t xml:space="preserve">)." </t>
        </r>
        <r>
          <rPr>
            <b/>
            <sz val="9"/>
            <color indexed="81"/>
            <rFont val="Tahoma"/>
            <family val="2"/>
          </rPr>
          <t>p. 665-666</t>
        </r>
        <r>
          <rPr>
            <sz val="9"/>
            <color indexed="81"/>
            <rFont val="Tahoma"/>
            <family val="2"/>
          </rPr>
          <t xml:space="preserve">
first examples "mainly by </t>
        </r>
        <r>
          <rPr>
            <b/>
            <sz val="9"/>
            <color indexed="81"/>
            <rFont val="Tahoma"/>
            <family val="2"/>
          </rPr>
          <t>Carrara (1983, 1988</t>
        </r>
        <r>
          <rPr>
            <sz val="9"/>
            <color indexed="81"/>
            <rFont val="Tahoma"/>
            <family val="2"/>
          </rPr>
          <t>) and his colleagues (</t>
        </r>
        <r>
          <rPr>
            <b/>
            <sz val="9"/>
            <color indexed="81"/>
            <rFont val="Tahoma"/>
            <family val="2"/>
          </rPr>
          <t>Carrara and others 1990, 1991, 1992</t>
        </r>
        <r>
          <rPr>
            <sz val="9"/>
            <color indexed="81"/>
            <rFont val="Tahoma"/>
            <family val="2"/>
          </rPr>
          <t xml:space="preserve">). After thier pioneering studies multivariate statistical studies flourished in the literature... mainly... applications of multiple regression and discriminant analyses." </t>
        </r>
        <r>
          <rPr>
            <b/>
            <sz val="9"/>
            <color indexed="81"/>
            <rFont val="Tahoma"/>
            <family val="2"/>
          </rPr>
          <t xml:space="preserve">p.666.
</t>
        </r>
        <r>
          <rPr>
            <sz val="9"/>
            <color indexed="81"/>
            <rFont val="Tahoma"/>
            <family val="2"/>
          </rPr>
          <t xml:space="preserve">They use multivariate (logical regression method) in their study. </t>
        </r>
        <r>
          <rPr>
            <b/>
            <sz val="9"/>
            <color indexed="81"/>
            <rFont val="Tahoma"/>
            <family val="2"/>
          </rPr>
          <t>p.666</t>
        </r>
      </text>
    </comment>
    <comment ref="V52" authorId="1">
      <text>
        <r>
          <rPr>
            <b/>
            <sz val="9"/>
            <color indexed="81"/>
            <rFont val="Tahoma"/>
            <family val="2"/>
          </rPr>
          <t>Renee:</t>
        </r>
        <r>
          <rPr>
            <sz val="9"/>
            <color indexed="81"/>
            <rFont val="Tahoma"/>
            <family val="2"/>
          </rPr>
          <t xml:space="preserve">
Seed Cell Area Index (SCAI) used for validation</t>
        </r>
      </text>
    </comment>
    <comment ref="AB52" authorId="1">
      <text>
        <r>
          <rPr>
            <b/>
            <sz val="10"/>
            <color indexed="81"/>
            <rFont val="Tahoma"/>
            <family val="2"/>
          </rPr>
          <t>Renee:</t>
        </r>
        <r>
          <rPr>
            <sz val="10"/>
            <color indexed="81"/>
            <rFont val="Tahoma"/>
            <family val="2"/>
          </rPr>
          <t xml:space="preserve">
Not sure about DEM
Map grid size 25 m by 25 m</t>
        </r>
      </text>
    </comment>
    <comment ref="AO52" authorId="1">
      <text>
        <r>
          <rPr>
            <b/>
            <sz val="9"/>
            <color indexed="81"/>
            <rFont val="Tahoma"/>
            <family val="2"/>
          </rPr>
          <t xml:space="preserve">Süzen, M. L., and Doyuran, V. </t>
        </r>
        <r>
          <rPr>
            <sz val="9"/>
            <color indexed="81"/>
            <rFont val="Tahoma"/>
            <family val="2"/>
          </rPr>
          <t xml:space="preserve">(2004). A comparison of the GIS based landslide susceptibility assessment methods: multivariate versus bivariate. </t>
        </r>
        <r>
          <rPr>
            <i/>
            <sz val="9"/>
            <color indexed="81"/>
            <rFont val="Tahoma"/>
            <family val="2"/>
          </rPr>
          <t>Environmental Geology, 45</t>
        </r>
        <r>
          <rPr>
            <sz val="9"/>
            <color indexed="81"/>
            <rFont val="Tahoma"/>
            <family val="2"/>
          </rPr>
          <t>(5), 665-679.</t>
        </r>
      </text>
    </comment>
    <comment ref="A53" authorId="1">
      <text>
        <r>
          <rPr>
            <b/>
            <sz val="9"/>
            <color indexed="81"/>
            <rFont val="Tahoma"/>
            <family val="2"/>
          </rPr>
          <t xml:space="preserve">Thiery, Y., Malet, J. P., Sterlacchini, S., Puissant, A., &amp; Maquaire, O. </t>
        </r>
        <r>
          <rPr>
            <sz val="9"/>
            <color indexed="81"/>
            <rFont val="Tahoma"/>
            <family val="2"/>
          </rPr>
          <t xml:space="preserve">(2007). Landslide susceptibility assessment by bivariate methods at large scales: Application to a complex mountainous environment. </t>
        </r>
        <r>
          <rPr>
            <i/>
            <sz val="9"/>
            <color indexed="81"/>
            <rFont val="Tahoma"/>
            <family val="2"/>
          </rPr>
          <t>Geomorphology, 92</t>
        </r>
        <r>
          <rPr>
            <sz val="9"/>
            <color indexed="81"/>
            <rFont val="Tahoma"/>
            <family val="2"/>
          </rPr>
          <t xml:space="preserve">(1-2), 38-59.
</t>
        </r>
      </text>
    </comment>
    <comment ref="I53" authorId="1">
      <text>
        <r>
          <rPr>
            <b/>
            <sz val="9"/>
            <color indexed="81"/>
            <rFont val="Tahoma"/>
            <family val="2"/>
          </rPr>
          <t>Renee:</t>
        </r>
        <r>
          <rPr>
            <sz val="9"/>
            <color indexed="81"/>
            <rFont val="Tahoma"/>
            <family val="2"/>
          </rPr>
          <t xml:space="preserve">
Weights-of-evidence</t>
        </r>
      </text>
    </comment>
    <comment ref="V53" authorId="0">
      <text>
        <r>
          <rPr>
            <b/>
            <sz val="8"/>
            <color indexed="81"/>
            <rFont val="Tahoma"/>
            <family val="2"/>
          </rPr>
          <t>rds5:</t>
        </r>
        <r>
          <rPr>
            <sz val="8"/>
            <color indexed="81"/>
            <rFont val="Tahoma"/>
            <family val="2"/>
          </rPr>
          <t xml:space="preserve">
validate on a larger area.
cumulative curves.</t>
        </r>
      </text>
    </comment>
    <comment ref="AB53" authorId="1">
      <text>
        <r>
          <rPr>
            <b/>
            <sz val="10"/>
            <color indexed="81"/>
            <rFont val="Tahoma"/>
            <family val="2"/>
          </rPr>
          <t>Renee:</t>
        </r>
        <r>
          <rPr>
            <sz val="10"/>
            <color indexed="81"/>
            <rFont val="Tahoma"/>
            <family val="2"/>
          </rPr>
          <t xml:space="preserve">
DTM 10 m resolution</t>
        </r>
      </text>
    </comment>
    <comment ref="AO53" authorId="1">
      <text>
        <r>
          <rPr>
            <b/>
            <sz val="9"/>
            <color indexed="81"/>
            <rFont val="Tahoma"/>
            <family val="2"/>
          </rPr>
          <t xml:space="preserve">Thiery, Y., Malet, J.P., Sterlacchini, S., Puissant, A., Maquaire, O. </t>
        </r>
        <r>
          <rPr>
            <sz val="9"/>
            <color indexed="81"/>
            <rFont val="Tahoma"/>
            <family val="2"/>
          </rPr>
          <t xml:space="preserve">(2007). Landslide susceptibility assessment by bivariate methods at large scales: Application to a complex mountainous environment. </t>
        </r>
        <r>
          <rPr>
            <i/>
            <sz val="9"/>
            <color indexed="81"/>
            <rFont val="Tahoma"/>
            <family val="2"/>
          </rPr>
          <t>Geomorphology 92</t>
        </r>
        <r>
          <rPr>
            <sz val="9"/>
            <color indexed="81"/>
            <rFont val="Tahoma"/>
            <family val="2"/>
          </rPr>
          <t xml:space="preserve">(1-2), 38-59.
</t>
        </r>
      </text>
    </comment>
    <comment ref="A54" authorId="1">
      <text>
        <r>
          <rPr>
            <b/>
            <sz val="9"/>
            <color indexed="81"/>
            <rFont val="Tahoma"/>
            <family val="2"/>
          </rPr>
          <t xml:space="preserve">Van Den Eeckhaut, M., Vanwallegham, T., Poesen, J., Govers, G., Verstraeten, G., &amp; Vandekerckhove, L. </t>
        </r>
        <r>
          <rPr>
            <sz val="9"/>
            <color indexed="81"/>
            <rFont val="Tahoma"/>
            <family val="2"/>
          </rPr>
          <t xml:space="preserve">(2006). Prediction of landslide susceptibility using rare events logistic regression: A case study in the Flemish Ardennes (Belgium). </t>
        </r>
        <r>
          <rPr>
            <i/>
            <sz val="9"/>
            <color indexed="81"/>
            <rFont val="Tahoma"/>
            <family val="2"/>
          </rPr>
          <t>Geomorphology, 76</t>
        </r>
        <r>
          <rPr>
            <sz val="9"/>
            <color indexed="81"/>
            <rFont val="Tahoma"/>
            <family val="2"/>
          </rPr>
          <t>(3-4), 392-410.</t>
        </r>
      </text>
    </comment>
    <comment ref="J54" authorId="1">
      <text>
        <r>
          <rPr>
            <b/>
            <sz val="9"/>
            <color indexed="81"/>
            <rFont val="Tahoma"/>
            <family val="2"/>
          </rPr>
          <t xml:space="preserve">Van den Eeckhaut </t>
        </r>
        <r>
          <rPr>
            <b/>
            <i/>
            <sz val="9"/>
            <color indexed="81"/>
            <rFont val="Tahoma"/>
            <family val="2"/>
          </rPr>
          <t xml:space="preserve">et al. </t>
        </r>
        <r>
          <rPr>
            <b/>
            <sz val="9"/>
            <color indexed="81"/>
            <rFont val="Tahoma"/>
            <family val="2"/>
          </rPr>
          <t>(2006):</t>
        </r>
        <r>
          <rPr>
            <sz val="9"/>
            <color indexed="81"/>
            <rFont val="Tahoma"/>
            <family val="2"/>
          </rPr>
          <t xml:space="preserve">
"... statistical multivariate method, i.e., rare events logistic regression..."
"Rare events logistic regression differs from ordinary logistic regression because it takes into account the low proportion of ls (landslides) to Os (no landslides) in the study area by incorporating three correction measures: the endogenous stratified sampling of the dataset, the prior correction of the intercept and the correction probabilities to include the estimation uncertainty."</t>
        </r>
      </text>
    </comment>
    <comment ref="L54" authorId="1">
      <text>
        <r>
          <rPr>
            <b/>
            <sz val="9"/>
            <color indexed="81"/>
            <rFont val="Tahoma"/>
            <family val="2"/>
          </rPr>
          <t xml:space="preserve">Van den Eeckhaut </t>
        </r>
        <r>
          <rPr>
            <b/>
            <i/>
            <sz val="9"/>
            <color indexed="81"/>
            <rFont val="Tahoma"/>
            <family val="2"/>
          </rPr>
          <t xml:space="preserve">et al. </t>
        </r>
        <r>
          <rPr>
            <b/>
            <sz val="9"/>
            <color indexed="81"/>
            <rFont val="Tahoma"/>
            <family val="2"/>
          </rPr>
          <t>(2006):</t>
        </r>
        <r>
          <rPr>
            <sz val="9"/>
            <color indexed="81"/>
            <rFont val="Tahoma"/>
            <family val="2"/>
          </rPr>
          <t xml:space="preserve">
"... statistical multivariate method, i.e., rare events logistic regression..."
"Rare events logistic regression differs from ordinary logistic regression because it takes into account the low proportion of ls (landslides) to Os (no landslides) in the study area by incorporating three correction measures: the endogenous stratified sampling of the dataset, the prior correction of the intercept and the correction probabilities to include the estimation uncertainty."</t>
        </r>
      </text>
    </comment>
    <comment ref="V54" authorId="1">
      <text>
        <r>
          <rPr>
            <b/>
            <sz val="9"/>
            <color indexed="81"/>
            <rFont val="Tahoma"/>
            <family val="2"/>
          </rPr>
          <t>Renee:
ROC curve and Kappa Index used,</t>
        </r>
        <r>
          <rPr>
            <sz val="9"/>
            <color indexed="81"/>
            <rFont val="Tahoma"/>
            <family val="2"/>
          </rPr>
          <t xml:space="preserve">
</t>
        </r>
        <r>
          <rPr>
            <sz val="10"/>
            <color indexed="81"/>
            <rFont val="Tahoma"/>
            <family val="2"/>
          </rPr>
          <t>“</t>
        </r>
        <r>
          <rPr>
            <sz val="9"/>
            <color indexed="81"/>
            <rFont val="Tahoma"/>
            <family val="2"/>
          </rPr>
          <t>...a landslide prediction model does not have a scientific significance without measuring the validity of the results (</t>
        </r>
        <r>
          <rPr>
            <b/>
            <sz val="9"/>
            <color indexed="81"/>
            <rFont val="Tahoma"/>
            <family val="2"/>
          </rPr>
          <t>Chung et al., 2002; Chung and Fabbri, 2005)</t>
        </r>
        <r>
          <rPr>
            <sz val="9"/>
            <color indexed="81"/>
            <rFont val="Tahoma"/>
            <family val="2"/>
          </rPr>
          <t xml:space="preserve">...” </t>
        </r>
        <r>
          <rPr>
            <b/>
            <sz val="9"/>
            <color indexed="81"/>
            <rFont val="Tahoma"/>
            <family val="2"/>
          </rPr>
          <t>Van Den Eckhaut et al. (2006) p.400</t>
        </r>
        <r>
          <rPr>
            <sz val="9"/>
            <color indexed="81"/>
            <rFont val="Tahoma"/>
            <family val="2"/>
          </rPr>
          <t>.</t>
        </r>
      </text>
    </comment>
    <comment ref="Y54" authorId="1">
      <text>
        <r>
          <rPr>
            <b/>
            <sz val="9"/>
            <color indexed="81"/>
            <rFont val="Tahoma"/>
            <family val="2"/>
          </rPr>
          <t>Renee:</t>
        </r>
        <r>
          <rPr>
            <sz val="9"/>
            <color indexed="81"/>
            <rFont val="Tahoma"/>
            <family val="2"/>
          </rPr>
          <t xml:space="preserve">
LIDAR (Light Detection and Ranging)</t>
        </r>
      </text>
    </comment>
    <comment ref="AA54" authorId="1">
      <text>
        <r>
          <rPr>
            <b/>
            <sz val="9"/>
            <color indexed="81"/>
            <rFont val="Tahoma"/>
            <family val="2"/>
          </rPr>
          <t>Renee:</t>
        </r>
        <r>
          <rPr>
            <sz val="9"/>
            <color indexed="81"/>
            <rFont val="Tahoma"/>
            <family val="2"/>
          </rPr>
          <t xml:space="preserve">
1:10,000 scale</t>
        </r>
      </text>
    </comment>
    <comment ref="AB54" authorId="1">
      <text>
        <r>
          <rPr>
            <b/>
            <sz val="10"/>
            <color indexed="81"/>
            <rFont val="Tahoma"/>
            <family val="2"/>
          </rPr>
          <t>Renee:</t>
        </r>
        <r>
          <rPr>
            <sz val="10"/>
            <color indexed="81"/>
            <rFont val="Tahoma"/>
            <family val="2"/>
          </rPr>
          <t xml:space="preserve">
LIDAR derived DEM 1 m resolution, 10 m grid size used</t>
        </r>
      </text>
    </comment>
    <comment ref="AC54" authorId="0">
      <text>
        <r>
          <rPr>
            <b/>
            <sz val="8"/>
            <color indexed="81"/>
            <rFont val="Tahoma"/>
            <family val="2"/>
          </rPr>
          <t>Renee:</t>
        </r>
        <r>
          <rPr>
            <sz val="8"/>
            <color indexed="81"/>
            <rFont val="Tahoma"/>
            <family val="2"/>
          </rPr>
          <t xml:space="preserve">
"landslide inventory map...checked and corrected in a GIS environment (IDRISI Kilimanjaro)..."</t>
        </r>
      </text>
    </comment>
    <comment ref="AO54" authorId="1">
      <text>
        <r>
          <rPr>
            <b/>
            <sz val="9"/>
            <color indexed="81"/>
            <rFont val="Tahoma"/>
            <family val="2"/>
          </rPr>
          <t xml:space="preserve">Van Den Eeckhaut, M., Vanwallegham, T., Poesen, J., Govers, G., Verstraeten, G., &amp; Vandekerckhove, L. </t>
        </r>
        <r>
          <rPr>
            <sz val="9"/>
            <color indexed="81"/>
            <rFont val="Tahoma"/>
            <family val="2"/>
          </rPr>
          <t xml:space="preserve">(2006). Prediction of landslide susceptibility using rare events logistic regression: A case study in the Flemish Ardennes (Belgium). </t>
        </r>
        <r>
          <rPr>
            <i/>
            <sz val="9"/>
            <color indexed="81"/>
            <rFont val="Tahoma"/>
            <family val="2"/>
          </rPr>
          <t>Geomorphology, 76</t>
        </r>
        <r>
          <rPr>
            <sz val="9"/>
            <color indexed="81"/>
            <rFont val="Tahoma"/>
            <family val="2"/>
          </rPr>
          <t>(3-4), 392-410.</t>
        </r>
      </text>
    </comment>
    <comment ref="A55" authorId="1">
      <text>
        <r>
          <rPr>
            <u/>
            <sz val="9"/>
            <color indexed="81"/>
            <rFont val="Tahoma"/>
            <family val="2"/>
          </rPr>
          <t xml:space="preserve">EndNote Style (APA 5th uow):
</t>
        </r>
        <r>
          <rPr>
            <b/>
            <sz val="9"/>
            <color indexed="81"/>
            <rFont val="Tahoma"/>
            <family val="2"/>
          </rPr>
          <t>Wang, H. B., &amp; Sassa, K.</t>
        </r>
        <r>
          <rPr>
            <sz val="9"/>
            <color indexed="81"/>
            <rFont val="Tahoma"/>
            <family val="2"/>
          </rPr>
          <t xml:space="preserve"> (2003, Oct.). </t>
        </r>
        <r>
          <rPr>
            <i/>
            <sz val="9"/>
            <color indexed="81"/>
            <rFont val="Tahoma"/>
            <family val="2"/>
          </rPr>
          <t>Rainfall-induced landslide assessment using 
     artificial neural networks.</t>
        </r>
        <r>
          <rPr>
            <sz val="9"/>
            <color indexed="81"/>
            <rFont val="Tahoma"/>
            <family val="2"/>
          </rPr>
          <t>Paper presented at the Conference on Gully Erosion in 
    Mountain Areas, Digne, France.</t>
        </r>
        <r>
          <rPr>
            <u/>
            <sz val="9"/>
            <color indexed="81"/>
            <rFont val="Tahoma"/>
            <family val="2"/>
          </rPr>
          <t xml:space="preserve">
My Assumption:</t>
        </r>
        <r>
          <rPr>
            <b/>
            <sz val="9"/>
            <color indexed="81"/>
            <rFont val="Tahoma"/>
            <family val="2"/>
          </rPr>
          <t xml:space="preserve">
Wang, H. B., &amp; Sassa, K. </t>
        </r>
        <r>
          <rPr>
            <sz val="9"/>
            <color indexed="81"/>
            <rFont val="Tahoma"/>
            <family val="2"/>
          </rPr>
          <t xml:space="preserve">(2006). Rainfall-induced landslide assessment using artificial 
    neural networks. </t>
        </r>
        <r>
          <rPr>
            <i/>
            <sz val="9"/>
            <color indexed="81"/>
            <rFont val="Tahoma"/>
            <family val="2"/>
          </rPr>
          <t>Earth Surface Processes and Landforms, 31</t>
        </r>
        <r>
          <rPr>
            <sz val="9"/>
            <color indexed="81"/>
            <rFont val="Tahoma"/>
            <family val="2"/>
          </rPr>
          <t xml:space="preserve">(2), 235-247.
</t>
        </r>
      </text>
    </comment>
    <comment ref="N55" authorId="1">
      <text>
        <r>
          <rPr>
            <b/>
            <sz val="9"/>
            <color indexed="81"/>
            <rFont val="Tahoma"/>
            <family val="2"/>
          </rPr>
          <t>Renee:</t>
        </r>
        <r>
          <rPr>
            <sz val="9"/>
            <color indexed="81"/>
            <rFont val="Tahoma"/>
            <family val="2"/>
          </rPr>
          <t xml:space="preserve">
"... back propagation neural networks (BPNN)..."</t>
        </r>
      </text>
    </comment>
    <comment ref="V55" authorId="0">
      <text>
        <r>
          <rPr>
            <b/>
            <sz val="8"/>
            <color indexed="81"/>
            <rFont val="Tahoma"/>
            <family val="2"/>
          </rPr>
          <t xml:space="preserve">Renee: </t>
        </r>
        <r>
          <rPr>
            <sz val="8"/>
            <color indexed="81"/>
            <rFont val="Tahoma"/>
            <family val="2"/>
          </rPr>
          <t xml:space="preserve">Goodness of fit?
</t>
        </r>
        <r>
          <rPr>
            <b/>
            <u/>
            <sz val="8"/>
            <color indexed="81"/>
            <rFont val="Tahoma"/>
            <family val="2"/>
          </rPr>
          <t>Part of ANN process</t>
        </r>
        <r>
          <rPr>
            <sz val="8"/>
            <color indexed="81"/>
            <rFont val="Tahoma"/>
            <family val="2"/>
          </rPr>
          <t xml:space="preserve">
"...high susceptibility classes cover all the landslides present in the area.. Successful in assessing landslide susceptibility" </t>
        </r>
        <r>
          <rPr>
            <b/>
            <sz val="8"/>
            <color indexed="81"/>
            <rFont val="Tahoma"/>
            <family val="2"/>
          </rPr>
          <t>Wang and Sassa (2006) p. 246.</t>
        </r>
      </text>
    </comment>
    <comment ref="AB55" authorId="4">
      <text>
        <r>
          <rPr>
            <b/>
            <sz val="10"/>
            <color indexed="81"/>
            <rFont val="Tahoma"/>
            <family val="2"/>
          </rPr>
          <t>Renee:</t>
        </r>
        <r>
          <rPr>
            <sz val="10"/>
            <color indexed="81"/>
            <rFont val="Tahoma"/>
            <family val="2"/>
          </rPr>
          <t xml:space="preserve">
10 m DEM</t>
        </r>
      </text>
    </comment>
    <comment ref="AC55" authorId="0">
      <text>
        <r>
          <rPr>
            <b/>
            <sz val="8"/>
            <color indexed="81"/>
            <rFont val="Tahoma"/>
            <family val="2"/>
          </rPr>
          <t xml:space="preserve">Renee:
</t>
        </r>
        <r>
          <rPr>
            <sz val="8"/>
            <color indexed="81"/>
            <rFont val="Tahoma"/>
            <family val="2"/>
          </rPr>
          <t xml:space="preserve">
Arc/GIS</t>
        </r>
      </text>
    </comment>
    <comment ref="AO55" authorId="1">
      <text>
        <r>
          <rPr>
            <u/>
            <sz val="9"/>
            <color indexed="81"/>
            <rFont val="Tahoma"/>
            <family val="2"/>
          </rPr>
          <t xml:space="preserve">EndNote Style (APA 5th uow):
</t>
        </r>
        <r>
          <rPr>
            <b/>
            <sz val="9"/>
            <color indexed="81"/>
            <rFont val="Tahoma"/>
            <family val="2"/>
          </rPr>
          <t>Wang, H. B., &amp; Sassa, K.</t>
        </r>
        <r>
          <rPr>
            <sz val="9"/>
            <color indexed="81"/>
            <rFont val="Tahoma"/>
            <family val="2"/>
          </rPr>
          <t xml:space="preserve"> (2003, Oct.). </t>
        </r>
        <r>
          <rPr>
            <i/>
            <sz val="9"/>
            <color indexed="81"/>
            <rFont val="Tahoma"/>
            <family val="2"/>
          </rPr>
          <t>Rainfall-induced landslide assessment using artificial neural networks.</t>
        </r>
        <r>
          <rPr>
            <sz val="9"/>
            <color indexed="81"/>
            <rFont val="Tahoma"/>
            <family val="2"/>
          </rPr>
          <t>Paper presented at the Conference on Gully Erosion in Mountain Areas, Digne, France.</t>
        </r>
        <r>
          <rPr>
            <u/>
            <sz val="9"/>
            <color indexed="81"/>
            <rFont val="Tahoma"/>
            <family val="2"/>
          </rPr>
          <t xml:space="preserve">
My Assumption:</t>
        </r>
        <r>
          <rPr>
            <b/>
            <sz val="9"/>
            <color indexed="81"/>
            <rFont val="Tahoma"/>
            <family val="2"/>
          </rPr>
          <t xml:space="preserve">
Wang, H. B., &amp; Sassa, K. </t>
        </r>
        <r>
          <rPr>
            <sz val="9"/>
            <color indexed="81"/>
            <rFont val="Tahoma"/>
            <family val="2"/>
          </rPr>
          <t xml:space="preserve">(2006). Rainfall-induced landslide assessment using artificial neural networks. </t>
        </r>
        <r>
          <rPr>
            <i/>
            <sz val="9"/>
            <color indexed="81"/>
            <rFont val="Tahoma"/>
            <family val="2"/>
          </rPr>
          <t>Earth Surface Processes and Landforms, 31</t>
        </r>
        <r>
          <rPr>
            <sz val="9"/>
            <color indexed="81"/>
            <rFont val="Tahoma"/>
            <family val="2"/>
          </rPr>
          <t xml:space="preserve">(2), 235-247.
</t>
        </r>
      </text>
    </comment>
    <comment ref="A56" authorId="1">
      <text>
        <r>
          <rPr>
            <b/>
            <sz val="9"/>
            <color indexed="81"/>
            <rFont val="Tahoma"/>
            <family val="2"/>
          </rPr>
          <t xml:space="preserve">Weirich, F., &amp; Blesius, L. </t>
        </r>
        <r>
          <rPr>
            <sz val="9"/>
            <color indexed="81"/>
            <rFont val="Tahoma"/>
            <family val="2"/>
          </rPr>
          <t xml:space="preserve">(2007). Comparison of satellite and air photo based landslide susceptibility maps. </t>
        </r>
        <r>
          <rPr>
            <i/>
            <sz val="9"/>
            <color indexed="81"/>
            <rFont val="Tahoma"/>
            <family val="2"/>
          </rPr>
          <t>Geomorphology, 87</t>
        </r>
        <r>
          <rPr>
            <sz val="9"/>
            <color indexed="81"/>
            <rFont val="Tahoma"/>
            <family val="2"/>
          </rPr>
          <t xml:space="preserve">(4), 352-364.
</t>
        </r>
      </text>
    </comment>
    <comment ref="F56" authorId="3">
      <text>
        <r>
          <rPr>
            <b/>
            <sz val="8"/>
            <color indexed="81"/>
            <rFont val="Tahoma"/>
            <family val="2"/>
          </rPr>
          <t>rds5:</t>
        </r>
        <r>
          <rPr>
            <sz val="8"/>
            <color indexed="81"/>
            <rFont val="Tahoma"/>
            <family val="2"/>
          </rPr>
          <t xml:space="preserve">
similar to equation of weighted factors used for Moriyuki in my presentation
overlay susceptibility, stability of  0-1
"Each individual factor is estimated on a scale of 0 to 1... each factor follows the general pattern of 'dxx = offset + (1-offset) * function' ... form of the function is specific to every factor."
</t>
        </r>
        <r>
          <rPr>
            <b/>
            <sz val="8"/>
            <color indexed="81"/>
            <rFont val="Tahoma"/>
            <family val="2"/>
          </rPr>
          <t>Renee 31/10/2008. should this be in bivariate??? Need to check.</t>
        </r>
      </text>
    </comment>
    <comment ref="H56" authorId="1">
      <text>
        <r>
          <rPr>
            <b/>
            <sz val="9"/>
            <color indexed="81"/>
            <rFont val="Tahoma"/>
            <family val="2"/>
          </rPr>
          <t xml:space="preserve">Renee: Weirich &amp; Blesius, 2007.
</t>
        </r>
        <r>
          <rPr>
            <sz val="9"/>
            <color indexed="81"/>
            <rFont val="Tahoma"/>
            <family val="2"/>
          </rPr>
          <t xml:space="preserve">
"... Require extensive efforts to collect and validate data, especially since they are applied over large areas. Another criticism... they require careful statistical evaluation in order to avoid results that are statistically sound but unrealistic from a geomorphologic point of view (</t>
        </r>
        <r>
          <rPr>
            <b/>
            <sz val="9"/>
            <color indexed="81"/>
            <rFont val="Tahoma"/>
            <family val="2"/>
          </rPr>
          <t xml:space="preserve">Guzzetti </t>
        </r>
        <r>
          <rPr>
            <b/>
            <i/>
            <sz val="9"/>
            <color indexed="81"/>
            <rFont val="Tahoma"/>
            <family val="2"/>
          </rPr>
          <t>et al.,</t>
        </r>
        <r>
          <rPr>
            <b/>
            <sz val="9"/>
            <color indexed="81"/>
            <rFont val="Tahoma"/>
            <family val="2"/>
          </rPr>
          <t xml:space="preserve"> 2000</t>
        </r>
        <r>
          <rPr>
            <sz val="9"/>
            <color indexed="81"/>
            <rFont val="Tahoma"/>
            <family val="2"/>
          </rPr>
          <t xml:space="preserve">)."
</t>
        </r>
      </text>
    </comment>
    <comment ref="T56" authorId="1">
      <text>
        <r>
          <rPr>
            <b/>
            <sz val="9"/>
            <color indexed="81"/>
            <rFont val="Tahoma"/>
            <family val="2"/>
          </rPr>
          <t>Renee: Weirich &amp; Blesius, 2007.</t>
        </r>
        <r>
          <rPr>
            <sz val="9"/>
            <color indexed="81"/>
            <rFont val="Tahoma"/>
            <family val="2"/>
          </rPr>
          <t xml:space="preserve">
"... Often encounter problems associated with their physically based procedures."
"... generally rely upon the infinite slope method, which lends itself to a per pixel evaluation (</t>
        </r>
        <r>
          <rPr>
            <b/>
            <sz val="9"/>
            <color indexed="81"/>
            <rFont val="Tahoma"/>
            <family val="2"/>
          </rPr>
          <t>Van Western and Terlien, 1996</t>
        </r>
        <r>
          <rPr>
            <sz val="9"/>
            <color indexed="81"/>
            <rFont val="Tahoma"/>
            <family val="2"/>
          </rPr>
          <t>)</t>
        </r>
        <r>
          <rPr>
            <sz val="9"/>
            <color indexed="81"/>
            <rFont val="Tahoma"/>
            <family val="2"/>
          </rPr>
          <t xml:space="preserve">
refer to </t>
        </r>
        <r>
          <rPr>
            <b/>
            <sz val="9"/>
            <color indexed="81"/>
            <rFont val="Tahoma"/>
            <family val="2"/>
          </rPr>
          <t xml:space="preserve">Luzi and Pergalani, 1996; Borga </t>
        </r>
        <r>
          <rPr>
            <b/>
            <i/>
            <sz val="9"/>
            <color indexed="81"/>
            <rFont val="Tahoma"/>
            <family val="2"/>
          </rPr>
          <t xml:space="preserve">et al., </t>
        </r>
        <r>
          <rPr>
            <b/>
            <sz val="9"/>
            <color indexed="81"/>
            <rFont val="Tahoma"/>
            <family val="2"/>
          </rPr>
          <t xml:space="preserve">1998; Terlien, 1998; Luzi and Pergalani, 1999; Preston and Crozier, 1999; Miles and Ho, 1999 </t>
        </r>
        <r>
          <rPr>
            <sz val="9"/>
            <color indexed="81"/>
            <rFont val="Tahoma"/>
            <family val="2"/>
          </rPr>
          <t>as examples</t>
        </r>
      </text>
    </comment>
    <comment ref="V56" authorId="1">
      <text>
        <r>
          <rPr>
            <b/>
            <sz val="9"/>
            <color indexed="81"/>
            <rFont val="Tahoma"/>
            <family val="2"/>
          </rPr>
          <t>Renee:</t>
        </r>
        <r>
          <rPr>
            <sz val="9"/>
            <color indexed="81"/>
            <rFont val="Tahoma"/>
            <family val="2"/>
          </rPr>
          <t xml:space="preserve">
Field work &amp; aerial photo interpretation </t>
        </r>
        <r>
          <rPr>
            <b/>
            <sz val="9"/>
            <color indexed="81"/>
            <rFont val="Tahoma"/>
            <family val="2"/>
          </rPr>
          <t>P.359.</t>
        </r>
      </text>
    </comment>
    <comment ref="AB56" authorId="1">
      <text>
        <r>
          <rPr>
            <b/>
            <sz val="9"/>
            <color indexed="81"/>
            <rFont val="Tahoma"/>
            <family val="2"/>
          </rPr>
          <t>Renee:</t>
        </r>
        <r>
          <rPr>
            <sz val="9"/>
            <color indexed="81"/>
            <rFont val="Tahoma"/>
            <family val="2"/>
          </rPr>
          <t xml:space="preserve">
2 m DEM</t>
        </r>
      </text>
    </comment>
    <comment ref="AO56" authorId="1">
      <text>
        <r>
          <rPr>
            <b/>
            <sz val="9"/>
            <color indexed="81"/>
            <rFont val="Tahoma"/>
            <family val="2"/>
          </rPr>
          <t xml:space="preserve">Weirich, F., &amp; Blesius, L. </t>
        </r>
        <r>
          <rPr>
            <sz val="9"/>
            <color indexed="81"/>
            <rFont val="Tahoma"/>
            <family val="2"/>
          </rPr>
          <t xml:space="preserve">(2007). Comparison of satellite and air photo based landslide susceptibility maps. </t>
        </r>
        <r>
          <rPr>
            <i/>
            <sz val="9"/>
            <color indexed="81"/>
            <rFont val="Tahoma"/>
            <family val="2"/>
          </rPr>
          <t>Geomorphology, 87</t>
        </r>
        <r>
          <rPr>
            <sz val="9"/>
            <color indexed="81"/>
            <rFont val="Tahoma"/>
            <family val="2"/>
          </rPr>
          <t xml:space="preserve">(4), 352-364.
</t>
        </r>
      </text>
    </comment>
    <comment ref="A57" authorId="1">
      <text>
        <r>
          <rPr>
            <b/>
            <sz val="9"/>
            <color indexed="81"/>
            <rFont val="Tahoma"/>
            <family val="2"/>
          </rPr>
          <t xml:space="preserve">Yesilnacar, E., &amp; Topal, T. </t>
        </r>
        <r>
          <rPr>
            <sz val="9"/>
            <color indexed="81"/>
            <rFont val="Tahoma"/>
            <family val="2"/>
          </rPr>
          <t xml:space="preserve">(2005). Landslide susceptibility mapping: A comparison of logistic regression and neural networks methods in a medium scale study, Hendek region (Turkey). </t>
        </r>
        <r>
          <rPr>
            <i/>
            <sz val="9"/>
            <color indexed="81"/>
            <rFont val="Tahoma"/>
            <family val="2"/>
          </rPr>
          <t>Engineering Geology, 79</t>
        </r>
        <r>
          <rPr>
            <sz val="9"/>
            <color indexed="81"/>
            <rFont val="Tahoma"/>
            <family val="2"/>
          </rPr>
          <t>(3-4), 251-266.</t>
        </r>
      </text>
    </comment>
    <comment ref="V57" authorId="0">
      <text>
        <r>
          <rPr>
            <b/>
            <sz val="8"/>
            <color indexed="81"/>
            <rFont val="Tahoma"/>
            <family val="2"/>
          </rPr>
          <t>rds5:</t>
        </r>
        <r>
          <rPr>
            <sz val="8"/>
            <color indexed="81"/>
            <rFont val="Tahoma"/>
            <family val="2"/>
          </rPr>
          <t xml:space="preserve">
"...compared and evaluated using field checks and validation datasets." </t>
        </r>
        <r>
          <rPr>
            <b/>
            <sz val="8"/>
            <color indexed="81"/>
            <rFont val="Tahoma"/>
            <family val="2"/>
          </rPr>
          <t>p.254</t>
        </r>
      </text>
    </comment>
    <comment ref="AB57" authorId="0">
      <text>
        <r>
          <rPr>
            <b/>
            <sz val="8"/>
            <color indexed="81"/>
            <rFont val="Tahoma"/>
            <family val="2"/>
          </rPr>
          <t>Renee:</t>
        </r>
        <r>
          <rPr>
            <sz val="8"/>
            <color indexed="81"/>
            <rFont val="Tahoma"/>
            <family val="2"/>
          </rPr>
          <t xml:space="preserve">
explain their use of a pixel size of 25 m</t>
        </r>
      </text>
    </comment>
    <comment ref="AC57" authorId="0">
      <text>
        <r>
          <rPr>
            <b/>
            <sz val="8"/>
            <color indexed="81"/>
            <rFont val="Tahoma"/>
            <family val="2"/>
          </rPr>
          <t>Renee: Yesilnacar &amp; Topal (2005):</t>
        </r>
        <r>
          <rPr>
            <sz val="8"/>
            <color indexed="81"/>
            <rFont val="Tahoma"/>
            <family val="2"/>
          </rPr>
          <t xml:space="preserve">
'...digital elevation model (DEM) of the study area was prepared using ArcView GIS 3.2 software..." </t>
        </r>
        <r>
          <rPr>
            <b/>
            <sz val="8"/>
            <color indexed="81"/>
            <rFont val="Tahoma"/>
            <family val="2"/>
          </rPr>
          <t>p.255.</t>
        </r>
      </text>
    </comment>
    <comment ref="AO57" authorId="1">
      <text>
        <r>
          <rPr>
            <b/>
            <sz val="9"/>
            <color indexed="81"/>
            <rFont val="Tahoma"/>
            <family val="2"/>
          </rPr>
          <t xml:space="preserve">Yesilnacar, E., &amp; Topal, T. </t>
        </r>
        <r>
          <rPr>
            <sz val="9"/>
            <color indexed="81"/>
            <rFont val="Tahoma"/>
            <family val="2"/>
          </rPr>
          <t xml:space="preserve">(2005). Landslide susceptibility mapping: A comparison of logistic regression and neural networks methods in a medium scale study, Hendek region (Turkey). </t>
        </r>
        <r>
          <rPr>
            <i/>
            <sz val="9"/>
            <color indexed="81"/>
            <rFont val="Tahoma"/>
            <family val="2"/>
          </rPr>
          <t>Engineering Geology, 79</t>
        </r>
        <r>
          <rPr>
            <sz val="9"/>
            <color indexed="81"/>
            <rFont val="Tahoma"/>
            <family val="2"/>
          </rPr>
          <t>(3-4), 251-266.</t>
        </r>
      </text>
    </comment>
    <comment ref="A59" authorId="0">
      <text>
        <r>
          <rPr>
            <b/>
            <sz val="10"/>
            <color indexed="81"/>
            <rFont val="Tahoma"/>
            <family val="2"/>
          </rPr>
          <t xml:space="preserve">Chung, C. J. F., &amp; Fabbri, A. G. (1999). </t>
        </r>
        <r>
          <rPr>
            <sz val="10"/>
            <color indexed="81"/>
            <rFont val="Tahoma"/>
            <family val="2"/>
          </rPr>
          <t>Probabilistic</t>
        </r>
        <r>
          <rPr>
            <b/>
            <sz val="10"/>
            <color indexed="81"/>
            <rFont val="Tahoma"/>
            <family val="2"/>
          </rPr>
          <t xml:space="preserve"> </t>
        </r>
        <r>
          <rPr>
            <sz val="10"/>
            <color indexed="81"/>
            <rFont val="Tahoma"/>
            <family val="2"/>
          </rPr>
          <t>prediction models for landslide hazard mapping.</t>
        </r>
        <r>
          <rPr>
            <i/>
            <sz val="10"/>
            <color indexed="81"/>
            <rFont val="Tahoma"/>
            <family val="2"/>
          </rPr>
          <t xml:space="preserve"> Photogrammetric Engineering and Remote Sensing, 65</t>
        </r>
        <r>
          <rPr>
            <sz val="10"/>
            <color indexed="81"/>
            <rFont val="Tahoma"/>
            <family val="2"/>
          </rPr>
          <t>(12), 1389-1399.</t>
        </r>
        <r>
          <rPr>
            <sz val="8"/>
            <color indexed="81"/>
            <rFont val="Tahoma"/>
            <charset val="1"/>
          </rPr>
          <t xml:space="preserve">
</t>
        </r>
      </text>
    </comment>
    <comment ref="V59" authorId="1">
      <text>
        <r>
          <rPr>
            <b/>
            <sz val="9"/>
            <color indexed="81"/>
            <rFont val="Tahoma"/>
            <family val="2"/>
          </rPr>
          <t>Renee:</t>
        </r>
        <r>
          <rPr>
            <sz val="9"/>
            <color indexed="81"/>
            <rFont val="Tahoma"/>
            <family val="2"/>
          </rPr>
          <t xml:space="preserve">
success rates</t>
        </r>
      </text>
    </comment>
    <comment ref="AO59" authorId="0">
      <text>
        <r>
          <rPr>
            <b/>
            <sz val="10"/>
            <color indexed="81"/>
            <rFont val="Tahoma"/>
            <family val="2"/>
          </rPr>
          <t xml:space="preserve">Chung, C. J. F., &amp; Fabbri, A. G. (1999). </t>
        </r>
        <r>
          <rPr>
            <sz val="10"/>
            <color indexed="81"/>
            <rFont val="Tahoma"/>
            <family val="2"/>
          </rPr>
          <t>Probabilistic</t>
        </r>
        <r>
          <rPr>
            <b/>
            <sz val="10"/>
            <color indexed="81"/>
            <rFont val="Tahoma"/>
            <family val="2"/>
          </rPr>
          <t xml:space="preserve"> </t>
        </r>
        <r>
          <rPr>
            <sz val="10"/>
            <color indexed="81"/>
            <rFont val="Tahoma"/>
            <family val="2"/>
          </rPr>
          <t>prediction models for landslide hazard mapping.</t>
        </r>
        <r>
          <rPr>
            <i/>
            <sz val="10"/>
            <color indexed="81"/>
            <rFont val="Tahoma"/>
            <family val="2"/>
          </rPr>
          <t xml:space="preserve"> Photogrammetric Engineering and Remote Sensing, 65</t>
        </r>
        <r>
          <rPr>
            <sz val="10"/>
            <color indexed="81"/>
            <rFont val="Tahoma"/>
            <family val="2"/>
          </rPr>
          <t>(12), 1389-1399.</t>
        </r>
        <r>
          <rPr>
            <sz val="8"/>
            <color indexed="81"/>
            <rFont val="Tahoma"/>
            <charset val="1"/>
          </rPr>
          <t xml:space="preserve">
</t>
        </r>
      </text>
    </comment>
    <comment ref="A60" authorId="0">
      <text>
        <r>
          <rPr>
            <b/>
            <sz val="10"/>
            <color indexed="81"/>
            <rFont val="Tahoma"/>
            <family val="2"/>
          </rPr>
          <t xml:space="preserve">Chung, C. J. F., &amp; Fabbri, A. G. (2003). </t>
        </r>
        <r>
          <rPr>
            <sz val="10"/>
            <color indexed="81"/>
            <rFont val="Tahoma"/>
            <family val="2"/>
          </rPr>
          <t xml:space="preserve">Validation of spatial prediction models for landslide hazard mapping. </t>
        </r>
        <r>
          <rPr>
            <i/>
            <sz val="10"/>
            <color indexed="81"/>
            <rFont val="Tahoma"/>
            <family val="2"/>
          </rPr>
          <t>Natural Hazards, 30</t>
        </r>
        <r>
          <rPr>
            <sz val="10"/>
            <color indexed="81"/>
            <rFont val="Tahoma"/>
            <family val="2"/>
          </rPr>
          <t>(3), 451-472.</t>
        </r>
        <r>
          <rPr>
            <sz val="8"/>
            <color indexed="81"/>
            <rFont val="Tahoma"/>
            <family val="2"/>
          </rPr>
          <t xml:space="preserve">
</t>
        </r>
      </text>
    </comment>
    <comment ref="AO60" authorId="0">
      <text>
        <r>
          <rPr>
            <b/>
            <sz val="10"/>
            <color indexed="81"/>
            <rFont val="Tahoma"/>
            <family val="2"/>
          </rPr>
          <t xml:space="preserve">Chung, C. J. F., &amp; Fabbri, A. G. (2003). </t>
        </r>
        <r>
          <rPr>
            <sz val="10"/>
            <color indexed="81"/>
            <rFont val="Tahoma"/>
            <family val="2"/>
          </rPr>
          <t xml:space="preserve">Validation of spatial prediction models for landslide hazard mapping. </t>
        </r>
        <r>
          <rPr>
            <i/>
            <sz val="10"/>
            <color indexed="81"/>
            <rFont val="Tahoma"/>
            <family val="2"/>
          </rPr>
          <t>Natural Hazards, 30</t>
        </r>
        <r>
          <rPr>
            <sz val="10"/>
            <color indexed="81"/>
            <rFont val="Tahoma"/>
            <family val="2"/>
          </rPr>
          <t>(3), 451-472.</t>
        </r>
        <r>
          <rPr>
            <sz val="8"/>
            <color indexed="81"/>
            <rFont val="Tahoma"/>
            <family val="2"/>
          </rPr>
          <t xml:space="preserve">
</t>
        </r>
      </text>
    </comment>
    <comment ref="A61" authorId="1">
      <text>
        <r>
          <rPr>
            <b/>
            <sz val="9"/>
            <color indexed="81"/>
            <rFont val="Tahoma"/>
            <family val="2"/>
          </rPr>
          <t xml:space="preserve">Dahal, R. K., Hasegawa, S., Nonomura, A., Yamanaka, M., Dhakal, S., &amp; Paudyal, P. (2008b). </t>
        </r>
        <r>
          <rPr>
            <sz val="9"/>
            <color indexed="81"/>
            <rFont val="Tahoma"/>
            <family val="2"/>
          </rPr>
          <t xml:space="preserve">Predictive modelling of rainfall-induced landslide hazard in the Lesser Himalaya of Nepal based on weights-of-evidence. </t>
        </r>
        <r>
          <rPr>
            <i/>
            <sz val="9"/>
            <color indexed="81"/>
            <rFont val="Tahoma"/>
            <family val="2"/>
          </rPr>
          <t>Geomorphology, 102</t>
        </r>
        <r>
          <rPr>
            <sz val="9"/>
            <color indexed="81"/>
            <rFont val="Tahoma"/>
            <family val="2"/>
          </rPr>
          <t>(3-4), 496-510.</t>
        </r>
      </text>
    </comment>
    <comment ref="B61" authorId="1">
      <text>
        <r>
          <rPr>
            <b/>
            <sz val="9"/>
            <color indexed="81"/>
            <rFont val="Tahoma"/>
            <family val="2"/>
          </rPr>
          <t>Renee:</t>
        </r>
        <r>
          <rPr>
            <sz val="9"/>
            <color indexed="81"/>
            <rFont val="Tahoma"/>
            <family val="2"/>
          </rPr>
          <t xml:space="preserve">
2008b</t>
        </r>
      </text>
    </comment>
    <comment ref="E61" authorId="1">
      <text>
        <r>
          <rPr>
            <b/>
            <sz val="9"/>
            <color indexed="81"/>
            <rFont val="Tahoma"/>
            <family val="2"/>
          </rPr>
          <t>Renee:</t>
        </r>
        <r>
          <rPr>
            <sz val="9"/>
            <color indexed="81"/>
            <rFont val="Tahoma"/>
            <family val="2"/>
          </rPr>
          <t xml:space="preserve">
"A heuristic approach is a direct or semi-direct mapping methodology in which a relationship is established between the occurrence of slope failures and the causative factors. In this approah the opinion of experts are very important in estimating landslide potential from the data for the intrinsic variables.... very subjective, and the results are often not reproducible." </t>
        </r>
        <r>
          <rPr>
            <b/>
            <sz val="9"/>
            <color indexed="81"/>
            <rFont val="Tahoma"/>
            <family val="2"/>
          </rPr>
          <t xml:space="preserve">Dahal </t>
        </r>
        <r>
          <rPr>
            <b/>
            <i/>
            <sz val="9"/>
            <color indexed="81"/>
            <rFont val="Tahoma"/>
            <family val="2"/>
          </rPr>
          <t>et al.</t>
        </r>
        <r>
          <rPr>
            <b/>
            <sz val="9"/>
            <color indexed="81"/>
            <rFont val="Tahoma"/>
            <family val="2"/>
          </rPr>
          <t xml:space="preserve"> (2008b) </t>
        </r>
        <r>
          <rPr>
            <sz val="9"/>
            <color indexed="81"/>
            <rFont val="Tahoma"/>
            <family val="2"/>
          </rPr>
          <t>P. 497</t>
        </r>
      </text>
    </comment>
    <comment ref="I61" authorId="1">
      <text>
        <r>
          <rPr>
            <b/>
            <sz val="9"/>
            <color indexed="81"/>
            <rFont val="Tahoma"/>
            <family val="2"/>
          </rPr>
          <t>Renee:</t>
        </r>
        <r>
          <rPr>
            <sz val="9"/>
            <color indexed="81"/>
            <rFont val="Tahoma"/>
            <family val="2"/>
          </rPr>
          <t xml:space="preserve">
Weights-of-evidence</t>
        </r>
      </text>
    </comment>
    <comment ref="V61" authorId="1">
      <text>
        <r>
          <rPr>
            <b/>
            <sz val="9"/>
            <color indexed="81"/>
            <rFont val="Tahoma"/>
            <family val="2"/>
          </rPr>
          <t>Renee:</t>
        </r>
        <r>
          <rPr>
            <sz val="9"/>
            <color indexed="81"/>
            <rFont val="Tahoma"/>
            <family val="2"/>
          </rPr>
          <t xml:space="preserve">
Success rate curves, effect analysis, prediction rate</t>
        </r>
      </text>
    </comment>
    <comment ref="AO61" authorId="1">
      <text>
        <r>
          <rPr>
            <b/>
            <sz val="9"/>
            <color indexed="81"/>
            <rFont val="Tahoma"/>
            <family val="2"/>
          </rPr>
          <t xml:space="preserve">Dahal, R. K., Hasegawa, S., Nonomura, A., Yamanaka, M., Dhakal, S., &amp; Paudyal, P. (2008b). </t>
        </r>
        <r>
          <rPr>
            <sz val="9"/>
            <color indexed="81"/>
            <rFont val="Tahoma"/>
            <family val="2"/>
          </rPr>
          <t xml:space="preserve">Predictive modelling of rainfall-induced landslide hazard in the Lesser Himalaya of Nepal based on weights-of-evidence. </t>
        </r>
        <r>
          <rPr>
            <i/>
            <sz val="9"/>
            <color indexed="81"/>
            <rFont val="Tahoma"/>
            <family val="2"/>
          </rPr>
          <t>Geomorphology, 102</t>
        </r>
        <r>
          <rPr>
            <sz val="9"/>
            <color indexed="81"/>
            <rFont val="Tahoma"/>
            <family val="2"/>
          </rPr>
          <t>(3-4), 496-510.</t>
        </r>
      </text>
    </comment>
    <comment ref="AP61" authorId="1">
      <text>
        <r>
          <rPr>
            <b/>
            <sz val="9"/>
            <color indexed="81"/>
            <rFont val="Tahoma"/>
            <family val="2"/>
          </rPr>
          <t>Renee:</t>
        </r>
        <r>
          <rPr>
            <sz val="9"/>
            <color indexed="81"/>
            <rFont val="Tahoma"/>
            <family val="2"/>
          </rPr>
          <t xml:space="preserve">
2008b</t>
        </r>
      </text>
    </comment>
    <comment ref="A62" authorId="1">
      <text>
        <r>
          <rPr>
            <b/>
            <sz val="9"/>
            <color indexed="81"/>
            <rFont val="Tahoma"/>
            <family val="2"/>
          </rPr>
          <t xml:space="preserve">Dymond, J. R., Ausseil, A. G., Shephed, J. D., Buettner, L. </t>
        </r>
        <r>
          <rPr>
            <sz val="9"/>
            <color indexed="81"/>
            <rFont val="Tahoma"/>
            <family val="2"/>
          </rPr>
          <t xml:space="preserve">(2006). Validation of a region-wide model of landslide susceptibility in the Manawatu-Wanganui region of New Zealand. </t>
        </r>
        <r>
          <rPr>
            <i/>
            <sz val="9"/>
            <color indexed="81"/>
            <rFont val="Tahoma"/>
            <family val="2"/>
          </rPr>
          <t>Geomorphology, 74</t>
        </r>
        <r>
          <rPr>
            <sz val="9"/>
            <color indexed="81"/>
            <rFont val="Tahoma"/>
            <family val="2"/>
          </rPr>
          <t xml:space="preserve">(1-4), 70-79.
</t>
        </r>
      </text>
    </comment>
    <comment ref="AO62" authorId="1">
      <text>
        <r>
          <rPr>
            <b/>
            <sz val="9"/>
            <color indexed="81"/>
            <rFont val="Tahoma"/>
            <family val="2"/>
          </rPr>
          <t xml:space="preserve">Dymond, J. R., Ausseil, A. G., Shephed, J. D., Buettner, L. </t>
        </r>
        <r>
          <rPr>
            <sz val="9"/>
            <color indexed="81"/>
            <rFont val="Tahoma"/>
            <family val="2"/>
          </rPr>
          <t xml:space="preserve">(2006). Validation of a region-wide model of landslide susceptibility in the Manawatu-Wanganui region of New Zealand. </t>
        </r>
        <r>
          <rPr>
            <i/>
            <sz val="9"/>
            <color indexed="81"/>
            <rFont val="Tahoma"/>
            <family val="2"/>
          </rPr>
          <t>Geomorphology, 74</t>
        </r>
        <r>
          <rPr>
            <sz val="9"/>
            <color indexed="81"/>
            <rFont val="Tahoma"/>
            <family val="2"/>
          </rPr>
          <t xml:space="preserve">(1-4), 70-79.
</t>
        </r>
      </text>
    </comment>
    <comment ref="A63" authorId="1">
      <text>
        <r>
          <rPr>
            <b/>
            <sz val="10"/>
            <color indexed="81"/>
            <rFont val="Tahoma"/>
            <family val="2"/>
          </rPr>
          <t>Dymond, J. R., Betts, H. D., &amp; Schierlitz, C. S.</t>
        </r>
        <r>
          <rPr>
            <sz val="10"/>
            <color indexed="81"/>
            <rFont val="Tahoma"/>
            <family val="2"/>
          </rPr>
          <t xml:space="preserve"> (2010). An erosion model for evaluating regional land-use scenarios. </t>
        </r>
        <r>
          <rPr>
            <i/>
            <sz val="10"/>
            <color indexed="81"/>
            <rFont val="Tahoma"/>
            <family val="2"/>
          </rPr>
          <t>Environmental Modelling &amp; Software, 25</t>
        </r>
        <r>
          <rPr>
            <sz val="10"/>
            <color indexed="81"/>
            <rFont val="Tahoma"/>
            <family val="2"/>
          </rPr>
          <t>(2010), 289-298.</t>
        </r>
      </text>
    </comment>
    <comment ref="AO63" authorId="1">
      <text>
        <r>
          <rPr>
            <b/>
            <sz val="10"/>
            <color indexed="81"/>
            <rFont val="Tahoma"/>
            <family val="2"/>
          </rPr>
          <t>Dymond, J. R., Betts, H. D., &amp; Schierlitz, C. S.</t>
        </r>
        <r>
          <rPr>
            <sz val="10"/>
            <color indexed="81"/>
            <rFont val="Tahoma"/>
            <family val="2"/>
          </rPr>
          <t xml:space="preserve"> (2010). An erosion model for evaluating regional land-use scenarios. </t>
        </r>
        <r>
          <rPr>
            <i/>
            <sz val="10"/>
            <color indexed="81"/>
            <rFont val="Tahoma"/>
            <family val="2"/>
          </rPr>
          <t>Environmental Modelling &amp; Software, 25</t>
        </r>
        <r>
          <rPr>
            <sz val="10"/>
            <color indexed="81"/>
            <rFont val="Tahoma"/>
            <family val="2"/>
          </rPr>
          <t>(2010), 289-298.</t>
        </r>
      </text>
    </comment>
    <comment ref="A64" authorId="1">
      <text>
        <r>
          <rPr>
            <b/>
            <sz val="10"/>
            <color indexed="81"/>
            <rFont val="Tahoma"/>
            <family val="2"/>
          </rPr>
          <t>Gao, J., &amp; Maro, J.</t>
        </r>
        <r>
          <rPr>
            <sz val="10"/>
            <color indexed="81"/>
            <rFont val="Tahoma"/>
            <family val="2"/>
          </rPr>
          <t xml:space="preserve"> (2010). Topographic controls on evolution of shallow landslides in pastoral Wairarapa, New Zealand, 1979-2003. </t>
        </r>
        <r>
          <rPr>
            <i/>
            <sz val="10"/>
            <color indexed="81"/>
            <rFont val="Tahoma"/>
            <family val="2"/>
          </rPr>
          <t>Geomorphology, 114</t>
        </r>
        <r>
          <rPr>
            <sz val="10"/>
            <color indexed="81"/>
            <rFont val="Tahoma"/>
            <family val="2"/>
          </rPr>
          <t xml:space="preserve">, 373-381.
</t>
        </r>
        <r>
          <rPr>
            <b/>
            <sz val="10"/>
            <color indexed="81"/>
            <rFont val="Tahoma"/>
            <family val="2"/>
          </rPr>
          <t>Should check this reference</t>
        </r>
        <r>
          <rPr>
            <sz val="9"/>
            <color indexed="81"/>
            <rFont val="Tahoma"/>
            <family val="2"/>
          </rPr>
          <t xml:space="preserve">
</t>
        </r>
      </text>
    </comment>
    <comment ref="AB64" authorId="1">
      <text>
        <r>
          <rPr>
            <b/>
            <sz val="9"/>
            <color indexed="81"/>
            <rFont val="Tahoma"/>
            <family val="2"/>
          </rPr>
          <t>Renee:</t>
        </r>
        <r>
          <rPr>
            <sz val="9"/>
            <color indexed="81"/>
            <rFont val="Tahoma"/>
            <family val="2"/>
          </rPr>
          <t xml:space="preserve">
25 m DEM</t>
        </r>
      </text>
    </comment>
    <comment ref="AO64" authorId="1">
      <text>
        <r>
          <rPr>
            <b/>
            <sz val="10"/>
            <color indexed="81"/>
            <rFont val="Tahoma"/>
            <family val="2"/>
          </rPr>
          <t>Gao, J., &amp; Maro, J.</t>
        </r>
        <r>
          <rPr>
            <sz val="10"/>
            <color indexed="81"/>
            <rFont val="Tahoma"/>
            <family val="2"/>
          </rPr>
          <t xml:space="preserve"> (2010). Topographic controls on evolution of shallow landslides in pastoral Wairarapa, New Zealand, 1979-2003. </t>
        </r>
        <r>
          <rPr>
            <i/>
            <sz val="10"/>
            <color indexed="81"/>
            <rFont val="Tahoma"/>
            <family val="2"/>
          </rPr>
          <t>Geomorphology, 114</t>
        </r>
        <r>
          <rPr>
            <sz val="10"/>
            <color indexed="81"/>
            <rFont val="Tahoma"/>
            <family val="2"/>
          </rPr>
          <t xml:space="preserve">, 373-381.
</t>
        </r>
        <r>
          <rPr>
            <b/>
            <sz val="10"/>
            <color indexed="81"/>
            <rFont val="Tahoma"/>
            <family val="2"/>
          </rPr>
          <t>Should check this reference</t>
        </r>
        <r>
          <rPr>
            <sz val="9"/>
            <color indexed="81"/>
            <rFont val="Tahoma"/>
            <family val="2"/>
          </rPr>
          <t xml:space="preserve">
</t>
        </r>
      </text>
    </comment>
    <comment ref="I65" authorId="1">
      <text>
        <r>
          <rPr>
            <b/>
            <sz val="9"/>
            <color indexed="81"/>
            <rFont val="Tahoma"/>
            <family val="2"/>
          </rPr>
          <t>Renee:</t>
        </r>
        <r>
          <rPr>
            <sz val="9"/>
            <color indexed="81"/>
            <rFont val="Tahoma"/>
            <family val="2"/>
          </rPr>
          <t xml:space="preserve">
Weights of evidence</t>
        </r>
      </text>
    </comment>
    <comment ref="V65" authorId="1">
      <text>
        <r>
          <rPr>
            <b/>
            <sz val="9"/>
            <color indexed="81"/>
            <rFont val="Tahoma"/>
            <family val="2"/>
          </rPr>
          <t>Renee:</t>
        </r>
        <r>
          <rPr>
            <sz val="9"/>
            <color indexed="81"/>
            <rFont val="Tahoma"/>
            <family val="2"/>
          </rPr>
          <t xml:space="preserve">
"... In the present research, a more robust and internationally-accepted method of cross-validation was employed, through construction of success/ prediction rate curves (Chnug and  Fabbri, 1999, 2003)." </t>
        </r>
        <r>
          <rPr>
            <b/>
            <sz val="9"/>
            <color indexed="81"/>
            <rFont val="Tahoma"/>
            <family val="2"/>
          </rPr>
          <t xml:space="preserve">Ghosh </t>
        </r>
        <r>
          <rPr>
            <b/>
            <i/>
            <sz val="9"/>
            <color indexed="81"/>
            <rFont val="Tahoma"/>
            <family val="2"/>
          </rPr>
          <t>et al.</t>
        </r>
        <r>
          <rPr>
            <b/>
            <sz val="9"/>
            <color indexed="81"/>
            <rFont val="Tahoma"/>
            <family val="2"/>
          </rPr>
          <t xml:space="preserve"> (2009) P. 627
</t>
        </r>
        <r>
          <rPr>
            <sz val="9"/>
            <color indexed="81"/>
            <rFont val="Tahoma"/>
            <family val="2"/>
          </rPr>
          <t>Mention landslide density and abundance,  success and predictive rate curves, and cumulative landslides with cumultaive area</t>
        </r>
      </text>
    </comment>
    <comment ref="AB65" authorId="1">
      <text>
        <r>
          <rPr>
            <b/>
            <sz val="9"/>
            <color indexed="81"/>
            <rFont val="Tahoma"/>
            <family val="2"/>
          </rPr>
          <t>Renee:</t>
        </r>
        <r>
          <rPr>
            <sz val="9"/>
            <color indexed="81"/>
            <rFont val="Tahoma"/>
            <family val="2"/>
          </rPr>
          <t xml:space="preserve">
DEM</t>
        </r>
      </text>
    </comment>
    <comment ref="AC65" authorId="1">
      <text>
        <r>
          <rPr>
            <b/>
            <sz val="9"/>
            <color indexed="81"/>
            <rFont val="Tahoma"/>
            <family val="2"/>
          </rPr>
          <t>Renee:</t>
        </r>
        <r>
          <rPr>
            <sz val="9"/>
            <color indexed="81"/>
            <rFont val="Tahoma"/>
            <family val="2"/>
          </rPr>
          <t xml:space="preserve">
ArcGIS 9.2</t>
        </r>
      </text>
    </comment>
    <comment ref="A66" authorId="1">
      <text>
        <r>
          <rPr>
            <b/>
            <sz val="9"/>
            <color indexed="81"/>
            <rFont val="Tahoma"/>
            <family val="2"/>
          </rPr>
          <t xml:space="preserve">Gökceoglu, C., &amp; Aksoy, H. </t>
        </r>
        <r>
          <rPr>
            <sz val="9"/>
            <color indexed="81"/>
            <rFont val="Tahoma"/>
            <family val="2"/>
          </rPr>
          <t xml:space="preserve">(1996). Landslide susceptibility mapping of the slopes in the residual soils of the Mengen region (Turkey) by deterministic stability analyses and image processing techniques. </t>
        </r>
        <r>
          <rPr>
            <i/>
            <sz val="9"/>
            <color indexed="81"/>
            <rFont val="Tahoma"/>
            <family val="2"/>
          </rPr>
          <t>Engineering Geology, 44</t>
        </r>
        <r>
          <rPr>
            <sz val="9"/>
            <color indexed="81"/>
            <rFont val="Tahoma"/>
            <family val="2"/>
          </rPr>
          <t xml:space="preserve">(1-4), 147-161.
</t>
        </r>
      </text>
    </comment>
    <comment ref="AO66" authorId="1">
      <text>
        <r>
          <rPr>
            <b/>
            <sz val="9"/>
            <color indexed="81"/>
            <rFont val="Tahoma"/>
            <family val="2"/>
          </rPr>
          <t xml:space="preserve">Gokceoglu, C., &amp; Aksoy, H. </t>
        </r>
        <r>
          <rPr>
            <sz val="9"/>
            <color indexed="81"/>
            <rFont val="Tahoma"/>
            <family val="2"/>
          </rPr>
          <t xml:space="preserve">(1996). Landslide susceptibility mapping of the slopes in the residual soils of the Mengen region (Turkey) by deterministic stability analyses and image processing techniques. </t>
        </r>
        <r>
          <rPr>
            <i/>
            <sz val="9"/>
            <color indexed="81"/>
            <rFont val="Tahoma"/>
            <family val="2"/>
          </rPr>
          <t>Engineering Geology, 44</t>
        </r>
        <r>
          <rPr>
            <sz val="9"/>
            <color indexed="81"/>
            <rFont val="Tahoma"/>
            <family val="2"/>
          </rPr>
          <t xml:space="preserve">(1-4), 147-161.
</t>
        </r>
      </text>
    </comment>
    <comment ref="A67" authorId="1">
      <text>
        <r>
          <rPr>
            <b/>
            <sz val="9"/>
            <color indexed="81"/>
            <rFont val="Tahoma"/>
            <family val="2"/>
          </rPr>
          <t>Gökceoglu, C. (2001).</t>
        </r>
        <r>
          <rPr>
            <sz val="9"/>
            <color indexed="81"/>
            <rFont val="Tahoma"/>
            <family val="2"/>
          </rPr>
          <t xml:space="preserve"> Discussion on "Landslide hazard zonation of the Khorshrostam area, Iran" by A. Uromeihy and M. R. Mahdavifar, Bull Eng Geol Environ 58:207-213. </t>
        </r>
        <r>
          <rPr>
            <i/>
            <sz val="9"/>
            <color indexed="81"/>
            <rFont val="Tahoma"/>
            <family val="2"/>
          </rPr>
          <t>Bulletin of Engineering Geology and the Environment, 60</t>
        </r>
        <r>
          <rPr>
            <sz val="9"/>
            <color indexed="81"/>
            <rFont val="Tahoma"/>
            <family val="2"/>
          </rPr>
          <t xml:space="preserve">(1), 79-80.
</t>
        </r>
      </text>
    </comment>
    <comment ref="AO67" authorId="1">
      <text>
        <r>
          <rPr>
            <b/>
            <sz val="9"/>
            <color indexed="81"/>
            <rFont val="Tahoma"/>
            <family val="2"/>
          </rPr>
          <t>Gökceoglu, C. (2001).</t>
        </r>
        <r>
          <rPr>
            <sz val="9"/>
            <color indexed="81"/>
            <rFont val="Tahoma"/>
            <family val="2"/>
          </rPr>
          <t xml:space="preserve"> Discussion on "Landslide hazard zonation of the Khorshrostam area, Iran" by A. Uromeihy and M. R. Mahdavifar, Bull Eng Geol Environ 58:207-213. </t>
        </r>
        <r>
          <rPr>
            <i/>
            <sz val="9"/>
            <color indexed="81"/>
            <rFont val="Tahoma"/>
            <family val="2"/>
          </rPr>
          <t>Bulletin of Engineering Geology and the Environment, 60</t>
        </r>
        <r>
          <rPr>
            <sz val="9"/>
            <color indexed="81"/>
            <rFont val="Tahoma"/>
            <family val="2"/>
          </rPr>
          <t xml:space="preserve">(1), 79-80.
</t>
        </r>
      </text>
    </comment>
    <comment ref="A68" authorId="1">
      <text>
        <r>
          <rPr>
            <b/>
            <sz val="10"/>
            <color indexed="81"/>
            <rFont val="Tahoma"/>
            <family val="2"/>
          </rPr>
          <t xml:space="preserve">Gupta, R. P., &amp; Joshi, B. C. </t>
        </r>
        <r>
          <rPr>
            <sz val="10"/>
            <color indexed="81"/>
            <rFont val="Tahoma"/>
            <family val="2"/>
          </rPr>
          <t xml:space="preserve">(1990). Landslide hazard zoning using the GIS approach - a case study from the Ramganga catchment, Himalayas. </t>
        </r>
        <r>
          <rPr>
            <i/>
            <sz val="10"/>
            <color indexed="81"/>
            <rFont val="Tahoma"/>
            <family val="2"/>
          </rPr>
          <t>Engineering Geology, 28</t>
        </r>
        <r>
          <rPr>
            <sz val="10"/>
            <color indexed="81"/>
            <rFont val="Tahoma"/>
            <family val="2"/>
          </rPr>
          <t>(1-2), 119-131.</t>
        </r>
        <r>
          <rPr>
            <sz val="9"/>
            <color indexed="81"/>
            <rFont val="Tahoma"/>
            <family val="2"/>
          </rPr>
          <t xml:space="preserve">
</t>
        </r>
      </text>
    </comment>
    <comment ref="AO68" authorId="1">
      <text>
        <r>
          <rPr>
            <b/>
            <sz val="10"/>
            <color indexed="81"/>
            <rFont val="Tahoma"/>
            <family val="2"/>
          </rPr>
          <t xml:space="preserve">Gupta, R. P., &amp; Joshi, B. C. </t>
        </r>
        <r>
          <rPr>
            <sz val="10"/>
            <color indexed="81"/>
            <rFont val="Tahoma"/>
            <family val="2"/>
          </rPr>
          <t xml:space="preserve">(1990). Landslide hazard zoning using the GIS approach - a case study from the Ramganga catchment, Himalayas. </t>
        </r>
        <r>
          <rPr>
            <i/>
            <sz val="10"/>
            <color indexed="81"/>
            <rFont val="Tahoma"/>
            <family val="2"/>
          </rPr>
          <t>Engineering Geology, 28</t>
        </r>
        <r>
          <rPr>
            <sz val="10"/>
            <color indexed="81"/>
            <rFont val="Tahoma"/>
            <family val="2"/>
          </rPr>
          <t>(1-2), 119-131.</t>
        </r>
        <r>
          <rPr>
            <sz val="9"/>
            <color indexed="81"/>
            <rFont val="Tahoma"/>
            <family val="2"/>
          </rPr>
          <t xml:space="preserve">
</t>
        </r>
      </text>
    </comment>
    <comment ref="A69" authorId="1">
      <text>
        <r>
          <rPr>
            <b/>
            <sz val="9"/>
            <color indexed="81"/>
            <rFont val="Tahoma"/>
            <family val="2"/>
          </rPr>
          <t xml:space="preserve">Jibson, R. W., Harp, E. L., Michael, J. A. </t>
        </r>
        <r>
          <rPr>
            <sz val="9"/>
            <color indexed="81"/>
            <rFont val="Tahoma"/>
            <family val="2"/>
          </rPr>
          <t xml:space="preserve">(2000). A method for producing digital probabilistic seismic landslide hazard maps. </t>
        </r>
        <r>
          <rPr>
            <i/>
            <sz val="9"/>
            <color indexed="81"/>
            <rFont val="Tahoma"/>
            <family val="2"/>
          </rPr>
          <t>Engineering Geology, 58</t>
        </r>
        <r>
          <rPr>
            <sz val="9"/>
            <color indexed="81"/>
            <rFont val="Tahoma"/>
            <family val="2"/>
          </rPr>
          <t>(3-4), 271-289.</t>
        </r>
      </text>
    </comment>
    <comment ref="AB69" authorId="4">
      <text>
        <r>
          <rPr>
            <b/>
            <sz val="8"/>
            <color indexed="81"/>
            <rFont val="Tahoma"/>
            <family val="2"/>
          </rPr>
          <t xml:space="preserve">Renee: 
</t>
        </r>
        <r>
          <rPr>
            <sz val="8"/>
            <color indexed="81"/>
            <rFont val="Tahoma"/>
            <family val="2"/>
          </rPr>
          <t xml:space="preserve">10 m DEM used. 
"...too many topographic irregularities are lost in the commonly used 30 m DEMs." </t>
        </r>
        <r>
          <rPr>
            <b/>
            <sz val="8"/>
            <color indexed="81"/>
            <rFont val="Tahoma"/>
            <family val="2"/>
          </rPr>
          <t>P.277.</t>
        </r>
        <r>
          <rPr>
            <sz val="8"/>
            <color indexed="81"/>
            <rFont val="Tahoma"/>
            <family val="2"/>
          </rPr>
          <t xml:space="preserve">
</t>
        </r>
      </text>
    </comment>
    <comment ref="AO69" authorId="1">
      <text>
        <r>
          <rPr>
            <b/>
            <sz val="9"/>
            <color indexed="81"/>
            <rFont val="Tahoma"/>
            <family val="2"/>
          </rPr>
          <t xml:space="preserve">Jibson, R. W., Harp, E. L., Michael, J. A. </t>
        </r>
        <r>
          <rPr>
            <sz val="9"/>
            <color indexed="81"/>
            <rFont val="Tahoma"/>
            <family val="2"/>
          </rPr>
          <t xml:space="preserve">(2000). A method for producing digital probabilistic seismic landslide hazard maps. </t>
        </r>
        <r>
          <rPr>
            <i/>
            <sz val="9"/>
            <color indexed="81"/>
            <rFont val="Tahoma"/>
            <family val="2"/>
          </rPr>
          <t>Engineering Geology, 58</t>
        </r>
        <r>
          <rPr>
            <sz val="9"/>
            <color indexed="81"/>
            <rFont val="Tahoma"/>
            <family val="2"/>
          </rPr>
          <t>(3-4), 271-289.</t>
        </r>
      </text>
    </comment>
    <comment ref="A70" authorId="1">
      <text>
        <r>
          <rPr>
            <b/>
            <sz val="9"/>
            <color indexed="81"/>
            <rFont val="Tahoma"/>
            <family val="2"/>
          </rPr>
          <t xml:space="preserve">Lee, S. (2007). </t>
        </r>
        <r>
          <rPr>
            <sz val="9"/>
            <color indexed="81"/>
            <rFont val="Tahoma"/>
            <family val="2"/>
          </rPr>
          <t xml:space="preserve">Comparison of landslide susceptibility maps generated through multiple logisitic regression for three test areas in Korea. </t>
        </r>
        <r>
          <rPr>
            <i/>
            <sz val="9"/>
            <color indexed="81"/>
            <rFont val="Tahoma"/>
            <family val="2"/>
          </rPr>
          <t xml:space="preserve">Earth Surface Processes and Landforms 32, </t>
        </r>
        <r>
          <rPr>
            <sz val="9"/>
            <color indexed="81"/>
            <rFont val="Tahoma"/>
            <family val="2"/>
          </rPr>
          <t>2133-2148.</t>
        </r>
        <r>
          <rPr>
            <sz val="9"/>
            <color indexed="81"/>
            <rFont val="Tahoma"/>
            <family val="2"/>
          </rPr>
          <t xml:space="preserve">
</t>
        </r>
      </text>
    </comment>
    <comment ref="B70" authorId="1">
      <text>
        <r>
          <rPr>
            <b/>
            <sz val="9"/>
            <color indexed="81"/>
            <rFont val="Tahoma"/>
            <family val="2"/>
          </rPr>
          <t xml:space="preserve">Renee: </t>
        </r>
        <r>
          <rPr>
            <sz val="9"/>
            <color indexed="81"/>
            <rFont val="Tahoma"/>
            <family val="2"/>
          </rPr>
          <t>Lee 2007b
Dec. 2007</t>
        </r>
      </text>
    </comment>
    <comment ref="AB70" authorId="0">
      <text>
        <r>
          <rPr>
            <b/>
            <sz val="8"/>
            <color indexed="81"/>
            <rFont val="Tahoma"/>
            <family val="2"/>
          </rPr>
          <t>rds5:</t>
        </r>
        <r>
          <rPr>
            <sz val="8"/>
            <color indexed="81"/>
            <rFont val="Tahoma"/>
            <family val="2"/>
          </rPr>
          <t xml:space="preserve">
10 m Resolution DEM, grid cells for maps set to same resolution</t>
        </r>
      </text>
    </comment>
    <comment ref="AO70" authorId="1">
      <text>
        <r>
          <rPr>
            <b/>
            <sz val="9"/>
            <color indexed="81"/>
            <rFont val="Tahoma"/>
            <family val="2"/>
          </rPr>
          <t xml:space="preserve">Lee, S. (2007). </t>
        </r>
        <r>
          <rPr>
            <sz val="9"/>
            <color indexed="81"/>
            <rFont val="Tahoma"/>
            <family val="2"/>
          </rPr>
          <t xml:space="preserve">Comparison of landslide susceptibility maps generated through multiple logisitic regression for three test areas in Korea. </t>
        </r>
        <r>
          <rPr>
            <i/>
            <sz val="9"/>
            <color indexed="81"/>
            <rFont val="Tahoma"/>
            <family val="2"/>
          </rPr>
          <t xml:space="preserve">Earth Surface Processes and Landforms 32, </t>
        </r>
        <r>
          <rPr>
            <sz val="9"/>
            <color indexed="81"/>
            <rFont val="Tahoma"/>
            <family val="2"/>
          </rPr>
          <t>2133-2148.</t>
        </r>
        <r>
          <rPr>
            <sz val="9"/>
            <color indexed="81"/>
            <rFont val="Tahoma"/>
            <family val="2"/>
          </rPr>
          <t xml:space="preserve">
</t>
        </r>
      </text>
    </comment>
    <comment ref="AP70" authorId="1">
      <text>
        <r>
          <rPr>
            <b/>
            <sz val="9"/>
            <color indexed="81"/>
            <rFont val="Tahoma"/>
            <family val="2"/>
          </rPr>
          <t>Renee:</t>
        </r>
        <r>
          <rPr>
            <sz val="9"/>
            <color indexed="81"/>
            <rFont val="Tahoma"/>
            <family val="2"/>
          </rPr>
          <t xml:space="preserve">
Dec. 2007</t>
        </r>
      </text>
    </comment>
    <comment ref="A71" authorId="1">
      <text>
        <r>
          <rPr>
            <b/>
            <sz val="9"/>
            <color indexed="81"/>
            <rFont val="Arial"/>
            <family val="2"/>
          </rPr>
          <t xml:space="preserve">Moon, V., &amp; Blackstock, H. </t>
        </r>
        <r>
          <rPr>
            <sz val="9"/>
            <color indexed="81"/>
            <rFont val="Arial"/>
            <family val="2"/>
          </rPr>
          <t xml:space="preserve">(2004). A Methodology for Assessing Landslide Hazard Using Deterministic Stability Models. </t>
        </r>
        <r>
          <rPr>
            <i/>
            <sz val="9"/>
            <color indexed="81"/>
            <rFont val="Arial"/>
            <family val="2"/>
          </rPr>
          <t xml:space="preserve">Natural Hazards, 32, </t>
        </r>
        <r>
          <rPr>
            <sz val="9"/>
            <color indexed="81"/>
            <rFont val="Arial"/>
            <family val="2"/>
          </rPr>
          <t xml:space="preserve">111-134.
</t>
        </r>
      </text>
    </comment>
    <comment ref="AC71" authorId="0">
      <text>
        <r>
          <rPr>
            <b/>
            <sz val="8"/>
            <color indexed="81"/>
            <rFont val="Tahoma"/>
            <family val="2"/>
          </rPr>
          <t xml:space="preserve">Renee:
</t>
        </r>
        <r>
          <rPr>
            <sz val="8"/>
            <color indexed="81"/>
            <rFont val="Tahoma"/>
            <family val="2"/>
          </rPr>
          <t>its not stated that GIS is used specifically, but there is mention of the use of a DEM and the statement:
"A simple overlay of these approximate limits with the cadastral data for the City using GIS allows recognition of those dweelings that are at greatest risk."</t>
        </r>
        <r>
          <rPr>
            <b/>
            <sz val="8"/>
            <color indexed="81"/>
            <rFont val="Tahoma"/>
            <family val="2"/>
          </rPr>
          <t xml:space="preserve"> p.132</t>
        </r>
        <r>
          <rPr>
            <sz val="8"/>
            <color indexed="81"/>
            <rFont val="Tahoma"/>
            <family val="2"/>
          </rPr>
          <t>.</t>
        </r>
        <r>
          <rPr>
            <sz val="8"/>
            <color indexed="81"/>
            <rFont val="Tahoma"/>
            <family val="2"/>
          </rPr>
          <t xml:space="preserve">
</t>
        </r>
      </text>
    </comment>
    <comment ref="AO71" authorId="1">
      <text>
        <r>
          <rPr>
            <b/>
            <sz val="9"/>
            <color indexed="81"/>
            <rFont val="Arial"/>
            <family val="2"/>
          </rPr>
          <t xml:space="preserve">Moon, V., &amp; Blackstock, H. </t>
        </r>
        <r>
          <rPr>
            <sz val="9"/>
            <color indexed="81"/>
            <rFont val="Arial"/>
            <family val="2"/>
          </rPr>
          <t xml:space="preserve">(2004). A Methodology for Assessing Landslide Hazard Using Deterministic Stability Models. </t>
        </r>
        <r>
          <rPr>
            <i/>
            <sz val="9"/>
            <color indexed="81"/>
            <rFont val="Arial"/>
            <family val="2"/>
          </rPr>
          <t xml:space="preserve">Natural Hazards, 32, </t>
        </r>
        <r>
          <rPr>
            <sz val="9"/>
            <color indexed="81"/>
            <rFont val="Arial"/>
            <family val="2"/>
          </rPr>
          <t xml:space="preserve">111-134.
</t>
        </r>
      </text>
    </comment>
    <comment ref="A72" authorId="1">
      <text>
        <r>
          <rPr>
            <b/>
            <sz val="9"/>
            <color indexed="81"/>
            <rFont val="Tahoma"/>
            <family val="2"/>
          </rPr>
          <t xml:space="preserve">Perotto-Baldiviezo, H. L., Thurow, T. L., Smith, C. T., Fisher, R. F., &amp; Wu, X. B. </t>
        </r>
        <r>
          <rPr>
            <sz val="9"/>
            <color indexed="81"/>
            <rFont val="Tahoma"/>
            <family val="2"/>
          </rPr>
          <t xml:space="preserve">(2004). GIS-based spatial analysis and modeling for landslide hazard assessment in steeplands, southern Honduras. </t>
        </r>
        <r>
          <rPr>
            <i/>
            <sz val="9"/>
            <color indexed="81"/>
            <rFont val="Tahoma"/>
            <family val="2"/>
          </rPr>
          <t>Agriculture Ecosystems &amp; Environment, 103</t>
        </r>
        <r>
          <rPr>
            <sz val="9"/>
            <color indexed="81"/>
            <rFont val="Tahoma"/>
            <family val="2"/>
          </rPr>
          <t xml:space="preserve">(1), 165-176.
</t>
        </r>
      </text>
    </comment>
    <comment ref="B72" authorId="1">
      <text>
        <r>
          <rPr>
            <b/>
            <sz val="9"/>
            <color indexed="81"/>
            <rFont val="Tahoma"/>
            <family val="2"/>
          </rPr>
          <t>Renee:</t>
        </r>
        <r>
          <rPr>
            <sz val="9"/>
            <color indexed="81"/>
            <rFont val="Tahoma"/>
            <family val="2"/>
          </rPr>
          <t xml:space="preserve">
topography &amp; remote sensing data used in the heuristic model.</t>
        </r>
      </text>
    </comment>
    <comment ref="V72" authorId="1">
      <text>
        <r>
          <rPr>
            <b/>
            <sz val="9"/>
            <color indexed="81"/>
            <rFont val="Tahoma"/>
            <family val="2"/>
          </rPr>
          <t>Renee:</t>
        </r>
        <r>
          <rPr>
            <sz val="9"/>
            <color indexed="81"/>
            <rFont val="Tahoma"/>
            <family val="2"/>
          </rPr>
          <t xml:space="preserve">
Applied the model, determined using the first catchment area, on the second catchment area.</t>
        </r>
      </text>
    </comment>
    <comment ref="AO72" authorId="1">
      <text>
        <r>
          <rPr>
            <b/>
            <sz val="9"/>
            <color indexed="81"/>
            <rFont val="Tahoma"/>
            <family val="2"/>
          </rPr>
          <t xml:space="preserve">Perotto-Baldiviezo, H. L., Thurow, T. L., Smith, C. T., Fisher, R. F., &amp; Wu, X. B. </t>
        </r>
        <r>
          <rPr>
            <sz val="9"/>
            <color indexed="81"/>
            <rFont val="Tahoma"/>
            <family val="2"/>
          </rPr>
          <t xml:space="preserve">(2004). GIS-based spatial analysis and modeling for landslide hazard assessment in steeplands, southern Honduras. </t>
        </r>
        <r>
          <rPr>
            <i/>
            <sz val="9"/>
            <color indexed="81"/>
            <rFont val="Tahoma"/>
            <family val="2"/>
          </rPr>
          <t>Agriculture Ecosystems &amp; Environment, 103</t>
        </r>
        <r>
          <rPr>
            <sz val="9"/>
            <color indexed="81"/>
            <rFont val="Tahoma"/>
            <family val="2"/>
          </rPr>
          <t xml:space="preserve">(1), 165-176.
</t>
        </r>
      </text>
    </comment>
    <comment ref="AP72" authorId="1">
      <text>
        <r>
          <rPr>
            <b/>
            <sz val="9"/>
            <color indexed="81"/>
            <rFont val="Tahoma"/>
            <family val="2"/>
          </rPr>
          <t>Renee:</t>
        </r>
        <r>
          <rPr>
            <sz val="9"/>
            <color indexed="81"/>
            <rFont val="Tahoma"/>
            <family val="2"/>
          </rPr>
          <t xml:space="preserve">
topography &amp; remote sensing data used in the heuristic model.</t>
        </r>
      </text>
    </comment>
    <comment ref="A73" authorId="1">
      <text>
        <r>
          <rPr>
            <b/>
            <sz val="9"/>
            <color indexed="81"/>
            <rFont val="Tahoma"/>
            <family val="2"/>
          </rPr>
          <t xml:space="preserve">Reid, L. M., &amp; Page, M. J. </t>
        </r>
        <r>
          <rPr>
            <sz val="9"/>
            <color indexed="81"/>
            <rFont val="Tahoma"/>
            <family val="2"/>
          </rPr>
          <t xml:space="preserve">(2002). Magnitude and frequency of landsliding ni a large New Zealand catchment. </t>
        </r>
        <r>
          <rPr>
            <i/>
            <sz val="9"/>
            <color indexed="81"/>
            <rFont val="Tahoma"/>
            <family val="2"/>
          </rPr>
          <t xml:space="preserve"> Geomorphology, 49, </t>
        </r>
        <r>
          <rPr>
            <sz val="9"/>
            <color indexed="81"/>
            <rFont val="Tahoma"/>
            <family val="2"/>
          </rPr>
          <t xml:space="preserve">71-88.
</t>
        </r>
        <r>
          <rPr>
            <b/>
            <sz val="9"/>
            <color indexed="81"/>
            <rFont val="Tahoma"/>
            <family val="2"/>
          </rPr>
          <t>Should check reference</t>
        </r>
        <r>
          <rPr>
            <sz val="9"/>
            <color indexed="81"/>
            <rFont val="Tahoma"/>
            <family val="2"/>
          </rPr>
          <t xml:space="preserve">
</t>
        </r>
      </text>
    </comment>
    <comment ref="AO73" authorId="1">
      <text>
        <r>
          <rPr>
            <b/>
            <sz val="9"/>
            <color indexed="81"/>
            <rFont val="Tahoma"/>
            <family val="2"/>
          </rPr>
          <t xml:space="preserve">Reid, L. M., &amp; Page, M. J. </t>
        </r>
        <r>
          <rPr>
            <sz val="9"/>
            <color indexed="81"/>
            <rFont val="Tahoma"/>
            <family val="2"/>
          </rPr>
          <t xml:space="preserve">(2002). Magnitude and frequency of landsliding ni a large New Zealand catchment. </t>
        </r>
        <r>
          <rPr>
            <i/>
            <sz val="9"/>
            <color indexed="81"/>
            <rFont val="Tahoma"/>
            <family val="2"/>
          </rPr>
          <t xml:space="preserve"> Geomorphology, 49, </t>
        </r>
        <r>
          <rPr>
            <sz val="9"/>
            <color indexed="81"/>
            <rFont val="Tahoma"/>
            <family val="2"/>
          </rPr>
          <t xml:space="preserve">71-88.
</t>
        </r>
        <r>
          <rPr>
            <b/>
            <sz val="9"/>
            <color indexed="81"/>
            <rFont val="Tahoma"/>
            <family val="2"/>
          </rPr>
          <t>Should check reference</t>
        </r>
        <r>
          <rPr>
            <sz val="9"/>
            <color indexed="81"/>
            <rFont val="Tahoma"/>
            <family val="2"/>
          </rPr>
          <t xml:space="preserve">
</t>
        </r>
      </text>
    </comment>
    <comment ref="A74" authorId="1">
      <text>
        <r>
          <rPr>
            <u/>
            <sz val="9"/>
            <color indexed="81"/>
            <rFont val="Tahoma"/>
            <family val="2"/>
          </rPr>
          <t>EndNote Style (APA 5th (uow)):</t>
        </r>
        <r>
          <rPr>
            <b/>
            <sz val="9"/>
            <color indexed="81"/>
            <rFont val="Tahoma"/>
            <family val="2"/>
          </rPr>
          <t xml:space="preserve">
Remondo, J., Gonzalez-Diez, A., De Teran, J. R. D., &amp; Cendrero, A. </t>
        </r>
        <r>
          <rPr>
            <sz val="9"/>
            <color indexed="81"/>
            <rFont val="Tahoma"/>
            <family val="2"/>
          </rPr>
          <t>(2000, Dec 10-12).</t>
        </r>
        <r>
          <rPr>
            <i/>
            <sz val="9"/>
            <color indexed="81"/>
            <rFont val="Tahoma"/>
            <family val="2"/>
          </rPr>
          <t xml:space="preserve"> Landslide susceptibility models using spatial data analysis techniques. A case study from the lower Deba Valley, Guipuzcoa (Spain).</t>
        </r>
        <r>
          <rPr>
            <sz val="9"/>
            <color indexed="81"/>
            <rFont val="Tahoma"/>
            <family val="2"/>
          </rPr>
          <t>Paper presented at the GISLYT-Project International Workshop, Castro Urdiales, Spain.</t>
        </r>
        <r>
          <rPr>
            <b/>
            <sz val="9"/>
            <color indexed="81"/>
            <rFont val="Tahoma"/>
            <family val="2"/>
          </rPr>
          <t xml:space="preserve">
</t>
        </r>
        <r>
          <rPr>
            <u/>
            <sz val="9"/>
            <color indexed="81"/>
            <rFont val="Tahoma"/>
            <family val="2"/>
          </rPr>
          <t xml:space="preserve">
My assumption:</t>
        </r>
        <r>
          <rPr>
            <b/>
            <sz val="9"/>
            <color indexed="81"/>
            <rFont val="Tahoma"/>
            <family val="2"/>
          </rPr>
          <t xml:space="preserve">
Remondo, J., Gonzalez-Diez, A., De Teran, J. R. D., &amp; Cendrero, A. </t>
        </r>
        <r>
          <rPr>
            <sz val="9"/>
            <color indexed="81"/>
            <rFont val="Tahoma"/>
            <family val="2"/>
          </rPr>
          <t xml:space="preserve">(2003). Landslide susceptibility models using spatial data analysis techniques. A case study from the lower Deba Valley, Guipuzcoa (Spain). </t>
        </r>
        <r>
          <rPr>
            <i/>
            <sz val="9"/>
            <color indexed="81"/>
            <rFont val="Tahoma"/>
            <family val="2"/>
          </rPr>
          <t>Natural Hazards, 30</t>
        </r>
        <r>
          <rPr>
            <sz val="9"/>
            <color indexed="81"/>
            <rFont val="Tahoma"/>
            <family val="2"/>
          </rPr>
          <t xml:space="preserve">(3), 267-279.
</t>
        </r>
      </text>
    </comment>
    <comment ref="B74" authorId="1">
      <text>
        <r>
          <rPr>
            <b/>
            <sz val="9"/>
            <color indexed="81"/>
            <rFont val="Tahoma"/>
            <family val="2"/>
          </rPr>
          <t>Renee:</t>
        </r>
        <r>
          <rPr>
            <sz val="9"/>
            <color indexed="81"/>
            <rFont val="Tahoma"/>
            <family val="2"/>
          </rPr>
          <t xml:space="preserve">
journal: 2003
conference: 2000</t>
        </r>
      </text>
    </comment>
    <comment ref="H74" authorId="1">
      <text>
        <r>
          <rPr>
            <b/>
            <sz val="9"/>
            <color indexed="81"/>
            <rFont val="Tahoma"/>
            <family val="2"/>
          </rPr>
          <t xml:space="preserve">Renee (Remondo </t>
        </r>
        <r>
          <rPr>
            <b/>
            <i/>
            <sz val="9"/>
            <color indexed="81"/>
            <rFont val="Tahoma"/>
            <family val="2"/>
          </rPr>
          <t xml:space="preserve">et al., </t>
        </r>
        <r>
          <rPr>
            <b/>
            <sz val="9"/>
            <color indexed="81"/>
            <rFont val="Tahoma"/>
            <family val="2"/>
          </rPr>
          <t xml:space="preserve">2000):  </t>
        </r>
        <r>
          <rPr>
            <sz val="9"/>
            <color indexed="81"/>
            <rFont val="Tahoma"/>
            <family val="2"/>
          </rPr>
          <t xml:space="preserve">loosely refer to statistical in Intro.
also not sure about where "Favourability functions" and "probablistic approach" fit in ANNs - PNNs?
</t>
        </r>
        <r>
          <rPr>
            <b/>
            <sz val="9"/>
            <color indexed="81"/>
            <rFont val="Tahoma"/>
            <family val="2"/>
          </rPr>
          <t>Favourability value = 1-(1-1/class area)^class area affected by landslides</t>
        </r>
      </text>
    </comment>
    <comment ref="AO74" authorId="1">
      <text>
        <r>
          <rPr>
            <u/>
            <sz val="9"/>
            <color indexed="81"/>
            <rFont val="Tahoma"/>
            <family val="2"/>
          </rPr>
          <t>EndNote Style (APA 5th (uow)):</t>
        </r>
        <r>
          <rPr>
            <b/>
            <sz val="9"/>
            <color indexed="81"/>
            <rFont val="Tahoma"/>
            <family val="2"/>
          </rPr>
          <t xml:space="preserve">
Remondo, J., Gonzalez-Diez, A., De Teran, J. R. D., &amp; Cendrero, A. </t>
        </r>
        <r>
          <rPr>
            <sz val="9"/>
            <color indexed="81"/>
            <rFont val="Tahoma"/>
            <family val="2"/>
          </rPr>
          <t>(2000, Dec 10-12).</t>
        </r>
        <r>
          <rPr>
            <i/>
            <sz val="9"/>
            <color indexed="81"/>
            <rFont val="Tahoma"/>
            <family val="2"/>
          </rPr>
          <t xml:space="preserve"> Landslide susceptibility models using spatial data analysis techniques. A case study from the lower Deba Valley, Guipuzcoa (Spain).</t>
        </r>
        <r>
          <rPr>
            <sz val="9"/>
            <color indexed="81"/>
            <rFont val="Tahoma"/>
            <family val="2"/>
          </rPr>
          <t>Paper presented at the GISLYT-Project International Workshop, Castro Urdiales, Spain.</t>
        </r>
        <r>
          <rPr>
            <b/>
            <sz val="9"/>
            <color indexed="81"/>
            <rFont val="Tahoma"/>
            <family val="2"/>
          </rPr>
          <t xml:space="preserve">
</t>
        </r>
        <r>
          <rPr>
            <u/>
            <sz val="9"/>
            <color indexed="81"/>
            <rFont val="Tahoma"/>
            <family val="2"/>
          </rPr>
          <t xml:space="preserve">
My assumption:</t>
        </r>
        <r>
          <rPr>
            <b/>
            <sz val="9"/>
            <color indexed="81"/>
            <rFont val="Tahoma"/>
            <family val="2"/>
          </rPr>
          <t xml:space="preserve">
Remondo, J., Gonzalez-Diez, A., De Teran, J. R. D., &amp; Cendrero, A. </t>
        </r>
        <r>
          <rPr>
            <sz val="9"/>
            <color indexed="81"/>
            <rFont val="Tahoma"/>
            <family val="2"/>
          </rPr>
          <t xml:space="preserve">(2003). Landslide susceptibility models using spatial data analysis techniques. A case study from the lower Deba Valley, Guipuzcoa (Spain). </t>
        </r>
        <r>
          <rPr>
            <i/>
            <sz val="9"/>
            <color indexed="81"/>
            <rFont val="Tahoma"/>
            <family val="2"/>
          </rPr>
          <t>Natural Hazards, 30</t>
        </r>
        <r>
          <rPr>
            <sz val="9"/>
            <color indexed="81"/>
            <rFont val="Tahoma"/>
            <family val="2"/>
          </rPr>
          <t xml:space="preserve">(3), 267-279.
</t>
        </r>
      </text>
    </comment>
    <comment ref="AP74" authorId="1">
      <text>
        <r>
          <rPr>
            <b/>
            <sz val="9"/>
            <color indexed="81"/>
            <rFont val="Tahoma"/>
            <family val="2"/>
          </rPr>
          <t>Renee:</t>
        </r>
        <r>
          <rPr>
            <sz val="9"/>
            <color indexed="81"/>
            <rFont val="Tahoma"/>
            <family val="2"/>
          </rPr>
          <t xml:space="preserve">
journal: 2003
conference: 2000</t>
        </r>
      </text>
    </comment>
    <comment ref="A75" authorId="1">
      <text>
        <r>
          <rPr>
            <b/>
            <sz val="9"/>
            <color indexed="81"/>
            <rFont val="Tahoma"/>
            <family val="2"/>
          </rPr>
          <t xml:space="preserve">Rowbotham, D. N., &amp; Dudycha, D. </t>
        </r>
        <r>
          <rPr>
            <sz val="9"/>
            <color indexed="81"/>
            <rFont val="Tahoma"/>
            <family val="2"/>
          </rPr>
          <t xml:space="preserve">(1998). GIS modelling of slope stability in Phewa Tai watershed, Nepal. </t>
        </r>
        <r>
          <rPr>
            <i/>
            <sz val="9"/>
            <color indexed="81"/>
            <rFont val="Tahoma"/>
            <family val="2"/>
          </rPr>
          <t>Geomorphology, 26</t>
        </r>
        <r>
          <rPr>
            <sz val="9"/>
            <color indexed="81"/>
            <rFont val="Tahoma"/>
            <family val="2"/>
          </rPr>
          <t>(1-3), 151-170.</t>
        </r>
        <r>
          <rPr>
            <sz val="9"/>
            <color indexed="81"/>
            <rFont val="Tahoma"/>
            <family val="2"/>
          </rPr>
          <t xml:space="preserve">
</t>
        </r>
      </text>
    </comment>
    <comment ref="I75" authorId="1">
      <text>
        <r>
          <rPr>
            <b/>
            <sz val="9"/>
            <color indexed="81"/>
            <rFont val="Tahoma"/>
            <family val="2"/>
          </rPr>
          <t xml:space="preserve">Renee (Rowbotham &amp; Dudycha, 1998): </t>
        </r>
        <r>
          <rPr>
            <sz val="9"/>
            <color indexed="81"/>
            <rFont val="Tahoma"/>
            <family val="2"/>
          </rPr>
          <t xml:space="preserve">mention fuzzy logic
</t>
        </r>
        <r>
          <rPr>
            <b/>
            <i/>
            <sz val="9"/>
            <color indexed="81"/>
            <rFont val="Tahoma"/>
            <family val="2"/>
          </rPr>
          <t xml:space="preserve">BUT... </t>
        </r>
        <r>
          <rPr>
            <sz val="9"/>
            <color indexed="81"/>
            <rFont val="Tahoma"/>
            <family val="2"/>
          </rPr>
          <t xml:space="preserve">"Preliminary bivariate analyses were conducted at the grid cell and terrain unit levels of spatial aggregation [see the work of </t>
        </r>
        <r>
          <rPr>
            <b/>
            <sz val="9"/>
            <color indexed="81"/>
            <rFont val="Tahoma"/>
            <family val="2"/>
          </rPr>
          <t>Rowbotham 1995</t>
        </r>
        <r>
          <rPr>
            <sz val="9"/>
            <color indexed="81"/>
            <rFont val="Tahoma"/>
            <family val="2"/>
          </rPr>
          <t>]."</t>
        </r>
      </text>
    </comment>
    <comment ref="J75" authorId="1">
      <text>
        <r>
          <rPr>
            <b/>
            <sz val="9"/>
            <color indexed="81"/>
            <rFont val="Tahoma"/>
            <family val="2"/>
          </rPr>
          <t>Renee:</t>
        </r>
        <r>
          <rPr>
            <sz val="9"/>
            <color indexed="81"/>
            <rFont val="Tahoma"/>
            <family val="2"/>
          </rPr>
          <t xml:space="preserve">
(stepwwise) logistic regression (calculation on p166) discriminant analysis discussed and used. both methods were compared.</t>
        </r>
      </text>
    </comment>
    <comment ref="O75" authorId="1">
      <text>
        <r>
          <rPr>
            <b/>
            <sz val="9"/>
            <color indexed="81"/>
            <rFont val="Tahoma"/>
            <family val="2"/>
          </rPr>
          <t>Renee (Rowbotham &amp; Dudycha, 1998):</t>
        </r>
        <r>
          <rPr>
            <sz val="9"/>
            <color indexed="81"/>
            <rFont val="Tahoma"/>
            <family val="2"/>
          </rPr>
          <t xml:space="preserve">
mention fuzzy logic</t>
        </r>
      </text>
    </comment>
    <comment ref="V75" authorId="1">
      <text>
        <r>
          <rPr>
            <b/>
            <sz val="9"/>
            <color indexed="81"/>
            <rFont val="Tahoma"/>
            <family val="2"/>
          </rPr>
          <t>Renee:</t>
        </r>
        <r>
          <rPr>
            <sz val="9"/>
            <color indexed="81"/>
            <rFont val="Tahoma"/>
            <family val="2"/>
          </rPr>
          <t xml:space="preserve">
Don't seem to specify how other than some terrain units not used in the model</t>
        </r>
      </text>
    </comment>
    <comment ref="AO75" authorId="1">
      <text>
        <r>
          <rPr>
            <b/>
            <sz val="9"/>
            <color indexed="81"/>
            <rFont val="Tahoma"/>
            <family val="2"/>
          </rPr>
          <t xml:space="preserve">Rowbotham, D. N., &amp; Dudycha, D. </t>
        </r>
        <r>
          <rPr>
            <sz val="9"/>
            <color indexed="81"/>
            <rFont val="Tahoma"/>
            <family val="2"/>
          </rPr>
          <t xml:space="preserve">(1998). GIS modelling of slope stability in Phewa Tai watershed, Nepal. </t>
        </r>
        <r>
          <rPr>
            <i/>
            <sz val="9"/>
            <color indexed="81"/>
            <rFont val="Tahoma"/>
            <family val="2"/>
          </rPr>
          <t>Geomorphology, 26</t>
        </r>
        <r>
          <rPr>
            <sz val="9"/>
            <color indexed="81"/>
            <rFont val="Tahoma"/>
            <family val="2"/>
          </rPr>
          <t>(1-3), 151-170.</t>
        </r>
        <r>
          <rPr>
            <sz val="9"/>
            <color indexed="81"/>
            <rFont val="Tahoma"/>
            <family val="2"/>
          </rPr>
          <t xml:space="preserve">
</t>
        </r>
      </text>
    </comment>
    <comment ref="A76" authorId="1">
      <text>
        <r>
          <rPr>
            <b/>
            <sz val="9"/>
            <color indexed="81"/>
            <rFont val="Tahoma"/>
            <family val="2"/>
          </rPr>
          <t xml:space="preserve">Saha, A. K., Gupta, R. P., &amp; Arora, M. K. </t>
        </r>
        <r>
          <rPr>
            <sz val="9"/>
            <color indexed="81"/>
            <rFont val="Tahoma"/>
            <family val="2"/>
          </rPr>
          <t xml:space="preserve">(2002). GIS-based Landslide Hazard Zonation in the Bhagirathi (Ganga) Valley, Himalayas. </t>
        </r>
        <r>
          <rPr>
            <i/>
            <sz val="9"/>
            <color indexed="81"/>
            <rFont val="Tahoma"/>
            <family val="2"/>
          </rPr>
          <t>International Journal of Remote Sensing, 23</t>
        </r>
        <r>
          <rPr>
            <sz val="9"/>
            <color indexed="81"/>
            <rFont val="Tahoma"/>
            <family val="2"/>
          </rPr>
          <t>(2), 357-369.</t>
        </r>
      </text>
    </comment>
    <comment ref="B76" authorId="1">
      <text>
        <r>
          <rPr>
            <b/>
            <sz val="9"/>
            <color indexed="81"/>
            <rFont val="Tahoma"/>
            <family val="2"/>
          </rPr>
          <t>Renee:</t>
        </r>
        <r>
          <rPr>
            <sz val="9"/>
            <color indexed="81"/>
            <rFont val="Tahoma"/>
            <family val="2"/>
          </rPr>
          <t xml:space="preserve">
might be a good one to read on GIS processes used.</t>
        </r>
      </text>
    </comment>
    <comment ref="F76" authorId="1">
      <text>
        <r>
          <rPr>
            <b/>
            <sz val="9"/>
            <color indexed="81"/>
            <rFont val="Tahoma"/>
            <family val="2"/>
          </rPr>
          <t>Renee:</t>
        </r>
        <r>
          <rPr>
            <sz val="9"/>
            <color indexed="81"/>
            <rFont val="Tahoma"/>
            <family val="2"/>
          </rPr>
          <t xml:space="preserve">
relative weighting technique</t>
        </r>
      </text>
    </comment>
    <comment ref="Y76" authorId="1">
      <text>
        <r>
          <rPr>
            <b/>
            <sz val="9"/>
            <color indexed="81"/>
            <rFont val="Tahoma"/>
            <family val="2"/>
          </rPr>
          <t>Renee:</t>
        </r>
        <r>
          <rPr>
            <sz val="9"/>
            <color indexed="81"/>
            <rFont val="Tahoma"/>
            <family val="2"/>
          </rPr>
          <t xml:space="preserve">
Satellite sensor data</t>
        </r>
      </text>
    </comment>
    <comment ref="AO76" authorId="1">
      <text>
        <r>
          <rPr>
            <b/>
            <sz val="9"/>
            <color indexed="81"/>
            <rFont val="Tahoma"/>
            <family val="2"/>
          </rPr>
          <t xml:space="preserve">Saha, A. K., Gupta, R. P., &amp; Arora, M. K. </t>
        </r>
        <r>
          <rPr>
            <sz val="9"/>
            <color indexed="81"/>
            <rFont val="Tahoma"/>
            <family val="2"/>
          </rPr>
          <t xml:space="preserve">(2002). GIS-based Landslide Hazard Zonation in the Bhagirathi (Ganga) Valley, Himalayas. </t>
        </r>
        <r>
          <rPr>
            <i/>
            <sz val="9"/>
            <color indexed="81"/>
            <rFont val="Tahoma"/>
            <family val="2"/>
          </rPr>
          <t>International Journal of Remote Sensing, 23</t>
        </r>
        <r>
          <rPr>
            <sz val="9"/>
            <color indexed="81"/>
            <rFont val="Tahoma"/>
            <family val="2"/>
          </rPr>
          <t>(2), 357-369.</t>
        </r>
      </text>
    </comment>
    <comment ref="AP76" authorId="1">
      <text>
        <r>
          <rPr>
            <b/>
            <sz val="9"/>
            <color indexed="81"/>
            <rFont val="Tahoma"/>
            <family val="2"/>
          </rPr>
          <t>Renee:</t>
        </r>
        <r>
          <rPr>
            <sz val="9"/>
            <color indexed="81"/>
            <rFont val="Tahoma"/>
            <family val="2"/>
          </rPr>
          <t xml:space="preserve">
might be a good one to read on GIS processes used.</t>
        </r>
      </text>
    </comment>
    <comment ref="A77" authorId="1">
      <text>
        <r>
          <rPr>
            <b/>
            <sz val="9"/>
            <color indexed="81"/>
            <rFont val="Tahoma"/>
            <family val="2"/>
          </rPr>
          <t xml:space="preserve">Sharma, M., and Kumar, R. </t>
        </r>
        <r>
          <rPr>
            <sz val="9"/>
            <color indexed="81"/>
            <rFont val="Tahoma"/>
            <family val="2"/>
          </rPr>
          <t xml:space="preserve">(2008). GIS-based landslide hazard zonation: a case study from the Parwanoo area, Lesser and Outer Himalaya, H.P., India. </t>
        </r>
        <r>
          <rPr>
            <i/>
            <sz val="9"/>
            <color indexed="81"/>
            <rFont val="Tahoma"/>
            <family val="2"/>
          </rPr>
          <t>Bulletin of Engineering Geology and the Environment 67</t>
        </r>
        <r>
          <rPr>
            <sz val="9"/>
            <color indexed="81"/>
            <rFont val="Tahoma"/>
            <family val="2"/>
          </rPr>
          <t>(1)</t>
        </r>
        <r>
          <rPr>
            <i/>
            <sz val="9"/>
            <color indexed="81"/>
            <rFont val="Tahoma"/>
            <family val="2"/>
          </rPr>
          <t xml:space="preserve">, </t>
        </r>
        <r>
          <rPr>
            <sz val="9"/>
            <color indexed="81"/>
            <rFont val="Tahoma"/>
            <family val="2"/>
          </rPr>
          <t xml:space="preserve">129-137
</t>
        </r>
        <r>
          <rPr>
            <sz val="9"/>
            <color indexed="81"/>
            <rFont val="Tahoma"/>
            <family val="2"/>
          </rPr>
          <t xml:space="preserve">
</t>
        </r>
      </text>
    </comment>
    <comment ref="I77" authorId="1">
      <text>
        <r>
          <rPr>
            <b/>
            <sz val="9"/>
            <color indexed="81"/>
            <rFont val="Tahoma"/>
            <family val="2"/>
          </rPr>
          <t>Renee:</t>
        </r>
        <r>
          <rPr>
            <sz val="9"/>
            <color indexed="81"/>
            <rFont val="Tahoma"/>
            <family val="2"/>
          </rPr>
          <t xml:space="preserve">
weights of evidence</t>
        </r>
      </text>
    </comment>
    <comment ref="AO77" authorId="1">
      <text>
        <r>
          <rPr>
            <b/>
            <sz val="9"/>
            <color indexed="81"/>
            <rFont val="Tahoma"/>
            <family val="2"/>
          </rPr>
          <t xml:space="preserve">Sharma, M., and Kumar, R. </t>
        </r>
        <r>
          <rPr>
            <sz val="9"/>
            <color indexed="81"/>
            <rFont val="Tahoma"/>
            <family val="2"/>
          </rPr>
          <t xml:space="preserve">(2008). GIS-based landslide hazard zonation: a case study from the Parwanoo area, Lesser and Outer Himalaya, H.P., India. </t>
        </r>
        <r>
          <rPr>
            <i/>
            <sz val="9"/>
            <color indexed="81"/>
            <rFont val="Tahoma"/>
            <family val="2"/>
          </rPr>
          <t xml:space="preserve">Bulletin of Engineering Geology and Environment 67, </t>
        </r>
        <r>
          <rPr>
            <sz val="9"/>
            <color indexed="81"/>
            <rFont val="Tahoma"/>
            <family val="2"/>
          </rPr>
          <t xml:space="preserve">129-137
</t>
        </r>
        <r>
          <rPr>
            <b/>
            <sz val="9"/>
            <color indexed="81"/>
            <rFont val="Tahoma"/>
            <family val="2"/>
          </rPr>
          <t>NEED TO CHECK REFERENCE</t>
        </r>
        <r>
          <rPr>
            <sz val="9"/>
            <color indexed="81"/>
            <rFont val="Tahoma"/>
            <family val="2"/>
          </rPr>
          <t xml:space="preserve">
</t>
        </r>
      </text>
    </comment>
    <comment ref="A78" authorId="1">
      <text>
        <r>
          <rPr>
            <b/>
            <sz val="10"/>
            <color indexed="81"/>
            <rFont val="Tahoma"/>
            <family val="2"/>
          </rPr>
          <t xml:space="preserve">Uromeihy, A., &amp; Mahdavifar, M. R. (2000). </t>
        </r>
        <r>
          <rPr>
            <sz val="10"/>
            <color indexed="81"/>
            <rFont val="Tahoma"/>
            <family val="2"/>
          </rPr>
          <t xml:space="preserve">Landslide hazard zonation of the Khorshrostam area, Iran. </t>
        </r>
        <r>
          <rPr>
            <i/>
            <sz val="10"/>
            <color indexed="81"/>
            <rFont val="Tahoma"/>
            <family val="2"/>
          </rPr>
          <t>Bulletin of Engineering Geology and the Environment, 58</t>
        </r>
        <r>
          <rPr>
            <sz val="10"/>
            <color indexed="81"/>
            <rFont val="Tahoma"/>
            <family val="2"/>
          </rPr>
          <t xml:space="preserve">(3), 207-213
</t>
        </r>
      </text>
    </comment>
    <comment ref="I78" authorId="1">
      <text>
        <r>
          <rPr>
            <b/>
            <sz val="10"/>
            <color indexed="81"/>
            <rFont val="Tahoma"/>
            <family val="2"/>
          </rPr>
          <t>Renee: Uromeihy &amp; Mahdavifar (2000):</t>
        </r>
        <r>
          <rPr>
            <sz val="10"/>
            <color indexed="81"/>
            <rFont val="Tahoma"/>
            <family val="2"/>
          </rPr>
          <t xml:space="preserve">
"To evaluate the rate of landslide distribution with regard to each factor, a surface percentage index (SPI) was used. This can be defined as:
SPI = (Surface area affected by landslide for a defined factor / total area of that factor) * 100
Using this formula, the SPI can be investigated and calculated for each individual factor and the susceptibility of the factor can be defined." </t>
        </r>
        <r>
          <rPr>
            <b/>
            <sz val="10"/>
            <color indexed="81"/>
            <rFont val="Tahoma"/>
            <family val="2"/>
          </rPr>
          <t>P. 210.</t>
        </r>
      </text>
    </comment>
    <comment ref="AO78" authorId="1">
      <text>
        <r>
          <rPr>
            <b/>
            <sz val="10"/>
            <color indexed="81"/>
            <rFont val="Tahoma"/>
            <family val="2"/>
          </rPr>
          <t xml:space="preserve">Uromeihy, A., &amp; Mahdavifar, M. R. (2000). </t>
        </r>
        <r>
          <rPr>
            <sz val="10"/>
            <color indexed="81"/>
            <rFont val="Tahoma"/>
            <family val="2"/>
          </rPr>
          <t xml:space="preserve">Landslide hazard zonation of the Khorshrostam area, Iran. </t>
        </r>
        <r>
          <rPr>
            <i/>
            <sz val="10"/>
            <color indexed="81"/>
            <rFont val="Tahoma"/>
            <family val="2"/>
          </rPr>
          <t>Bulletin of Engineering Geology and the Environment, 58</t>
        </r>
        <r>
          <rPr>
            <sz val="10"/>
            <color indexed="81"/>
            <rFont val="Tahoma"/>
            <family val="2"/>
          </rPr>
          <t xml:space="preserve">(3), 207-213
</t>
        </r>
      </text>
    </comment>
    <comment ref="A79" authorId="1">
      <text>
        <r>
          <rPr>
            <b/>
            <sz val="10"/>
            <color indexed="81"/>
            <rFont val="Tahoma"/>
            <family val="2"/>
          </rPr>
          <t xml:space="preserve">Uromeihy, A., &amp; Mahdavifar, M. R. (2001). </t>
        </r>
        <r>
          <rPr>
            <sz val="10"/>
            <color indexed="81"/>
            <rFont val="Tahoma"/>
            <family val="2"/>
          </rPr>
          <t>Reply to</t>
        </r>
        <r>
          <rPr>
            <b/>
            <sz val="10"/>
            <color indexed="81"/>
            <rFont val="Tahoma"/>
            <family val="2"/>
          </rPr>
          <t xml:space="preserve"> </t>
        </r>
        <r>
          <rPr>
            <sz val="10"/>
            <color indexed="81"/>
            <rFont val="Tahoma"/>
            <family val="2"/>
          </rPr>
          <t xml:space="preserve">Discussion on "Landslide hazard zonation of the Khorshrostam area, Iran" by A. Uromeihy and M. R. Mahdavifar, Bull Eng Geol Environ 58:207-213. </t>
        </r>
        <r>
          <rPr>
            <i/>
            <sz val="10"/>
            <color indexed="81"/>
            <rFont val="Tahoma"/>
            <family val="2"/>
          </rPr>
          <t>Bulletin of Engineering Geology and the Environment 60</t>
        </r>
        <r>
          <rPr>
            <sz val="10"/>
            <color indexed="81"/>
            <rFont val="Tahoma"/>
            <family val="2"/>
          </rPr>
          <t xml:space="preserve">(1), 81.
</t>
        </r>
      </text>
    </comment>
    <comment ref="AO79" authorId="1">
      <text>
        <r>
          <rPr>
            <b/>
            <sz val="10"/>
            <color indexed="81"/>
            <rFont val="Tahoma"/>
            <family val="2"/>
          </rPr>
          <t xml:space="preserve">Uromeihy, A., &amp; Mahdavifar, M. R. (2001). </t>
        </r>
        <r>
          <rPr>
            <sz val="10"/>
            <color indexed="81"/>
            <rFont val="Tahoma"/>
            <family val="2"/>
          </rPr>
          <t>Reply to</t>
        </r>
        <r>
          <rPr>
            <b/>
            <sz val="10"/>
            <color indexed="81"/>
            <rFont val="Tahoma"/>
            <family val="2"/>
          </rPr>
          <t xml:space="preserve"> </t>
        </r>
        <r>
          <rPr>
            <sz val="10"/>
            <color indexed="81"/>
            <rFont val="Tahoma"/>
            <family val="2"/>
          </rPr>
          <t xml:space="preserve">Discussion on "Landslide hazard zonation of the Khorshrostam area, Iran" by A. Uromeihy and M. R. Mahdavifar, Bull Eng Geol Environ 58:207-213. </t>
        </r>
        <r>
          <rPr>
            <i/>
            <sz val="10"/>
            <color indexed="81"/>
            <rFont val="Tahoma"/>
            <family val="2"/>
          </rPr>
          <t>Bulletin of Engineering Geology and the Environment 60</t>
        </r>
        <r>
          <rPr>
            <sz val="10"/>
            <color indexed="81"/>
            <rFont val="Tahoma"/>
            <family val="2"/>
          </rPr>
          <t xml:space="preserve">(1), 81.
</t>
        </r>
      </text>
    </comment>
    <comment ref="A80" authorId="1">
      <text>
        <r>
          <rPr>
            <b/>
            <sz val="9"/>
            <color indexed="81"/>
            <rFont val="Tahoma"/>
            <family val="2"/>
          </rPr>
          <t xml:space="preserve">Zolfaghari, A., &amp; Heath, A. C. </t>
        </r>
        <r>
          <rPr>
            <sz val="9"/>
            <color indexed="81"/>
            <rFont val="Tahoma"/>
            <family val="2"/>
          </rPr>
          <t xml:space="preserve">(2008). A GIS application for assessing landslide hazard over a large area. </t>
        </r>
        <r>
          <rPr>
            <i/>
            <sz val="9"/>
            <color indexed="81"/>
            <rFont val="Tahoma"/>
            <family val="2"/>
          </rPr>
          <t>Computers and Geotechnics, 35</t>
        </r>
        <r>
          <rPr>
            <sz val="9"/>
            <color indexed="81"/>
            <rFont val="Tahoma"/>
            <family val="2"/>
          </rPr>
          <t>(2), 278-285.</t>
        </r>
      </text>
    </comment>
    <comment ref="Q80" authorId="1">
      <text>
        <r>
          <rPr>
            <b/>
            <sz val="9"/>
            <color indexed="81"/>
            <rFont val="Tahoma"/>
            <family val="2"/>
          </rPr>
          <t xml:space="preserve">Renee: Zolfaghari &amp; Heath, 2008.
</t>
        </r>
        <r>
          <rPr>
            <sz val="9"/>
            <color indexed="81"/>
            <rFont val="Tahoma"/>
            <family val="2"/>
          </rPr>
          <t xml:space="preserve">Use Monte Carlo to calculate the density function of factor of safety, they include a handy illustration of slope and several graphs to depict this process.
"Fig. 4. Illustration of probablistic approach steps for estimating factor of safety using Monte Carlo method." </t>
        </r>
        <r>
          <rPr>
            <b/>
            <sz val="9"/>
            <color indexed="81"/>
            <rFont val="Tahoma"/>
            <family val="2"/>
          </rPr>
          <t>p.281</t>
        </r>
      </text>
    </comment>
    <comment ref="AO80" authorId="1">
      <text>
        <r>
          <rPr>
            <b/>
            <sz val="9"/>
            <color indexed="81"/>
            <rFont val="Tahoma"/>
            <family val="2"/>
          </rPr>
          <t xml:space="preserve">Zolfaghari, A., &amp; Heath, A. C. </t>
        </r>
        <r>
          <rPr>
            <sz val="9"/>
            <color indexed="81"/>
            <rFont val="Tahoma"/>
            <family val="2"/>
          </rPr>
          <t xml:space="preserve">(2008). A GIS application for assessing landslide hazard over a large area. </t>
        </r>
        <r>
          <rPr>
            <i/>
            <sz val="9"/>
            <color indexed="81"/>
            <rFont val="Tahoma"/>
            <family val="2"/>
          </rPr>
          <t>Computers and Geotechnics, 35</t>
        </r>
        <r>
          <rPr>
            <sz val="9"/>
            <color indexed="81"/>
            <rFont val="Tahoma"/>
            <family val="2"/>
          </rPr>
          <t>(2), 278-285.</t>
        </r>
      </text>
    </comment>
    <comment ref="A84" authorId="1">
      <text>
        <r>
          <rPr>
            <b/>
            <sz val="9"/>
            <color indexed="81"/>
            <rFont val="Tahoma"/>
            <family val="2"/>
          </rPr>
          <t xml:space="preserve">Catani, F., Casagli, N., Ermini, L., Righini, G., &amp; Menduni, G. </t>
        </r>
        <r>
          <rPr>
            <sz val="9"/>
            <color indexed="81"/>
            <rFont val="Tahoma"/>
            <family val="2"/>
          </rPr>
          <t xml:space="preserve">(2005). Landslide hazard and risk mapping at catchment scale 2005 Arno River basin. </t>
        </r>
        <r>
          <rPr>
            <i/>
            <sz val="9"/>
            <color indexed="81"/>
            <rFont val="Tahoma"/>
            <family val="2"/>
          </rPr>
          <t>Landslides 2</t>
        </r>
        <r>
          <rPr>
            <sz val="9"/>
            <color indexed="81"/>
            <rFont val="Tahoma"/>
            <family val="2"/>
          </rPr>
          <t xml:space="preserve">(4), 329-342.
</t>
        </r>
      </text>
    </comment>
    <comment ref="V84" authorId="1">
      <text>
        <r>
          <rPr>
            <b/>
            <sz val="9"/>
            <color indexed="81"/>
            <rFont val="Tahoma"/>
            <family val="2"/>
          </rPr>
          <t xml:space="preserve">Renee: 
</t>
        </r>
        <r>
          <rPr>
            <sz val="9"/>
            <color indexed="81"/>
            <rFont val="Tahoma"/>
            <family val="2"/>
          </rPr>
          <t xml:space="preserve">"field survey and validation, that represented a key source especially for assessment of state of activity and validation of hazard." </t>
        </r>
        <r>
          <rPr>
            <b/>
            <sz val="9"/>
            <color indexed="81"/>
            <rFont val="Tahoma"/>
            <family val="2"/>
          </rPr>
          <t>P.330</t>
        </r>
        <r>
          <rPr>
            <sz val="9"/>
            <color indexed="81"/>
            <rFont val="Tahoma"/>
            <family val="2"/>
          </rPr>
          <t>.
Zonal Statistics</t>
        </r>
      </text>
    </comment>
    <comment ref="AB84" authorId="1">
      <text>
        <r>
          <rPr>
            <b/>
            <sz val="9"/>
            <color indexed="81"/>
            <rFont val="Tahoma"/>
            <family val="2"/>
          </rPr>
          <t>Renee:</t>
        </r>
        <r>
          <rPr>
            <sz val="9"/>
            <color indexed="81"/>
            <rFont val="Tahoma"/>
            <family val="2"/>
          </rPr>
          <t xml:space="preserve">
10 m by 10 m</t>
        </r>
      </text>
    </comment>
    <comment ref="AO84" authorId="1">
      <text>
        <r>
          <rPr>
            <b/>
            <sz val="9"/>
            <color indexed="81"/>
            <rFont val="Tahoma"/>
            <family val="2"/>
          </rPr>
          <t xml:space="preserve">Catani, F., Casagli, N., Ermini, L., Righini, G., &amp; Menduni, G. </t>
        </r>
        <r>
          <rPr>
            <sz val="9"/>
            <color indexed="81"/>
            <rFont val="Tahoma"/>
            <family val="2"/>
          </rPr>
          <t xml:space="preserve">(2005). Landslide hazard and risk mapping at catchment scale 2005 Arno River basin. </t>
        </r>
        <r>
          <rPr>
            <i/>
            <sz val="9"/>
            <color indexed="81"/>
            <rFont val="Tahoma"/>
            <family val="2"/>
          </rPr>
          <t>Landslides 2</t>
        </r>
        <r>
          <rPr>
            <sz val="9"/>
            <color indexed="81"/>
            <rFont val="Tahoma"/>
            <family val="2"/>
          </rPr>
          <t xml:space="preserve">(4), 329-342.
</t>
        </r>
      </text>
    </comment>
    <comment ref="A85" authorId="1">
      <text>
        <r>
          <rPr>
            <b/>
            <sz val="9"/>
            <color indexed="81"/>
            <rFont val="Tahoma"/>
            <family val="2"/>
          </rPr>
          <t xml:space="preserve">Kanungo, D. P., Arora, M. K., Sarkar, S., &amp; Gupta, R. P. </t>
        </r>
        <r>
          <rPr>
            <sz val="9"/>
            <color indexed="81"/>
            <rFont val="Tahoma"/>
            <family val="2"/>
          </rPr>
          <t xml:space="preserve">(2006). A comparative study of conventional, ANN black box, fuzzy and combined neural and fuzzy weighting proedures for landslide susceptibility zonation in Darjeeling Himalayas. </t>
        </r>
        <r>
          <rPr>
            <i/>
            <sz val="9"/>
            <color indexed="81"/>
            <rFont val="Tahoma"/>
            <family val="2"/>
          </rPr>
          <t>Engineering Geology, 85</t>
        </r>
        <r>
          <rPr>
            <sz val="9"/>
            <color indexed="81"/>
            <rFont val="Tahoma"/>
            <family val="2"/>
          </rPr>
          <t xml:space="preserve">(3-4), 347-366.
</t>
        </r>
      </text>
    </comment>
    <comment ref="N85" authorId="0">
      <text>
        <r>
          <rPr>
            <b/>
            <sz val="8"/>
            <color indexed="81"/>
            <rFont val="Tahoma"/>
            <family val="2"/>
          </rPr>
          <t xml:space="preserve">Renee:  </t>
        </r>
        <r>
          <rPr>
            <sz val="8"/>
            <color indexed="81"/>
            <rFont val="Tahoma"/>
            <family val="2"/>
          </rPr>
          <t>MATLAB used</t>
        </r>
      </text>
    </comment>
    <comment ref="V85" authorId="1">
      <text>
        <r>
          <rPr>
            <b/>
            <sz val="9"/>
            <color indexed="81"/>
            <rFont val="Tahoma"/>
            <family val="2"/>
          </rPr>
          <t>Renee:</t>
        </r>
        <r>
          <rPr>
            <sz val="9"/>
            <color indexed="81"/>
            <rFont val="Tahoma"/>
            <family val="2"/>
          </rPr>
          <t xml:space="preserve">
Evaluated statistically using field data (landslide distribution map) </t>
        </r>
        <r>
          <rPr>
            <b/>
            <sz val="9"/>
            <color indexed="81"/>
            <rFont val="Tahoma"/>
            <family val="2"/>
          </rPr>
          <t xml:space="preserve">p.347, 353 
</t>
        </r>
        <r>
          <rPr>
            <sz val="9"/>
            <color indexed="81"/>
            <rFont val="Tahoma"/>
            <family val="2"/>
          </rPr>
          <t xml:space="preserve">"comparative evaluation" </t>
        </r>
        <r>
          <rPr>
            <b/>
            <sz val="9"/>
            <color indexed="81"/>
            <rFont val="Tahoma"/>
            <family val="2"/>
          </rPr>
          <t>p.364</t>
        </r>
      </text>
    </comment>
    <comment ref="AB85" authorId="4">
      <text>
        <r>
          <rPr>
            <b/>
            <sz val="8"/>
            <color indexed="81"/>
            <rFont val="Tahoma"/>
            <family val="2"/>
          </rPr>
          <t>Renee:</t>
        </r>
        <r>
          <rPr>
            <sz val="8"/>
            <color indexed="81"/>
            <rFont val="Tahoma"/>
            <family val="2"/>
          </rPr>
          <t xml:space="preserve">
25 m DEM </t>
        </r>
        <r>
          <rPr>
            <b/>
            <sz val="8"/>
            <color indexed="81"/>
            <rFont val="Tahoma"/>
            <family val="2"/>
          </rPr>
          <t>p.353</t>
        </r>
      </text>
    </comment>
    <comment ref="AC85" authorId="0">
      <text>
        <r>
          <rPr>
            <b/>
            <sz val="8"/>
            <color indexed="81"/>
            <rFont val="Tahoma"/>
            <family val="2"/>
          </rPr>
          <t>Renee:</t>
        </r>
        <r>
          <rPr>
            <sz val="8"/>
            <color indexed="81"/>
            <rFont val="Tahoma"/>
            <family val="2"/>
          </rPr>
          <t xml:space="preserve">
ArcView GIS</t>
        </r>
      </text>
    </comment>
    <comment ref="AO85" authorId="1">
      <text>
        <r>
          <rPr>
            <b/>
            <sz val="9"/>
            <color indexed="81"/>
            <rFont val="Tahoma"/>
            <family val="2"/>
          </rPr>
          <t xml:space="preserve">Kanungo, D. P., Arora, M. K., Sarkar, S., &amp; Gupta, R. P. </t>
        </r>
        <r>
          <rPr>
            <sz val="9"/>
            <color indexed="81"/>
            <rFont val="Tahoma"/>
            <family val="2"/>
          </rPr>
          <t xml:space="preserve">(2006). A comparative study of conventional, ANN black box, fuzzy and combined neural and fuzzy weighting proedures for landslide susceptibility zonation in Darjeeling Himalayas. </t>
        </r>
        <r>
          <rPr>
            <i/>
            <sz val="9"/>
            <color indexed="81"/>
            <rFont val="Tahoma"/>
            <family val="2"/>
          </rPr>
          <t>Engineering Geology, 85</t>
        </r>
        <r>
          <rPr>
            <sz val="9"/>
            <color indexed="81"/>
            <rFont val="Tahoma"/>
            <family val="2"/>
          </rPr>
          <t xml:space="preserve">(3-4), 347-366.
</t>
        </r>
      </text>
    </comment>
    <comment ref="A86" authorId="1">
      <text>
        <r>
          <rPr>
            <b/>
            <sz val="9"/>
            <color indexed="81"/>
            <rFont val="Tahoma"/>
            <family val="2"/>
          </rPr>
          <t xml:space="preserve">Wu, W. M., &amp; Sidle, R. C. </t>
        </r>
        <r>
          <rPr>
            <sz val="9"/>
            <color indexed="81"/>
            <rFont val="Tahoma"/>
            <family val="2"/>
          </rPr>
          <t xml:space="preserve">(1995). A Distributed Slope Stability Model For Steep Forested 
    Basins. </t>
        </r>
        <r>
          <rPr>
            <i/>
            <sz val="9"/>
            <color indexed="81"/>
            <rFont val="Tahoma"/>
            <family val="2"/>
          </rPr>
          <t>Water Resources Research, 31</t>
        </r>
        <r>
          <rPr>
            <sz val="9"/>
            <color indexed="81"/>
            <rFont val="Tahoma"/>
            <family val="2"/>
          </rPr>
          <t>(8), 2097-2110.</t>
        </r>
      </text>
    </comment>
    <comment ref="AB86" authorId="4">
      <text>
        <r>
          <rPr>
            <b/>
            <sz val="10"/>
            <color indexed="81"/>
            <rFont val="Tahoma"/>
            <family val="2"/>
          </rPr>
          <t>Renee:</t>
        </r>
        <r>
          <rPr>
            <sz val="10"/>
            <color indexed="81"/>
            <rFont val="Tahoma"/>
            <family val="2"/>
          </rPr>
          <t xml:space="preserve">
7.5 ' U.S. Geological Survey DEM.
30 m DEM, not fine enough for 1:24,000 </t>
        </r>
        <r>
          <rPr>
            <b/>
            <sz val="10"/>
            <color indexed="81"/>
            <rFont val="Tahoma"/>
            <family val="2"/>
          </rPr>
          <t xml:space="preserve">p. 2102
</t>
        </r>
        <r>
          <rPr>
            <sz val="10"/>
            <color indexed="81"/>
            <rFont val="Tahoma"/>
            <family val="2"/>
          </rPr>
          <t xml:space="preserve">
7.5 minute DEM = 30 m DEM refer to He and Beighley (2008), they use the same source</t>
        </r>
      </text>
    </comment>
    <comment ref="AO86" authorId="1">
      <text>
        <r>
          <rPr>
            <b/>
            <sz val="9"/>
            <color indexed="81"/>
            <rFont val="Tahoma"/>
            <family val="2"/>
          </rPr>
          <t xml:space="preserve">Wu, W. M., &amp; Sidle, R. C. </t>
        </r>
        <r>
          <rPr>
            <sz val="9"/>
            <color indexed="81"/>
            <rFont val="Tahoma"/>
            <family val="2"/>
          </rPr>
          <t xml:space="preserve">(1995). A Distributed Slope Stability Model For Steep Forested Basins. </t>
        </r>
        <r>
          <rPr>
            <i/>
            <sz val="9"/>
            <color indexed="81"/>
            <rFont val="Tahoma"/>
            <family val="2"/>
          </rPr>
          <t>Water Resources Research, 31</t>
        </r>
        <r>
          <rPr>
            <sz val="9"/>
            <color indexed="81"/>
            <rFont val="Tahoma"/>
            <family val="2"/>
          </rPr>
          <t>(8), 2097-2110.</t>
        </r>
      </text>
    </comment>
    <comment ref="A88" authorId="1">
      <text>
        <r>
          <rPr>
            <b/>
            <sz val="9"/>
            <color indexed="81"/>
            <rFont val="Tahoma"/>
            <family val="2"/>
          </rPr>
          <t>Clerici, A., Perego, S., Tellini, C., &amp; Vescovi, P.</t>
        </r>
        <r>
          <rPr>
            <sz val="9"/>
            <color indexed="81"/>
            <rFont val="Tahoma"/>
            <family val="2"/>
          </rPr>
          <t xml:space="preserve"> (2002). A procedure for landslide zonation by 
    the conditional analysis method. </t>
        </r>
        <r>
          <rPr>
            <i/>
            <sz val="9"/>
            <color indexed="81"/>
            <rFont val="Tahoma"/>
            <family val="2"/>
          </rPr>
          <t>Geomorphology, 48</t>
        </r>
        <r>
          <rPr>
            <sz val="9"/>
            <color indexed="81"/>
            <rFont val="Tahoma"/>
            <family val="2"/>
          </rPr>
          <t xml:space="preserve">(4), 349-364.
</t>
        </r>
      </text>
    </comment>
    <comment ref="J88" authorId="1">
      <text>
        <r>
          <rPr>
            <b/>
            <sz val="9"/>
            <color indexed="81"/>
            <rFont val="Tahoma"/>
            <family val="2"/>
          </rPr>
          <t xml:space="preserve">Renee: Clerici </t>
        </r>
        <r>
          <rPr>
            <b/>
            <i/>
            <sz val="9"/>
            <color indexed="81"/>
            <rFont val="Tahoma"/>
            <family val="2"/>
          </rPr>
          <t>et al.</t>
        </r>
        <r>
          <rPr>
            <b/>
            <sz val="9"/>
            <color indexed="81"/>
            <rFont val="Tahoma"/>
            <family val="2"/>
          </rPr>
          <t xml:space="preserve"> (2002)</t>
        </r>
        <r>
          <rPr>
            <sz val="9"/>
            <color indexed="81"/>
            <rFont val="Tahoma"/>
            <family val="2"/>
          </rPr>
          <t xml:space="preserve"> say:
"conditional analysis method applied to a subdivision of the territory into Unique Condition Units... Conceptual... Particularly suited to the use of GIS"</t>
        </r>
      </text>
    </comment>
    <comment ref="M88" authorId="1">
      <text>
        <r>
          <rPr>
            <b/>
            <sz val="9"/>
            <color indexed="81"/>
            <rFont val="Tahoma"/>
            <family val="2"/>
          </rPr>
          <t xml:space="preserve">Renee: Clerici </t>
        </r>
        <r>
          <rPr>
            <b/>
            <i/>
            <sz val="9"/>
            <color indexed="81"/>
            <rFont val="Tahoma"/>
            <family val="2"/>
          </rPr>
          <t>et al.</t>
        </r>
        <r>
          <rPr>
            <b/>
            <sz val="9"/>
            <color indexed="81"/>
            <rFont val="Tahoma"/>
            <family val="2"/>
          </rPr>
          <t xml:space="preserve"> (2002)</t>
        </r>
        <r>
          <rPr>
            <sz val="9"/>
            <color indexed="81"/>
            <rFont val="Tahoma"/>
            <family val="2"/>
          </rPr>
          <t xml:space="preserve"> say:
"conditional analysis method applied to a subdivision of the territory into Unique Condition Units... Conceptual... Particularly suited to the use of GIS"</t>
        </r>
      </text>
    </comment>
    <comment ref="AO88" authorId="1">
      <text>
        <r>
          <rPr>
            <b/>
            <sz val="9"/>
            <color indexed="81"/>
            <rFont val="Tahoma"/>
            <family val="2"/>
          </rPr>
          <t>Clerici, A., Perego, S., Tellini, C., &amp; Vescovi, P.</t>
        </r>
        <r>
          <rPr>
            <sz val="9"/>
            <color indexed="81"/>
            <rFont val="Tahoma"/>
            <family val="2"/>
          </rPr>
          <t xml:space="preserve"> (2002). A procedure for landslide zonation by the conditional analysis method. </t>
        </r>
        <r>
          <rPr>
            <i/>
            <sz val="9"/>
            <color indexed="81"/>
            <rFont val="Tahoma"/>
            <family val="2"/>
          </rPr>
          <t>Geomorphology, 48</t>
        </r>
        <r>
          <rPr>
            <sz val="9"/>
            <color indexed="81"/>
            <rFont val="Tahoma"/>
            <family val="2"/>
          </rPr>
          <t xml:space="preserve">(4), 349-364.
</t>
        </r>
      </text>
    </comment>
    <comment ref="A89" authorId="1">
      <text>
        <r>
          <rPr>
            <b/>
            <sz val="9"/>
            <color indexed="81"/>
            <rFont val="Tahoma"/>
            <family val="2"/>
          </rPr>
          <t xml:space="preserve">Clerici, A., Perego, S., Tellini, C., &amp; Vescovi, P. </t>
        </r>
        <r>
          <rPr>
            <sz val="9"/>
            <color indexed="81"/>
            <rFont val="Tahoma"/>
            <family val="2"/>
          </rPr>
          <t xml:space="preserve">(2006). A GIS-based automated 
    procedure for landslide susceptibility mapping by the Conditional Analysis method: 
    the Baganza valley case study (Italian Northern Apennines). </t>
        </r>
        <r>
          <rPr>
            <i/>
            <sz val="9"/>
            <color indexed="81"/>
            <rFont val="Tahoma"/>
            <family val="2"/>
          </rPr>
          <t>Environmental 
    Geology, 50</t>
        </r>
        <r>
          <rPr>
            <sz val="9"/>
            <color indexed="81"/>
            <rFont val="Tahoma"/>
            <family val="2"/>
          </rPr>
          <t xml:space="preserve">(7), 941-961.
</t>
        </r>
      </text>
    </comment>
    <comment ref="J89" authorId="1">
      <text>
        <r>
          <rPr>
            <b/>
            <sz val="9"/>
            <color indexed="81"/>
            <rFont val="Tahoma"/>
            <family val="2"/>
          </rPr>
          <t xml:space="preserve">Renee: Clerici </t>
        </r>
        <r>
          <rPr>
            <b/>
            <i/>
            <sz val="9"/>
            <color indexed="81"/>
            <rFont val="Tahoma"/>
            <family val="2"/>
          </rPr>
          <t>et al.,</t>
        </r>
        <r>
          <rPr>
            <b/>
            <sz val="9"/>
            <color indexed="81"/>
            <rFont val="Tahoma"/>
            <family val="2"/>
          </rPr>
          <t xml:space="preserve"> 2006...</t>
        </r>
        <r>
          <rPr>
            <sz val="9"/>
            <color indexed="81"/>
            <rFont val="Tahoma"/>
            <family val="2"/>
          </rPr>
          <t xml:space="preserve">
"Among the many GIS based multivariate statistical methods for [LSZ] ... 'Conditional Analysis method' holds a special place for its conceptual simplicity."</t>
        </r>
      </text>
    </comment>
    <comment ref="M89" authorId="1">
      <text>
        <r>
          <rPr>
            <b/>
            <sz val="9"/>
            <color indexed="81"/>
            <rFont val="Tahoma"/>
            <family val="2"/>
          </rPr>
          <t xml:space="preserve">Renee: Clerici </t>
        </r>
        <r>
          <rPr>
            <b/>
            <i/>
            <sz val="9"/>
            <color indexed="81"/>
            <rFont val="Tahoma"/>
            <family val="2"/>
          </rPr>
          <t>et al.,</t>
        </r>
        <r>
          <rPr>
            <b/>
            <sz val="9"/>
            <color indexed="81"/>
            <rFont val="Tahoma"/>
            <family val="2"/>
          </rPr>
          <t xml:space="preserve"> 2006...</t>
        </r>
        <r>
          <rPr>
            <sz val="9"/>
            <color indexed="81"/>
            <rFont val="Tahoma"/>
            <family val="2"/>
          </rPr>
          <t xml:space="preserve">
"Among the many GIS based multivariate statistical methods for [LSZ] ... 'Conditional Analysis method' holds a special place for its conceptual simplicity."</t>
        </r>
      </text>
    </comment>
    <comment ref="V89" authorId="1">
      <text>
        <r>
          <rPr>
            <b/>
            <sz val="9"/>
            <color indexed="81"/>
            <rFont val="Tahoma"/>
            <family val="2"/>
          </rPr>
          <t xml:space="preserve">Renee: </t>
        </r>
        <r>
          <rPr>
            <sz val="9"/>
            <color indexed="81"/>
            <rFont val="Tahoma"/>
            <family val="2"/>
          </rPr>
          <t>in</t>
        </r>
        <r>
          <rPr>
            <b/>
            <sz val="9"/>
            <color indexed="81"/>
            <rFont val="Tahoma"/>
            <family val="2"/>
          </rPr>
          <t xml:space="preserve">  Clerici </t>
        </r>
        <r>
          <rPr>
            <b/>
            <i/>
            <sz val="9"/>
            <color indexed="81"/>
            <rFont val="Tahoma"/>
            <family val="2"/>
          </rPr>
          <t xml:space="preserve">et al. </t>
        </r>
        <r>
          <rPr>
            <b/>
            <sz val="9"/>
            <color indexed="81"/>
            <rFont val="Tahoma"/>
            <family val="2"/>
          </rPr>
          <t xml:space="preserve"> (2006) </t>
        </r>
        <r>
          <rPr>
            <sz val="9"/>
            <color indexed="81"/>
            <rFont val="Tahoma"/>
            <family val="2"/>
          </rPr>
          <t xml:space="preserve">go to </t>
        </r>
        <r>
          <rPr>
            <b/>
            <sz val="9"/>
            <color indexed="81"/>
            <rFont val="Tahoma"/>
            <family val="2"/>
          </rPr>
          <t>p.946</t>
        </r>
        <r>
          <rPr>
            <sz val="9"/>
            <color indexed="81"/>
            <rFont val="Tahoma"/>
            <family val="2"/>
          </rPr>
          <t xml:space="preserve"> for </t>
        </r>
        <r>
          <rPr>
            <u/>
            <sz val="9"/>
            <color indexed="81"/>
            <rFont val="Tahoma"/>
            <family val="2"/>
          </rPr>
          <t>model validation:</t>
        </r>
        <r>
          <rPr>
            <sz val="9"/>
            <color indexed="81"/>
            <rFont val="Tahoma"/>
            <family val="2"/>
          </rPr>
          <t xml:space="preserve">
"The most used, and the most similar to the ‘‘wait and see’’ method consists in randomly splitting the past landslides into two distinct sets: the first set is used for the model construction (training, learning, or development set), the second for the model validation (validation, or test set). Conceptually, this second set is assigned the role of future landslides and its distribution in the susceptibility classes constructed using the training set is checked."
"From a statistical point of view, the validation process is equivalent to the construction of two distinct models adopting two distinct landslide sets randomly extracted from the same population."
"Good validation is a necessary but insufficient prerequisite for assessing the efficiency of a model. A good model should not only be reliably from a statistical point of view but should also be able to distinguish between significantly different landslide density conditions. So a good model should have a great spread or dispersion around the mean density value." Clerici et al.  (2006) 
</t>
        </r>
      </text>
    </comment>
    <comment ref="AO89" authorId="1">
      <text>
        <r>
          <rPr>
            <b/>
            <sz val="9"/>
            <color indexed="81"/>
            <rFont val="Tahoma"/>
            <family val="2"/>
          </rPr>
          <t xml:space="preserve">Clerici, A., Perego, S., Tellini, C., &amp; Vescovi, P. </t>
        </r>
        <r>
          <rPr>
            <sz val="9"/>
            <color indexed="81"/>
            <rFont val="Tahoma"/>
            <family val="2"/>
          </rPr>
          <t xml:space="preserve">(2006). A GIS-based automated procedure for landslide susceptibility mapping by the Conditional Analysis method: the Baganza valley case study (Italian Northern Apennines). </t>
        </r>
        <r>
          <rPr>
            <i/>
            <sz val="9"/>
            <color indexed="81"/>
            <rFont val="Tahoma"/>
            <family val="2"/>
          </rPr>
          <t>Environmental Geology, 50</t>
        </r>
        <r>
          <rPr>
            <sz val="9"/>
            <color indexed="81"/>
            <rFont val="Tahoma"/>
            <family val="2"/>
          </rPr>
          <t xml:space="preserve">(7), 941-961.
</t>
        </r>
      </text>
    </comment>
    <comment ref="A90" authorId="1">
      <text>
        <r>
          <rPr>
            <b/>
            <sz val="9"/>
            <color indexed="81"/>
            <rFont val="Tahoma"/>
            <family val="2"/>
          </rPr>
          <t xml:space="preserve">Conoscenti, C., Di Maggio, C., Rotighano, E. </t>
        </r>
        <r>
          <rPr>
            <sz val="9"/>
            <color indexed="81"/>
            <rFont val="Tahoma"/>
            <family val="2"/>
          </rPr>
          <t xml:space="preserve">(2004, Aug 20-28). GIS analysis to assess landslide susceptibility in a fluvial basin of NW Sicily (Italy). </t>
        </r>
        <r>
          <rPr>
            <i/>
            <sz val="9"/>
            <color indexed="81"/>
            <rFont val="Tahoma"/>
            <family val="2"/>
          </rPr>
          <t xml:space="preserve">Conference for the 32nd International Geological Congress, </t>
        </r>
        <r>
          <rPr>
            <sz val="9"/>
            <color indexed="81"/>
            <rFont val="Tahoma"/>
            <family val="2"/>
          </rPr>
          <t>Florence, ITALY</t>
        </r>
        <r>
          <rPr>
            <i/>
            <sz val="9"/>
            <color indexed="81"/>
            <rFont val="Tahoma"/>
            <family val="2"/>
          </rPr>
          <t xml:space="preserve">.
</t>
        </r>
        <r>
          <rPr>
            <u/>
            <sz val="9"/>
            <color indexed="81"/>
            <rFont val="Tahoma"/>
            <family val="2"/>
          </rPr>
          <t xml:space="preserve">My Assumption:
</t>
        </r>
        <r>
          <rPr>
            <b/>
            <sz val="9"/>
            <color indexed="81"/>
            <rFont val="Tahoma"/>
            <family val="2"/>
          </rPr>
          <t>Conoscenti, C., Di Maggio, C., Rotighano, E.</t>
        </r>
        <r>
          <rPr>
            <sz val="9"/>
            <color indexed="81"/>
            <rFont val="Tahoma"/>
            <family val="2"/>
          </rPr>
          <t xml:space="preserve"> (2008). GIS analysis to assess landslide susceptibility in a fluvial basin of NW Sicily (Italy). </t>
        </r>
        <r>
          <rPr>
            <i/>
            <sz val="9"/>
            <color indexed="81"/>
            <rFont val="Tahoma"/>
            <family val="2"/>
          </rPr>
          <t>Geomorphology 94</t>
        </r>
        <r>
          <rPr>
            <sz val="9"/>
            <color indexed="81"/>
            <rFont val="Tahoma"/>
            <family val="2"/>
          </rPr>
          <t xml:space="preserve">(3-4), 325-339.
</t>
        </r>
      </text>
    </comment>
    <comment ref="AO90" authorId="1">
      <text>
        <r>
          <rPr>
            <b/>
            <sz val="9"/>
            <color indexed="81"/>
            <rFont val="Tahoma"/>
            <family val="2"/>
          </rPr>
          <t xml:space="preserve">Conoscenti, C., Di Maggio, C., Rotighano, E. </t>
        </r>
        <r>
          <rPr>
            <sz val="9"/>
            <color indexed="81"/>
            <rFont val="Tahoma"/>
            <family val="2"/>
          </rPr>
          <t xml:space="preserve">(2004, Aug 20-28). GIS analysis to assess landslide susceptibility in a fluvial basin of NW Sicily (Italy). </t>
        </r>
        <r>
          <rPr>
            <i/>
            <sz val="9"/>
            <color indexed="81"/>
            <rFont val="Tahoma"/>
            <family val="2"/>
          </rPr>
          <t xml:space="preserve">Conference for the 32nd International Geological Congress, </t>
        </r>
        <r>
          <rPr>
            <sz val="9"/>
            <color indexed="81"/>
            <rFont val="Tahoma"/>
            <family val="2"/>
          </rPr>
          <t>Florence, ITALY</t>
        </r>
        <r>
          <rPr>
            <i/>
            <sz val="9"/>
            <color indexed="81"/>
            <rFont val="Tahoma"/>
            <family val="2"/>
          </rPr>
          <t xml:space="preserve">.
</t>
        </r>
        <r>
          <rPr>
            <u/>
            <sz val="9"/>
            <color indexed="81"/>
            <rFont val="Tahoma"/>
            <family val="2"/>
          </rPr>
          <t xml:space="preserve">My Assumption:
</t>
        </r>
        <r>
          <rPr>
            <b/>
            <sz val="9"/>
            <color indexed="81"/>
            <rFont val="Tahoma"/>
            <family val="2"/>
          </rPr>
          <t>Conoscenti, C., Di Maggio, C., Rotighano, E.</t>
        </r>
        <r>
          <rPr>
            <sz val="9"/>
            <color indexed="81"/>
            <rFont val="Tahoma"/>
            <family val="2"/>
          </rPr>
          <t xml:space="preserve"> (2008). GIS analysis to assess landslide susceptibility in a fluvial basin of NW Sicily (Italy). </t>
        </r>
        <r>
          <rPr>
            <i/>
            <sz val="9"/>
            <color indexed="81"/>
            <rFont val="Tahoma"/>
            <family val="2"/>
          </rPr>
          <t>Geomorphology 94</t>
        </r>
        <r>
          <rPr>
            <sz val="9"/>
            <color indexed="81"/>
            <rFont val="Tahoma"/>
            <family val="2"/>
          </rPr>
          <t xml:space="preserve">(3-4), 325-339.
</t>
        </r>
      </text>
    </comment>
    <comment ref="A91" authorId="1">
      <text>
        <r>
          <rPr>
            <b/>
            <sz val="9"/>
            <color indexed="81"/>
            <rFont val="Tahoma"/>
            <family val="2"/>
          </rPr>
          <t xml:space="preserve">Dai, F. C., &amp; Lee, C. F. </t>
        </r>
        <r>
          <rPr>
            <sz val="9"/>
            <color indexed="81"/>
            <rFont val="Tahoma"/>
            <family val="2"/>
          </rPr>
          <t xml:space="preserve">(2003). A spatiotemporal probabilistic modelling of storm-induced 
    shallow landsliding using aerial photographs and logistic regression. </t>
        </r>
        <r>
          <rPr>
            <i/>
            <sz val="9"/>
            <color indexed="81"/>
            <rFont val="Tahoma"/>
            <family val="2"/>
          </rPr>
          <t>Earth Surface 
    Processes and Landforms, 28</t>
        </r>
        <r>
          <rPr>
            <sz val="9"/>
            <color indexed="81"/>
            <rFont val="Tahoma"/>
            <family val="2"/>
          </rPr>
          <t xml:space="preserve">(5), 527-545.
</t>
        </r>
      </text>
    </comment>
    <comment ref="J91" authorId="1">
      <text>
        <r>
          <rPr>
            <b/>
            <sz val="9"/>
            <color indexed="81"/>
            <rFont val="Tahoma"/>
            <family val="2"/>
          </rPr>
          <t>Renee:</t>
        </r>
        <r>
          <rPr>
            <sz val="9"/>
            <color indexed="81"/>
            <rFont val="Tahoma"/>
            <family val="2"/>
          </rPr>
          <t xml:space="preserve">
Logistic regression</t>
        </r>
      </text>
    </comment>
    <comment ref="AO91" authorId="1">
      <text>
        <r>
          <rPr>
            <b/>
            <sz val="9"/>
            <color indexed="81"/>
            <rFont val="Tahoma"/>
            <family val="2"/>
          </rPr>
          <t xml:space="preserve">Dai, F. C., &amp; Lee, C. F. </t>
        </r>
        <r>
          <rPr>
            <sz val="9"/>
            <color indexed="81"/>
            <rFont val="Tahoma"/>
            <family val="2"/>
          </rPr>
          <t xml:space="preserve">(2003). A spatiotemporal probabilistic modelling of storm-induced shallow landsliding using aerial photographs and logistic regression. </t>
        </r>
        <r>
          <rPr>
            <i/>
            <sz val="9"/>
            <color indexed="81"/>
            <rFont val="Tahoma"/>
            <family val="2"/>
          </rPr>
          <t>Earth Surface Processes and Landforms, 28</t>
        </r>
        <r>
          <rPr>
            <sz val="9"/>
            <color indexed="81"/>
            <rFont val="Tahoma"/>
            <family val="2"/>
          </rPr>
          <t xml:space="preserve">(5), 527-545.
</t>
        </r>
      </text>
    </comment>
    <comment ref="A92" authorId="1">
      <text>
        <r>
          <rPr>
            <b/>
            <sz val="9"/>
            <color indexed="81"/>
            <rFont val="Tahoma"/>
            <family val="2"/>
          </rPr>
          <t xml:space="preserve">Dai, F. C., Lee, C. F., &amp; Ngai, Y. Y. </t>
        </r>
        <r>
          <rPr>
            <sz val="9"/>
            <color indexed="81"/>
            <rFont val="Tahoma"/>
            <family val="2"/>
          </rPr>
          <t xml:space="preserve">(2002). Landslide risk assessment and management: an overview. </t>
        </r>
        <r>
          <rPr>
            <i/>
            <sz val="9"/>
            <color indexed="81"/>
            <rFont val="Tahoma"/>
            <family val="2"/>
          </rPr>
          <t>Engineering Geology, 64</t>
        </r>
        <r>
          <rPr>
            <sz val="9"/>
            <color indexed="81"/>
            <rFont val="Tahoma"/>
            <family val="2"/>
          </rPr>
          <t>(1), 65-87.</t>
        </r>
      </text>
    </comment>
    <comment ref="D92" authorId="1">
      <text>
        <r>
          <rPr>
            <b/>
            <sz val="9"/>
            <color indexed="81"/>
            <rFont val="Tahoma"/>
            <family val="2"/>
          </rPr>
          <t xml:space="preserve">Renee: </t>
        </r>
        <r>
          <rPr>
            <sz val="9"/>
            <color indexed="81"/>
            <rFont val="Tahoma"/>
            <family val="2"/>
          </rPr>
          <t xml:space="preserve">They refer to:
Soeters and van Westen (1996)
van Westen </t>
        </r>
        <r>
          <rPr>
            <i/>
            <sz val="9"/>
            <color indexed="81"/>
            <rFont val="Tahoma"/>
            <family val="2"/>
          </rPr>
          <t>et al.</t>
        </r>
        <r>
          <rPr>
            <sz val="9"/>
            <color indexed="81"/>
            <rFont val="Tahoma"/>
            <family val="2"/>
          </rPr>
          <t xml:space="preserve"> (1997)
Also discuss further</t>
        </r>
      </text>
    </comment>
    <comment ref="E92" authorId="1">
      <text>
        <r>
          <rPr>
            <b/>
            <sz val="9"/>
            <color indexed="81"/>
            <rFont val="Tahoma"/>
            <family val="2"/>
          </rPr>
          <t xml:space="preserve">Renee: </t>
        </r>
        <r>
          <rPr>
            <sz val="9"/>
            <color indexed="81"/>
            <rFont val="Tahoma"/>
            <family val="2"/>
          </rPr>
          <t xml:space="preserve">They refer to:
Soeters and van Westen (1996)
van Westen </t>
        </r>
        <r>
          <rPr>
            <i/>
            <sz val="9"/>
            <color indexed="81"/>
            <rFont val="Tahoma"/>
            <family val="2"/>
          </rPr>
          <t>et al.</t>
        </r>
        <r>
          <rPr>
            <sz val="9"/>
            <color indexed="81"/>
            <rFont val="Tahoma"/>
            <family val="2"/>
          </rPr>
          <t xml:space="preserve"> (1997)
Gupta and Joshi (1989)
Also discuss further</t>
        </r>
      </text>
    </comment>
    <comment ref="H92" authorId="1">
      <text>
        <r>
          <rPr>
            <b/>
            <sz val="9"/>
            <color indexed="81"/>
            <rFont val="Tahoma"/>
            <family val="2"/>
          </rPr>
          <t xml:space="preserve">Renee: </t>
        </r>
        <r>
          <rPr>
            <sz val="9"/>
            <color indexed="81"/>
            <rFont val="Tahoma"/>
            <family val="2"/>
          </rPr>
          <t xml:space="preserve">They refer to:
Soeters and van Westen (1996)
van Westen </t>
        </r>
        <r>
          <rPr>
            <i/>
            <sz val="9"/>
            <color indexed="81"/>
            <rFont val="Tahoma"/>
            <family val="2"/>
          </rPr>
          <t>et al.</t>
        </r>
        <r>
          <rPr>
            <sz val="9"/>
            <color indexed="81"/>
            <rFont val="Tahoma"/>
            <family val="2"/>
          </rPr>
          <t xml:space="preserve"> (1997)
Also discuss further</t>
        </r>
      </text>
    </comment>
    <comment ref="J92" authorId="1">
      <text>
        <r>
          <rPr>
            <b/>
            <sz val="9"/>
            <color indexed="81"/>
            <rFont val="Tahoma"/>
            <family val="2"/>
          </rPr>
          <t xml:space="preserve">Renee: Dai </t>
        </r>
        <r>
          <rPr>
            <b/>
            <i/>
            <sz val="9"/>
            <color indexed="81"/>
            <rFont val="Tahoma"/>
            <family val="2"/>
          </rPr>
          <t xml:space="preserve">et al. </t>
        </r>
        <r>
          <rPr>
            <b/>
            <sz val="9"/>
            <color indexed="81"/>
            <rFont val="Tahoma"/>
            <family val="2"/>
          </rPr>
          <t>(2002)</t>
        </r>
        <r>
          <rPr>
            <sz val="9"/>
            <color indexed="81"/>
            <rFont val="Tahoma"/>
            <family val="2"/>
          </rPr>
          <t xml:space="preserve"> refer to:
</t>
        </r>
        <r>
          <rPr>
            <u/>
            <sz val="9"/>
            <color indexed="81"/>
            <rFont val="Tahoma"/>
            <family val="2"/>
          </rPr>
          <t>Multiple Regression &amp; Discriminant Analysis:</t>
        </r>
        <r>
          <rPr>
            <sz val="9"/>
            <color indexed="81"/>
            <rFont val="Tahoma"/>
            <family val="2"/>
          </rPr>
          <t xml:space="preserve">
Yin and Yan (1988)
Carrara </t>
        </r>
        <r>
          <rPr>
            <i/>
            <sz val="9"/>
            <color indexed="81"/>
            <rFont val="Tahoma"/>
            <family val="2"/>
          </rPr>
          <t>et al.</t>
        </r>
        <r>
          <rPr>
            <sz val="9"/>
            <color indexed="81"/>
            <rFont val="Tahoma"/>
            <family val="2"/>
          </rPr>
          <t xml:space="preserve"> (1991)
</t>
        </r>
        <r>
          <rPr>
            <u/>
            <sz val="9"/>
            <color indexed="81"/>
            <rFont val="Tahoma"/>
            <family val="2"/>
          </rPr>
          <t xml:space="preserve">
Logistic Regression
</t>
        </r>
        <r>
          <rPr>
            <sz val="9"/>
            <color indexed="81"/>
            <rFont val="Tahoma"/>
            <family val="2"/>
          </rPr>
          <t>Carrara et al. (1991)</t>
        </r>
        <r>
          <rPr>
            <u/>
            <sz val="9"/>
            <color indexed="81"/>
            <rFont val="Tahoma"/>
            <family val="2"/>
          </rPr>
          <t xml:space="preserve">
</t>
        </r>
        <r>
          <rPr>
            <sz val="9"/>
            <color indexed="81"/>
            <rFont val="Tahoma"/>
            <family val="2"/>
          </rPr>
          <t>Chung and Fabbri (1999)
Also discuss further</t>
        </r>
      </text>
    </comment>
    <comment ref="K92" authorId="1">
      <text>
        <r>
          <rPr>
            <b/>
            <sz val="9"/>
            <color indexed="81"/>
            <rFont val="Tahoma"/>
            <family val="2"/>
          </rPr>
          <t xml:space="preserve">Renee: Dai </t>
        </r>
        <r>
          <rPr>
            <b/>
            <i/>
            <sz val="9"/>
            <color indexed="81"/>
            <rFont val="Tahoma"/>
            <family val="2"/>
          </rPr>
          <t xml:space="preserve">et al. </t>
        </r>
        <r>
          <rPr>
            <b/>
            <sz val="9"/>
            <color indexed="81"/>
            <rFont val="Tahoma"/>
            <family val="2"/>
          </rPr>
          <t>(2002)</t>
        </r>
        <r>
          <rPr>
            <sz val="9"/>
            <color indexed="81"/>
            <rFont val="Tahoma"/>
            <family val="2"/>
          </rPr>
          <t xml:space="preserve"> refer to:
</t>
        </r>
        <r>
          <rPr>
            <u/>
            <sz val="9"/>
            <color indexed="81"/>
            <rFont val="Tahoma"/>
            <family val="2"/>
          </rPr>
          <t>Multiple Regression &amp; Discriminant Analysis:</t>
        </r>
        <r>
          <rPr>
            <sz val="9"/>
            <color indexed="81"/>
            <rFont val="Tahoma"/>
            <family val="2"/>
          </rPr>
          <t xml:space="preserve">
Yin and Yan (1988)
Carrara </t>
        </r>
        <r>
          <rPr>
            <i/>
            <sz val="9"/>
            <color indexed="81"/>
            <rFont val="Tahoma"/>
            <family val="2"/>
          </rPr>
          <t>et al.</t>
        </r>
        <r>
          <rPr>
            <sz val="9"/>
            <color indexed="81"/>
            <rFont val="Tahoma"/>
            <family val="2"/>
          </rPr>
          <t xml:space="preserve"> (1991)
</t>
        </r>
        <r>
          <rPr>
            <sz val="9"/>
            <color indexed="81"/>
            <rFont val="Tahoma"/>
            <family val="2"/>
          </rPr>
          <t xml:space="preserve">
Also discuss further</t>
        </r>
      </text>
    </comment>
    <comment ref="L92" authorId="1">
      <text>
        <r>
          <rPr>
            <b/>
            <sz val="9"/>
            <color indexed="81"/>
            <rFont val="Tahoma"/>
            <family val="2"/>
          </rPr>
          <t xml:space="preserve">Renee: Dai </t>
        </r>
        <r>
          <rPr>
            <b/>
            <i/>
            <sz val="9"/>
            <color indexed="81"/>
            <rFont val="Tahoma"/>
            <family val="2"/>
          </rPr>
          <t xml:space="preserve">et al. </t>
        </r>
        <r>
          <rPr>
            <b/>
            <sz val="9"/>
            <color indexed="81"/>
            <rFont val="Tahoma"/>
            <family val="2"/>
          </rPr>
          <t>(2002)</t>
        </r>
        <r>
          <rPr>
            <sz val="9"/>
            <color indexed="81"/>
            <rFont val="Tahoma"/>
            <family val="2"/>
          </rPr>
          <t xml:space="preserve"> refer to:
</t>
        </r>
        <r>
          <rPr>
            <u/>
            <sz val="9"/>
            <color indexed="81"/>
            <rFont val="Tahoma"/>
            <family val="2"/>
          </rPr>
          <t xml:space="preserve">Logistic Regression
</t>
        </r>
        <r>
          <rPr>
            <sz val="9"/>
            <color indexed="81"/>
            <rFont val="Tahoma"/>
            <family val="2"/>
          </rPr>
          <t>Carrara et al. (1991)</t>
        </r>
        <r>
          <rPr>
            <u/>
            <sz val="9"/>
            <color indexed="81"/>
            <rFont val="Tahoma"/>
            <family val="2"/>
          </rPr>
          <t xml:space="preserve">
</t>
        </r>
        <r>
          <rPr>
            <sz val="9"/>
            <color indexed="81"/>
            <rFont val="Tahoma"/>
            <family val="2"/>
          </rPr>
          <t>Chung and Fabbri (1999)
Also discuss further</t>
        </r>
      </text>
    </comment>
    <comment ref="S92" authorId="1">
      <text>
        <r>
          <rPr>
            <b/>
            <sz val="9"/>
            <color indexed="81"/>
            <rFont val="Tahoma"/>
            <family val="2"/>
          </rPr>
          <t xml:space="preserve">Renee: </t>
        </r>
        <r>
          <rPr>
            <sz val="9"/>
            <color indexed="81"/>
            <rFont val="Tahoma"/>
            <family val="2"/>
          </rPr>
          <t xml:space="preserve">They refer to:
</t>
        </r>
        <r>
          <rPr>
            <b/>
            <sz val="9"/>
            <color indexed="81"/>
            <rFont val="Tahoma"/>
            <family val="2"/>
          </rPr>
          <t xml:space="preserve">Soeters and van Westen (1996)
van Westen </t>
        </r>
        <r>
          <rPr>
            <b/>
            <i/>
            <sz val="9"/>
            <color indexed="81"/>
            <rFont val="Tahoma"/>
            <family val="2"/>
          </rPr>
          <t>et al.</t>
        </r>
        <r>
          <rPr>
            <b/>
            <sz val="9"/>
            <color indexed="81"/>
            <rFont val="Tahoma"/>
            <family val="2"/>
          </rPr>
          <t xml:space="preserve"> (1997)
Terlien </t>
        </r>
        <r>
          <rPr>
            <b/>
            <i/>
            <sz val="9"/>
            <color indexed="81"/>
            <rFont val="Tahoma"/>
            <family val="2"/>
          </rPr>
          <t>et al.</t>
        </r>
        <r>
          <rPr>
            <b/>
            <sz val="9"/>
            <color indexed="81"/>
            <rFont val="Tahoma"/>
            <family val="2"/>
          </rPr>
          <t xml:space="preserve"> (1995)
Wu and Sidle (1995)</t>
        </r>
        <r>
          <rPr>
            <sz val="9"/>
            <color indexed="81"/>
            <rFont val="Tahoma"/>
            <family val="2"/>
          </rPr>
          <t xml:space="preserve">
Also discuss further</t>
        </r>
      </text>
    </comment>
    <comment ref="AO92" authorId="1">
      <text>
        <r>
          <rPr>
            <b/>
            <sz val="9"/>
            <color indexed="81"/>
            <rFont val="Tahoma"/>
            <family val="2"/>
          </rPr>
          <t xml:space="preserve">Dai, F. C., Lee, C. F., &amp; Ngai, Y. Y. </t>
        </r>
        <r>
          <rPr>
            <sz val="9"/>
            <color indexed="81"/>
            <rFont val="Tahoma"/>
            <family val="2"/>
          </rPr>
          <t xml:space="preserve">(2002). Landslide risk assessment and management: an overview. </t>
        </r>
        <r>
          <rPr>
            <i/>
            <sz val="9"/>
            <color indexed="81"/>
            <rFont val="Tahoma"/>
            <family val="2"/>
          </rPr>
          <t>Engineering Geology, 64</t>
        </r>
        <r>
          <rPr>
            <sz val="9"/>
            <color indexed="81"/>
            <rFont val="Tahoma"/>
            <family val="2"/>
          </rPr>
          <t>(1), 65-87.</t>
        </r>
      </text>
    </comment>
    <comment ref="A93" authorId="1">
      <text>
        <r>
          <rPr>
            <b/>
            <sz val="9"/>
            <color indexed="81"/>
            <rFont val="Tahoma"/>
            <family val="2"/>
          </rPr>
          <t xml:space="preserve">Dhakal, A. S., Amada, T., &amp; Aniya, M. </t>
        </r>
        <r>
          <rPr>
            <sz val="9"/>
            <color indexed="81"/>
            <rFont val="Tahoma"/>
            <family val="2"/>
          </rPr>
          <t xml:space="preserve">(1999). Landslide hazard mapping and the 
    application of GIS in the Kulekhani watershed, Nepal. </t>
        </r>
        <r>
          <rPr>
            <i/>
            <sz val="9"/>
            <color indexed="81"/>
            <rFont val="Tahoma"/>
            <family val="2"/>
          </rPr>
          <t>Mountain Research and 
    Developmet, 19</t>
        </r>
        <r>
          <rPr>
            <sz val="9"/>
            <color indexed="81"/>
            <rFont val="Tahoma"/>
            <family val="2"/>
          </rPr>
          <t xml:space="preserve">(1), 3-16.
</t>
        </r>
      </text>
    </comment>
    <comment ref="H93" authorId="1">
      <text>
        <r>
          <rPr>
            <b/>
            <sz val="9"/>
            <color indexed="81"/>
            <rFont val="Tahoma"/>
            <family val="2"/>
          </rPr>
          <t>Renee:</t>
        </r>
        <r>
          <rPr>
            <sz val="9"/>
            <color indexed="81"/>
            <rFont val="Tahoma"/>
            <family val="2"/>
          </rPr>
          <t xml:space="preserve">
Failure Rate (FR) and Quantification Scaling type II (QS II)
</t>
        </r>
      </text>
    </comment>
    <comment ref="J93" authorId="1">
      <text>
        <r>
          <rPr>
            <b/>
            <sz val="9"/>
            <color indexed="81"/>
            <rFont val="Tahoma"/>
            <family val="2"/>
          </rPr>
          <t>Renee:</t>
        </r>
        <r>
          <rPr>
            <sz val="9"/>
            <color indexed="81"/>
            <rFont val="Tahoma"/>
            <family val="2"/>
          </rPr>
          <t xml:space="preserve">
QS type II used in </t>
        </r>
        <r>
          <rPr>
            <b/>
            <sz val="9"/>
            <color indexed="81"/>
            <rFont val="Tahoma"/>
            <family val="2"/>
          </rPr>
          <t xml:space="preserve">Dhakal </t>
        </r>
        <r>
          <rPr>
            <b/>
            <i/>
            <sz val="9"/>
            <color indexed="81"/>
            <rFont val="Tahoma"/>
            <family val="2"/>
          </rPr>
          <t>et al.,</t>
        </r>
        <r>
          <rPr>
            <b/>
            <sz val="9"/>
            <color indexed="81"/>
            <rFont val="Tahoma"/>
            <family val="2"/>
          </rPr>
          <t xml:space="preserve"> 1999</t>
        </r>
        <r>
          <rPr>
            <sz val="9"/>
            <color indexed="81"/>
            <rFont val="Tahoma"/>
            <family val="2"/>
          </rPr>
          <t xml:space="preserve">, if refer to </t>
        </r>
        <r>
          <rPr>
            <b/>
            <sz val="9"/>
            <color indexed="81"/>
            <rFont val="Tahoma"/>
            <family val="2"/>
          </rPr>
          <t xml:space="preserve">Dhakal </t>
        </r>
        <r>
          <rPr>
            <b/>
            <i/>
            <sz val="9"/>
            <color indexed="81"/>
            <rFont val="Tahoma"/>
            <family val="2"/>
          </rPr>
          <t xml:space="preserve">et al., </t>
        </r>
        <r>
          <rPr>
            <b/>
            <sz val="9"/>
            <color indexed="81"/>
            <rFont val="Tahoma"/>
            <family val="2"/>
          </rPr>
          <t xml:space="preserve">2000 </t>
        </r>
        <r>
          <rPr>
            <sz val="9"/>
            <color indexed="81"/>
            <rFont val="Tahoma"/>
            <family val="2"/>
          </rPr>
          <t xml:space="preserve"> it adds that this is a discriminant analysis</t>
        </r>
      </text>
    </comment>
    <comment ref="K93" authorId="1">
      <text>
        <r>
          <rPr>
            <b/>
            <sz val="9"/>
            <color indexed="81"/>
            <rFont val="Tahoma"/>
            <family val="2"/>
          </rPr>
          <t>Renee:</t>
        </r>
        <r>
          <rPr>
            <sz val="9"/>
            <color indexed="81"/>
            <rFont val="Tahoma"/>
            <family val="2"/>
          </rPr>
          <t xml:space="preserve">
QS type II used in </t>
        </r>
        <r>
          <rPr>
            <b/>
            <sz val="9"/>
            <color indexed="81"/>
            <rFont val="Tahoma"/>
            <family val="2"/>
          </rPr>
          <t xml:space="preserve">Dhakal </t>
        </r>
        <r>
          <rPr>
            <b/>
            <i/>
            <sz val="9"/>
            <color indexed="81"/>
            <rFont val="Tahoma"/>
            <family val="2"/>
          </rPr>
          <t>et al.,</t>
        </r>
        <r>
          <rPr>
            <b/>
            <sz val="9"/>
            <color indexed="81"/>
            <rFont val="Tahoma"/>
            <family val="2"/>
          </rPr>
          <t xml:space="preserve"> 1999</t>
        </r>
        <r>
          <rPr>
            <sz val="9"/>
            <color indexed="81"/>
            <rFont val="Tahoma"/>
            <family val="2"/>
          </rPr>
          <t xml:space="preserve">, if refer to </t>
        </r>
        <r>
          <rPr>
            <b/>
            <sz val="9"/>
            <color indexed="81"/>
            <rFont val="Tahoma"/>
            <family val="2"/>
          </rPr>
          <t xml:space="preserve">Dhakal </t>
        </r>
        <r>
          <rPr>
            <b/>
            <i/>
            <sz val="9"/>
            <color indexed="81"/>
            <rFont val="Tahoma"/>
            <family val="2"/>
          </rPr>
          <t xml:space="preserve">et al., </t>
        </r>
        <r>
          <rPr>
            <b/>
            <sz val="9"/>
            <color indexed="81"/>
            <rFont val="Tahoma"/>
            <family val="2"/>
          </rPr>
          <t xml:space="preserve">2000 </t>
        </r>
        <r>
          <rPr>
            <sz val="9"/>
            <color indexed="81"/>
            <rFont val="Tahoma"/>
            <family val="2"/>
          </rPr>
          <t xml:space="preserve"> it adds that this is a discriminant analysis</t>
        </r>
      </text>
    </comment>
    <comment ref="V93" authorId="1">
      <text>
        <r>
          <rPr>
            <b/>
            <sz val="9"/>
            <color indexed="81"/>
            <rFont val="Tahoma"/>
            <family val="2"/>
          </rPr>
          <t xml:space="preserve">Renee: Dhakal </t>
        </r>
        <r>
          <rPr>
            <b/>
            <i/>
            <sz val="9"/>
            <color indexed="81"/>
            <rFont val="Tahoma"/>
            <family val="2"/>
          </rPr>
          <t>et al.,</t>
        </r>
        <r>
          <rPr>
            <b/>
            <sz val="9"/>
            <color indexed="81"/>
            <rFont val="Tahoma"/>
            <family val="2"/>
          </rPr>
          <t xml:space="preserve"> 1999:</t>
        </r>
        <r>
          <rPr>
            <sz val="9"/>
            <color indexed="81"/>
            <rFont val="Tahoma"/>
            <family val="2"/>
          </rPr>
          <t xml:space="preserve">
</t>
        </r>
        <r>
          <rPr>
            <sz val="10"/>
            <color indexed="81"/>
            <rFont val="Tahoma"/>
            <family val="2"/>
          </rPr>
          <t xml:space="preserve">"A common method for evaluation of a landslide hazard map is to overlay the landslide distribution layer onto the hazard maps and to compute the percentage of landslide in each hazard class </t>
        </r>
        <r>
          <rPr>
            <b/>
            <sz val="10"/>
            <color indexed="81"/>
            <rFont val="Tahoma"/>
            <family val="2"/>
          </rPr>
          <t>(Van Westen, 1993)</t>
        </r>
        <r>
          <rPr>
            <sz val="10"/>
            <color indexed="81"/>
            <rFont val="Tahoma"/>
            <family val="2"/>
          </rPr>
          <t xml:space="preserve">. The percentage of the area without landslides, which is classified as "unstable," may indicate potential instability. On the other hand, the percentage area of landslides classified as "stable" may be an indication of map inaccuracy. The percentage area of landslide coinciding with the "least hazard class" was hence used as a measure of accuracy of the hazard maps in which the lower percentage indicates the comparatively higher accuracy of the maps." </t>
        </r>
        <r>
          <rPr>
            <b/>
            <sz val="10"/>
            <color indexed="81"/>
            <rFont val="Tahoma"/>
            <family val="2"/>
          </rPr>
          <t>Dhakal et al. (1999)</t>
        </r>
        <r>
          <rPr>
            <sz val="10"/>
            <color indexed="81"/>
            <rFont val="Tahoma"/>
            <family val="2"/>
          </rPr>
          <t xml:space="preserve"> </t>
        </r>
        <r>
          <rPr>
            <b/>
            <sz val="10"/>
            <color indexed="81"/>
            <rFont val="Tahoma"/>
            <family val="2"/>
          </rPr>
          <t xml:space="preserve">P.14
</t>
        </r>
        <r>
          <rPr>
            <sz val="10"/>
            <color indexed="81"/>
            <rFont val="Tahoma"/>
            <family val="2"/>
          </rPr>
          <t xml:space="preserve">"The "specific landslide area" (landslide area per square kilometer of hazard class) was hence used as another measure for evaluation of the hazard maps. The specific landslide area for different classes does not differ much between Methods 1-1 and 2, whereas Method 1-2 shows much higher and lower values (88 ha/km2 and 1.3 ha/km2 in "high" and "least" hazard classes, respectively: Figure 11)."  </t>
        </r>
        <r>
          <rPr>
            <b/>
            <sz val="10"/>
            <color indexed="81"/>
            <rFont val="Tahoma"/>
            <family val="2"/>
          </rPr>
          <t>Dhakal et al. (1999) P.14</t>
        </r>
      </text>
    </comment>
    <comment ref="AC93" authorId="1">
      <text>
        <r>
          <rPr>
            <b/>
            <sz val="9"/>
            <color indexed="81"/>
            <rFont val="Tahoma"/>
            <family val="2"/>
          </rPr>
          <t>Renee:</t>
        </r>
        <r>
          <rPr>
            <sz val="9"/>
            <color indexed="81"/>
            <rFont val="Tahoma"/>
            <family val="2"/>
          </rPr>
          <t xml:space="preserve">
25 m by 25 m pixels used</t>
        </r>
      </text>
    </comment>
    <comment ref="AO93" authorId="1">
      <text>
        <r>
          <rPr>
            <b/>
            <sz val="9"/>
            <color indexed="81"/>
            <rFont val="Tahoma"/>
            <family val="2"/>
          </rPr>
          <t xml:space="preserve">Dhakal, A. S., Amada, T., &amp; Aniya, M. </t>
        </r>
        <r>
          <rPr>
            <sz val="9"/>
            <color indexed="81"/>
            <rFont val="Tahoma"/>
            <family val="2"/>
          </rPr>
          <t xml:space="preserve">(1999). Landslide hazard mapping and the application of GIS in the Kulekhani watershed, Nepal. </t>
        </r>
        <r>
          <rPr>
            <i/>
            <sz val="9"/>
            <color indexed="81"/>
            <rFont val="Tahoma"/>
            <family val="2"/>
          </rPr>
          <t>Mountain Research and Developmet, 19</t>
        </r>
        <r>
          <rPr>
            <sz val="9"/>
            <color indexed="81"/>
            <rFont val="Tahoma"/>
            <family val="2"/>
          </rPr>
          <t xml:space="preserve">(1), 3-16.
</t>
        </r>
      </text>
    </comment>
    <comment ref="A94" authorId="1">
      <text>
        <r>
          <rPr>
            <b/>
            <sz val="9"/>
            <color indexed="81"/>
            <rFont val="Tahoma"/>
            <family val="2"/>
          </rPr>
          <t xml:space="preserve">Dhakal, A. S., Amada, T., &amp; Aniya, M. </t>
        </r>
        <r>
          <rPr>
            <sz val="9"/>
            <color indexed="81"/>
            <rFont val="Tahoma"/>
            <family val="2"/>
          </rPr>
          <t xml:space="preserve">(2000). Landslide hazard mapping and its evaluation using GIS: An investigation of sampling schemes for a grid-cell based quantitative method. </t>
        </r>
        <r>
          <rPr>
            <i/>
            <sz val="9"/>
            <color indexed="81"/>
            <rFont val="Tahoma"/>
            <family val="2"/>
          </rPr>
          <t>Photogrammetric Engineering and Remote Sensing, 66</t>
        </r>
        <r>
          <rPr>
            <sz val="9"/>
            <color indexed="81"/>
            <rFont val="Tahoma"/>
            <family val="2"/>
          </rPr>
          <t xml:space="preserve">(8), 981-989.
</t>
        </r>
      </text>
    </comment>
    <comment ref="J94" authorId="1">
      <text>
        <r>
          <rPr>
            <b/>
            <sz val="9"/>
            <color indexed="81"/>
            <rFont val="Tahoma"/>
            <family val="2"/>
          </rPr>
          <t>Renee:</t>
        </r>
        <r>
          <rPr>
            <sz val="9"/>
            <color indexed="81"/>
            <rFont val="Tahoma"/>
            <family val="2"/>
          </rPr>
          <t xml:space="preserve">
Discriminant analysis</t>
        </r>
      </text>
    </comment>
    <comment ref="V94" authorId="1">
      <text>
        <r>
          <rPr>
            <b/>
            <sz val="9"/>
            <color indexed="81"/>
            <rFont val="Tahoma"/>
            <family val="2"/>
          </rPr>
          <t>Renee:</t>
        </r>
        <r>
          <rPr>
            <sz val="9"/>
            <color indexed="81"/>
            <rFont val="Tahoma"/>
            <family val="2"/>
          </rPr>
          <t xml:space="preserve">
"The remaining 680 landslides (referred to as "test landslide") were later used for the evaluation of the hazard maps produced" </t>
        </r>
        <r>
          <rPr>
            <b/>
            <sz val="9"/>
            <color indexed="81"/>
            <rFont val="Tahoma"/>
            <family val="2"/>
          </rPr>
          <t>P.984</t>
        </r>
      </text>
    </comment>
    <comment ref="W94" authorId="1">
      <text>
        <r>
          <rPr>
            <b/>
            <sz val="9"/>
            <color indexed="81"/>
            <rFont val="Tahoma"/>
            <family val="2"/>
          </rPr>
          <t>Renee:</t>
        </r>
        <r>
          <rPr>
            <sz val="9"/>
            <color indexed="81"/>
            <rFont val="Tahoma"/>
            <family val="2"/>
          </rPr>
          <t xml:space="preserve">
field verification of landslides</t>
        </r>
      </text>
    </comment>
    <comment ref="AO94" authorId="1">
      <text>
        <r>
          <rPr>
            <b/>
            <sz val="9"/>
            <color indexed="81"/>
            <rFont val="Tahoma"/>
            <family val="2"/>
          </rPr>
          <t xml:space="preserve">Dhakal, A. S., Amada, T., &amp; Aniya, M. </t>
        </r>
        <r>
          <rPr>
            <sz val="9"/>
            <color indexed="81"/>
            <rFont val="Tahoma"/>
            <family val="2"/>
          </rPr>
          <t xml:space="preserve">(2000). Landslide hazard mapping and its evaluation using GIS: An investigation of sampling schemes for a grid-cell based quantitative method. </t>
        </r>
        <r>
          <rPr>
            <i/>
            <sz val="9"/>
            <color indexed="81"/>
            <rFont val="Tahoma"/>
            <family val="2"/>
          </rPr>
          <t>Photogrammatic Engineering and Remote Sensing, 66</t>
        </r>
        <r>
          <rPr>
            <sz val="9"/>
            <color indexed="81"/>
            <rFont val="Tahoma"/>
            <family val="2"/>
          </rPr>
          <t xml:space="preserve">(8), 981-989.
</t>
        </r>
      </text>
    </comment>
    <comment ref="A95" authorId="1">
      <text>
        <r>
          <rPr>
            <b/>
            <sz val="9"/>
            <color indexed="81"/>
            <rFont val="Tahoma"/>
            <family val="2"/>
          </rPr>
          <t xml:space="preserve">Ercanoglu, M., &amp; Gökceoglu, C. </t>
        </r>
        <r>
          <rPr>
            <sz val="9"/>
            <color indexed="81"/>
            <rFont val="Tahoma"/>
            <family val="2"/>
          </rPr>
          <t xml:space="preserve">(2004). Use of fuzzy relations to produce landslide susceptibility map of landslide prone area (West Black Sea Region, Turkey). </t>
        </r>
        <r>
          <rPr>
            <i/>
            <sz val="9"/>
            <color indexed="81"/>
            <rFont val="Tahoma"/>
            <family val="2"/>
          </rPr>
          <t>Engineering Geology, 75</t>
        </r>
        <r>
          <rPr>
            <sz val="9"/>
            <color indexed="81"/>
            <rFont val="Tahoma"/>
            <family val="2"/>
          </rPr>
          <t xml:space="preserve">(3-4), 229-250.
</t>
        </r>
      </text>
    </comment>
    <comment ref="B95" authorId="1">
      <text>
        <r>
          <rPr>
            <b/>
            <sz val="9"/>
            <color indexed="81"/>
            <rFont val="Tahoma"/>
            <family val="2"/>
          </rPr>
          <t>Renee: might need to check out these refs for advantages &amp; disadvantages
from Ercanoglu &amp; Gokceoglu (2004):</t>
        </r>
        <r>
          <rPr>
            <sz val="9"/>
            <color indexed="81"/>
            <rFont val="Tahoma"/>
            <family val="2"/>
          </rPr>
          <t xml:space="preserve">
"Advantages or disadvantages of these techniques were commonly discussed by the
master experts of landslide phenomenon in the literature (for example, Hutchinson, 1995; Leroi, 1996; Van Westen et al., 1997; Aleotti and Chowdhury, 1999; Guzzetti et al., 2000; Carrara et al., 2003, and many others)."
Use fuzzy relations</t>
        </r>
      </text>
    </comment>
    <comment ref="N95" authorId="1">
      <text>
        <r>
          <rPr>
            <b/>
            <sz val="9"/>
            <color indexed="81"/>
            <rFont val="Tahoma"/>
            <family val="2"/>
          </rPr>
          <t xml:space="preserve">Renee: </t>
        </r>
        <r>
          <rPr>
            <sz val="9"/>
            <color indexed="81"/>
            <rFont val="Tahoma"/>
            <family val="2"/>
          </rPr>
          <t>quote from</t>
        </r>
        <r>
          <rPr>
            <b/>
            <sz val="9"/>
            <color indexed="81"/>
            <rFont val="Tahoma"/>
            <family val="2"/>
          </rPr>
          <t xml:space="preserve"> Ercanoglu and Gokceoglu (2004) </t>
        </r>
        <r>
          <rPr>
            <sz val="9"/>
            <color indexed="81"/>
            <rFont val="Tahoma"/>
            <family val="2"/>
          </rPr>
          <t>regarding ANNs</t>
        </r>
        <r>
          <rPr>
            <b/>
            <sz val="9"/>
            <color indexed="81"/>
            <rFont val="Tahoma"/>
            <family val="2"/>
          </rPr>
          <t>:</t>
        </r>
        <r>
          <rPr>
            <sz val="9"/>
            <color indexed="81"/>
            <rFont val="Tahoma"/>
            <family val="2"/>
          </rPr>
          <t xml:space="preserve">
"have been successfully applied in the recent years for
different scales (for example, </t>
        </r>
        <r>
          <rPr>
            <b/>
            <sz val="9"/>
            <color indexed="81"/>
            <rFont val="Tahoma"/>
            <family val="2"/>
          </rPr>
          <t>Lee et al., 2001, 2003, 2004; Ercanoglu and Gokceoglu, 2002; Tangestani, 2003</t>
        </r>
        <r>
          <rPr>
            <sz val="9"/>
            <color indexed="81"/>
            <rFont val="Tahoma"/>
            <family val="2"/>
          </rPr>
          <t>)."</t>
        </r>
      </text>
    </comment>
    <comment ref="W95" authorId="1">
      <text>
        <r>
          <rPr>
            <b/>
            <sz val="9"/>
            <color indexed="81"/>
            <rFont val="Tahoma"/>
            <family val="2"/>
          </rPr>
          <t>Renee:</t>
        </r>
        <r>
          <rPr>
            <sz val="9"/>
            <color indexed="81"/>
            <rFont val="Tahoma"/>
            <family val="2"/>
          </rPr>
          <t xml:space="preserve">
with GPS 3- 10m accuracy</t>
        </r>
      </text>
    </comment>
    <comment ref="AO95" authorId="1">
      <text>
        <r>
          <rPr>
            <b/>
            <sz val="9"/>
            <color indexed="81"/>
            <rFont val="Tahoma"/>
            <family val="2"/>
          </rPr>
          <t xml:space="preserve">Ercanoglu, M., &amp; Gökceoglu, C. </t>
        </r>
        <r>
          <rPr>
            <sz val="9"/>
            <color indexed="81"/>
            <rFont val="Tahoma"/>
            <family val="2"/>
          </rPr>
          <t xml:space="preserve">(2004). Use of fuzzy relations to produce landslide susceptibility map of landslide prone area (West Black Sea Region, Turkey). </t>
        </r>
        <r>
          <rPr>
            <i/>
            <sz val="9"/>
            <color indexed="81"/>
            <rFont val="Tahoma"/>
            <family val="2"/>
          </rPr>
          <t>Engineering Geology, 75</t>
        </r>
        <r>
          <rPr>
            <sz val="9"/>
            <color indexed="81"/>
            <rFont val="Tahoma"/>
            <family val="2"/>
          </rPr>
          <t xml:space="preserve">(3-4), 229-250.
</t>
        </r>
      </text>
    </comment>
    <comment ref="AP95" authorId="1">
      <text>
        <r>
          <rPr>
            <b/>
            <sz val="9"/>
            <color indexed="81"/>
            <rFont val="Tahoma"/>
            <family val="2"/>
          </rPr>
          <t>Renee: might need to check out these refs for advantages &amp; disadvantages
from Ercanoglu &amp; Gokceoglu (2004):</t>
        </r>
        <r>
          <rPr>
            <sz val="9"/>
            <color indexed="81"/>
            <rFont val="Tahoma"/>
            <family val="2"/>
          </rPr>
          <t xml:space="preserve">
"Advantages or disadvantages of these techniques were commonly discussed by the
master experts of landslide phenomenon in the literature (for example, Hutchinson, 1995; Leroi, 1996; Van Westen et al., 1997; Aleotti and Chowdhury, 1999; Guzzetti et al., 2000; Carrara et al., 2003, and many others)."
Use fuzzy relations</t>
        </r>
      </text>
    </comment>
    <comment ref="A96" authorId="1">
      <text>
        <r>
          <rPr>
            <b/>
            <sz val="9"/>
            <color indexed="81"/>
            <rFont val="Tahoma"/>
            <family val="2"/>
          </rPr>
          <t xml:space="preserve">Falaschi, F., Giacomelli, F., Federici, P. R., Puccinelli, A., D'Amato Avanzi, G., Pochini, A., and Ribolini, A. (2009). </t>
        </r>
        <r>
          <rPr>
            <sz val="9"/>
            <color indexed="81"/>
            <rFont val="Tahoma"/>
            <family val="2"/>
          </rPr>
          <t xml:space="preserve">Logistic regression versus artificial neural networks: landslide susceptibility evaluation in a sample area of the Serchio River valley, Italy. </t>
        </r>
        <r>
          <rPr>
            <i/>
            <sz val="9"/>
            <color indexed="81"/>
            <rFont val="Tahoma"/>
            <family val="2"/>
          </rPr>
          <t>Naturaral Hazards,</t>
        </r>
        <r>
          <rPr>
            <sz val="9"/>
            <color indexed="81"/>
            <rFont val="Tahoma"/>
            <family val="2"/>
          </rPr>
          <t xml:space="preserve"> 50(3), 551-569.
</t>
        </r>
        <r>
          <rPr>
            <b/>
            <u/>
            <sz val="9"/>
            <color indexed="81"/>
            <rFont val="Tahoma"/>
            <family val="2"/>
          </rPr>
          <t xml:space="preserve">When referenced by EndNote:
</t>
        </r>
        <r>
          <rPr>
            <b/>
            <sz val="9"/>
            <color indexed="81"/>
            <rFont val="Tahoma"/>
            <family val="2"/>
          </rPr>
          <t xml:space="preserve">Falaschi, F., Giacomelli, F., Federici, P. R., Puccinelli, A., et al. </t>
        </r>
        <r>
          <rPr>
            <sz val="9"/>
            <color indexed="81"/>
            <rFont val="Tahoma"/>
            <family val="2"/>
          </rPr>
          <t xml:space="preserve">(2009). Logistic regression versus artificial neural networks: landslide susceptibility evaluation in a sample area of the Serchio River valley, Italy. </t>
        </r>
        <r>
          <rPr>
            <i/>
            <sz val="9"/>
            <color indexed="81"/>
            <rFont val="Tahoma"/>
            <family val="2"/>
          </rPr>
          <t>Naturaral Hazards, 50</t>
        </r>
        <r>
          <rPr>
            <sz val="9"/>
            <color indexed="81"/>
            <rFont val="Tahoma"/>
            <family val="2"/>
          </rPr>
          <t>(3), 551-569.</t>
        </r>
      </text>
    </comment>
    <comment ref="I96" authorId="1">
      <text>
        <r>
          <rPr>
            <b/>
            <sz val="9"/>
            <color indexed="81"/>
            <rFont val="Tahoma"/>
            <family val="2"/>
          </rPr>
          <t>Renee:</t>
        </r>
        <r>
          <rPr>
            <sz val="9"/>
            <color indexed="81"/>
            <rFont val="Tahoma"/>
            <family val="2"/>
          </rPr>
          <t xml:space="preserve">
Conditional Analysis</t>
        </r>
      </text>
    </comment>
    <comment ref="L96" authorId="1">
      <text>
        <r>
          <rPr>
            <b/>
            <sz val="9"/>
            <color indexed="81"/>
            <rFont val="Tahoma"/>
            <family val="2"/>
          </rPr>
          <t>Renee:</t>
        </r>
        <r>
          <rPr>
            <sz val="9"/>
            <color indexed="81"/>
            <rFont val="Tahoma"/>
            <family val="2"/>
          </rPr>
          <t xml:space="preserve">
Logistic Regression
Involves the use of Receiver operating characteristic (ROC) curves
"Receiver operating characteristic (ROC) curves are used as a measure of performance of a predictive rule (Egan 1975; Swets 1988; Williams et al. 1999)."</t>
        </r>
      </text>
    </comment>
    <comment ref="N96" authorId="1">
      <text>
        <r>
          <rPr>
            <b/>
            <sz val="9"/>
            <color indexed="81"/>
            <rFont val="Tahoma"/>
            <family val="2"/>
          </rPr>
          <t>Renee:</t>
        </r>
        <r>
          <rPr>
            <sz val="9"/>
            <color indexed="81"/>
            <rFont val="Tahoma"/>
            <family val="2"/>
          </rPr>
          <t xml:space="preserve">
Give details of input for MLP ANN, the number of inputs, outputs, hidden layers, and neurons in the hidden layer/s, and learning rule P. 14/19</t>
        </r>
      </text>
    </comment>
    <comment ref="V96" authorId="1">
      <text>
        <r>
          <rPr>
            <b/>
            <sz val="9"/>
            <color indexed="81"/>
            <rFont val="Tahoma"/>
            <family val="2"/>
          </rPr>
          <t>Renee:</t>
        </r>
        <r>
          <rPr>
            <sz val="9"/>
            <color indexed="81"/>
            <rFont val="Tahoma"/>
            <family val="2"/>
          </rPr>
          <t xml:space="preserve">
ROC curves
sensibility vs 100-specificity
</t>
        </r>
      </text>
    </comment>
    <comment ref="AO96" authorId="1">
      <text>
        <r>
          <rPr>
            <b/>
            <sz val="9"/>
            <color indexed="81"/>
            <rFont val="Tahoma"/>
            <family val="2"/>
          </rPr>
          <t xml:space="preserve">Falaschi, F., Giacomelli, F., Federici, P. R., Puccinelli, A., D'Amato Avanzi, G., Pochini, A., and Ribolini, A. (2009). </t>
        </r>
        <r>
          <rPr>
            <sz val="9"/>
            <color indexed="81"/>
            <rFont val="Tahoma"/>
            <family val="2"/>
          </rPr>
          <t xml:space="preserve">Logistic regression versus artificial neural networks: landslide susceptibility evaluation in a smaple area of the Serchio River valley, Italy. 
NEED TO COMPLETE THIS
</t>
        </r>
      </text>
    </comment>
    <comment ref="A97" authorId="1">
      <text>
        <r>
          <rPr>
            <b/>
            <sz val="9"/>
            <color indexed="81"/>
            <rFont val="Tahoma"/>
            <family val="2"/>
          </rPr>
          <t xml:space="preserve">Garcia-Rodriguez, M. J., Malpica, J. A., Benito, B., Diaz, M. </t>
        </r>
        <r>
          <rPr>
            <sz val="9"/>
            <color indexed="81"/>
            <rFont val="Tahoma"/>
            <family val="2"/>
          </rPr>
          <t xml:space="preserve">(2008). Susceptibility assessment of earthquake-triggered landslides in El Salvador using logistic regression. </t>
        </r>
        <r>
          <rPr>
            <i/>
            <sz val="9"/>
            <color indexed="81"/>
            <rFont val="Tahoma"/>
            <family val="2"/>
          </rPr>
          <t>Geomorphology 95</t>
        </r>
        <r>
          <rPr>
            <sz val="9"/>
            <color indexed="81"/>
            <rFont val="Tahoma"/>
            <family val="2"/>
          </rPr>
          <t xml:space="preserve">(3-4), 172-191.
</t>
        </r>
      </text>
    </comment>
    <comment ref="AO97" authorId="1">
      <text>
        <r>
          <rPr>
            <b/>
            <sz val="9"/>
            <color indexed="81"/>
            <rFont val="Tahoma"/>
            <family val="2"/>
          </rPr>
          <t xml:space="preserve">Garcia-Rodriguez, M.J., Malpica, J.A., Benito, B., Diaz, M. </t>
        </r>
        <r>
          <rPr>
            <sz val="9"/>
            <color indexed="81"/>
            <rFont val="Tahoma"/>
            <family val="2"/>
          </rPr>
          <t xml:space="preserve">(2008) Susceptibility assessment of earthquake=triggered landslides in El Salvador using logistic regression. </t>
        </r>
        <r>
          <rPr>
            <i/>
            <sz val="9"/>
            <color indexed="81"/>
            <rFont val="Tahoma"/>
            <family val="2"/>
          </rPr>
          <t>Geomorphology 95</t>
        </r>
        <r>
          <rPr>
            <sz val="9"/>
            <color indexed="81"/>
            <rFont val="Tahoma"/>
            <family val="2"/>
          </rPr>
          <t xml:space="preserve">(3-4), 172-191.
</t>
        </r>
      </text>
    </comment>
    <comment ref="A98" authorId="1">
      <text>
        <r>
          <rPr>
            <b/>
            <sz val="9"/>
            <color indexed="81"/>
            <rFont val="Tahoma"/>
            <family val="2"/>
          </rPr>
          <t xml:space="preserve">Gorsevski, P. V., Gessler, P. E., Boll, J., Elliot, W. J., &amp; Foltz, R. B. </t>
        </r>
        <r>
          <rPr>
            <sz val="9"/>
            <color indexed="81"/>
            <rFont val="Tahoma"/>
            <family val="2"/>
          </rPr>
          <t xml:space="preserve">(2006). 
    Spatially and temporally distributed modeling of landslide susceptibility. 
    </t>
        </r>
        <r>
          <rPr>
            <i/>
            <sz val="9"/>
            <color indexed="81"/>
            <rFont val="Tahoma"/>
            <family val="2"/>
          </rPr>
          <t>Geomorphology, 80</t>
        </r>
        <r>
          <rPr>
            <sz val="9"/>
            <color indexed="81"/>
            <rFont val="Tahoma"/>
            <family val="2"/>
          </rPr>
          <t xml:space="preserve">(3-4), 178-198.
</t>
        </r>
      </text>
    </comment>
    <comment ref="AO98" authorId="1">
      <text>
        <r>
          <rPr>
            <b/>
            <sz val="9"/>
            <color indexed="81"/>
            <rFont val="Tahoma"/>
            <family val="2"/>
          </rPr>
          <t xml:space="preserve">Gorsevski, P. V., Gessler, P. E., Boll, J., Elliot, W. J., &amp; Foltz, R. B. </t>
        </r>
        <r>
          <rPr>
            <sz val="9"/>
            <color indexed="81"/>
            <rFont val="Tahoma"/>
            <family val="2"/>
          </rPr>
          <t xml:space="preserve">(2006). Spatially and temporally distributed modeling of landslide susceptibility. </t>
        </r>
        <r>
          <rPr>
            <i/>
            <sz val="9"/>
            <color indexed="81"/>
            <rFont val="Tahoma"/>
            <family val="2"/>
          </rPr>
          <t>Geomorphology, 80</t>
        </r>
        <r>
          <rPr>
            <sz val="9"/>
            <color indexed="81"/>
            <rFont val="Tahoma"/>
            <family val="2"/>
          </rPr>
          <t xml:space="preserve">(3-4), 178-198.
</t>
        </r>
      </text>
    </comment>
    <comment ref="A99" authorId="1">
      <text>
        <r>
          <rPr>
            <b/>
            <sz val="9"/>
            <color indexed="81"/>
            <rFont val="Tahoma"/>
            <family val="2"/>
          </rPr>
          <t xml:space="preserve">Greco, R., Sorriso-Valvo, M., and Catalano, E. </t>
        </r>
        <r>
          <rPr>
            <sz val="9"/>
            <color indexed="81"/>
            <rFont val="Tahoma"/>
            <family val="2"/>
          </rPr>
          <t xml:space="preserve">(2007). Logistic regression analysis in the evaluation of mass movements susceptibility: The Aspromonte case study, Calabria, Italy. </t>
        </r>
        <r>
          <rPr>
            <i/>
            <sz val="9"/>
            <color indexed="81"/>
            <rFont val="Tahoma"/>
            <family val="2"/>
          </rPr>
          <t>Engineering Geology 89</t>
        </r>
        <r>
          <rPr>
            <sz val="9"/>
            <color indexed="81"/>
            <rFont val="Tahoma"/>
            <family val="2"/>
          </rPr>
          <t xml:space="preserve">(1-2), 47-66.
</t>
        </r>
      </text>
    </comment>
    <comment ref="V99" authorId="1">
      <text>
        <r>
          <rPr>
            <b/>
            <sz val="9"/>
            <color indexed="81"/>
            <rFont val="Tahoma"/>
            <family val="2"/>
          </rPr>
          <t>Renee:</t>
        </r>
        <r>
          <rPr>
            <sz val="9"/>
            <color indexed="81"/>
            <rFont val="Tahoma"/>
            <family val="2"/>
          </rPr>
          <t xml:space="preserve">
Graph Expected value versus observed ground-truthed. </t>
        </r>
        <r>
          <rPr>
            <b/>
            <sz val="9"/>
            <color indexed="81"/>
            <rFont val="Tahoma"/>
            <family val="2"/>
          </rPr>
          <t>P.60.</t>
        </r>
      </text>
    </comment>
    <comment ref="AO99" authorId="1">
      <text>
        <r>
          <rPr>
            <b/>
            <sz val="9"/>
            <color indexed="81"/>
            <rFont val="Tahoma"/>
            <family val="2"/>
          </rPr>
          <t xml:space="preserve">Greco, R., Sorriso-Valvo, M., and Catalano, E. </t>
        </r>
        <r>
          <rPr>
            <sz val="9"/>
            <color indexed="81"/>
            <rFont val="Tahoma"/>
            <family val="2"/>
          </rPr>
          <t xml:space="preserve">(2007). Logistic regression analysis in the evaluation of mass movements susceptibility: The Aspromonte case study, Calabria, Italy. </t>
        </r>
        <r>
          <rPr>
            <i/>
            <sz val="9"/>
            <color indexed="81"/>
            <rFont val="Tahoma"/>
            <family val="2"/>
          </rPr>
          <t>Engineering Geology 89</t>
        </r>
        <r>
          <rPr>
            <sz val="9"/>
            <color indexed="81"/>
            <rFont val="Tahoma"/>
            <family val="2"/>
          </rPr>
          <t xml:space="preserve">(1-2), 47-66.
</t>
        </r>
      </text>
    </comment>
    <comment ref="A100" authorId="1">
      <text>
        <r>
          <rPr>
            <b/>
            <sz val="9"/>
            <color indexed="81"/>
            <rFont val="Tahoma"/>
            <family val="2"/>
          </rPr>
          <t xml:space="preserve">Guzzetti, F., Cardinali, M., Reichenbach, P., &amp; Carrara, A. </t>
        </r>
        <r>
          <rPr>
            <sz val="9"/>
            <color indexed="81"/>
            <rFont val="Tahoma"/>
            <family val="2"/>
          </rPr>
          <t xml:space="preserve">(2000). Comparing landslide 
    maps: A case study in the Upper Tiber River basin, central Italy. </t>
        </r>
        <r>
          <rPr>
            <i/>
            <sz val="9"/>
            <color indexed="81"/>
            <rFont val="Tahoma"/>
            <family val="2"/>
          </rPr>
          <t>Environmental 
    Management, 25</t>
        </r>
        <r>
          <rPr>
            <sz val="9"/>
            <color indexed="81"/>
            <rFont val="Tahoma"/>
            <family val="2"/>
          </rPr>
          <t xml:space="preserve">(3), 247-263.
</t>
        </r>
      </text>
    </comment>
    <comment ref="AB100" authorId="1">
      <text>
        <r>
          <rPr>
            <b/>
            <sz val="9"/>
            <color indexed="81"/>
            <rFont val="Tahoma"/>
            <family val="2"/>
          </rPr>
          <t>Renee:</t>
        </r>
        <r>
          <rPr>
            <sz val="9"/>
            <color indexed="81"/>
            <rFont val="Tahoma"/>
            <family val="2"/>
          </rPr>
          <t xml:space="preserve">
25 m resolution</t>
        </r>
      </text>
    </comment>
    <comment ref="AO100" authorId="1">
      <text>
        <r>
          <rPr>
            <b/>
            <sz val="9"/>
            <color indexed="81"/>
            <rFont val="Tahoma"/>
            <family val="2"/>
          </rPr>
          <t xml:space="preserve">Guzzetti, F., Cardinali, M., Reichenbach, P., &amp; Carrara, A. </t>
        </r>
        <r>
          <rPr>
            <sz val="9"/>
            <color indexed="81"/>
            <rFont val="Tahoma"/>
            <family val="2"/>
          </rPr>
          <t xml:space="preserve">(2000). Comparing landslide maps: A case study in the Upper Tiber River basin, central Italy. </t>
        </r>
        <r>
          <rPr>
            <i/>
            <sz val="9"/>
            <color indexed="81"/>
            <rFont val="Tahoma"/>
            <family val="2"/>
          </rPr>
          <t>Environmental Management, 25</t>
        </r>
        <r>
          <rPr>
            <sz val="9"/>
            <color indexed="81"/>
            <rFont val="Tahoma"/>
            <family val="2"/>
          </rPr>
          <t xml:space="preserve">(3), 247-263.
</t>
        </r>
      </text>
    </comment>
    <comment ref="A101" authorId="1">
      <text>
        <r>
          <rPr>
            <b/>
            <sz val="9"/>
            <color indexed="81"/>
            <rFont val="Tahoma"/>
            <family val="2"/>
          </rPr>
          <t xml:space="preserve">He, Y. P., Xie, H., Cui, P., Wei, F. Q., Zhong, D. L., &amp; Gardner, J. S. </t>
        </r>
        <r>
          <rPr>
            <sz val="9"/>
            <color indexed="81"/>
            <rFont val="Tahoma"/>
            <family val="2"/>
          </rPr>
          <t xml:space="preserve">(2003). 
    GIS-based hazard mapping and zonation of debris flows in Xiaojiang Basin, 
    southwestern China. </t>
        </r>
        <r>
          <rPr>
            <i/>
            <sz val="9"/>
            <color indexed="81"/>
            <rFont val="Tahoma"/>
            <family val="2"/>
          </rPr>
          <t>Environmental Geology, 45</t>
        </r>
        <r>
          <rPr>
            <sz val="9"/>
            <color indexed="81"/>
            <rFont val="Tahoma"/>
            <family val="2"/>
          </rPr>
          <t xml:space="preserve">(2), 286-293.
</t>
        </r>
      </text>
    </comment>
    <comment ref="AO101" authorId="1">
      <text>
        <r>
          <rPr>
            <b/>
            <sz val="9"/>
            <color indexed="81"/>
            <rFont val="Tahoma"/>
            <family val="2"/>
          </rPr>
          <t xml:space="preserve">He, Y. P., Xie, H., Cui, P., Wei, F. Q., Zhong, D. L., &amp; Gardner, J. S. </t>
        </r>
        <r>
          <rPr>
            <sz val="9"/>
            <color indexed="81"/>
            <rFont val="Tahoma"/>
            <family val="2"/>
          </rPr>
          <t xml:space="preserve">(2003). GIS-based hazard mapping and zonation of debris flows in Xiaojiang Basin, southwestern China. </t>
        </r>
        <r>
          <rPr>
            <i/>
            <sz val="9"/>
            <color indexed="81"/>
            <rFont val="Tahoma"/>
            <family val="2"/>
          </rPr>
          <t>Environmental Geology, 45</t>
        </r>
        <r>
          <rPr>
            <sz val="9"/>
            <color indexed="81"/>
            <rFont val="Tahoma"/>
            <family val="2"/>
          </rPr>
          <t xml:space="preserve">(2), 286-293.
</t>
        </r>
      </text>
    </comment>
    <comment ref="A102" authorId="1">
      <text>
        <r>
          <rPr>
            <b/>
            <sz val="9"/>
            <color indexed="81"/>
            <rFont val="Tahoma"/>
            <family val="2"/>
          </rPr>
          <t xml:space="preserve">Lan, H. X., Zhou, C. H., Wang, L. J., Zhang, H. Y., &amp; Li, R. H. </t>
        </r>
        <r>
          <rPr>
            <sz val="9"/>
            <color indexed="81"/>
            <rFont val="Tahoma"/>
            <family val="2"/>
          </rPr>
          <t xml:space="preserve">(2004). Landslide hazard spatial analysis and prediction using GIS in the Xiaojiang watershed, Yunnan, China. </t>
        </r>
        <r>
          <rPr>
            <i/>
            <sz val="9"/>
            <color indexed="81"/>
            <rFont val="Tahoma"/>
            <family val="2"/>
          </rPr>
          <t>Engineering Geology, 76</t>
        </r>
        <r>
          <rPr>
            <sz val="9"/>
            <color indexed="81"/>
            <rFont val="Tahoma"/>
            <family val="2"/>
          </rPr>
          <t xml:space="preserve">(1-2), 109-128.
</t>
        </r>
      </text>
    </comment>
    <comment ref="F102" authorId="1">
      <text>
        <r>
          <rPr>
            <b/>
            <sz val="9"/>
            <color indexed="81"/>
            <rFont val="Tahoma"/>
            <family val="2"/>
          </rPr>
          <t xml:space="preserve">Lan </t>
        </r>
        <r>
          <rPr>
            <b/>
            <i/>
            <sz val="9"/>
            <color indexed="81"/>
            <rFont val="Tahoma"/>
            <family val="2"/>
          </rPr>
          <t xml:space="preserve">et al. </t>
        </r>
        <r>
          <rPr>
            <b/>
            <sz val="9"/>
            <color indexed="81"/>
            <rFont val="Tahoma"/>
            <family val="2"/>
          </rPr>
          <t>(2004):</t>
        </r>
        <r>
          <rPr>
            <sz val="9"/>
            <color indexed="81"/>
            <rFont val="Tahoma"/>
            <family val="2"/>
          </rPr>
          <t xml:space="preserve">
"... Stability Index Mapping (SINMAP) is used to prepare the landslide susceptibility maps for different rainfall conditions."</t>
        </r>
      </text>
    </comment>
    <comment ref="I102" authorId="1">
      <text>
        <r>
          <rPr>
            <b/>
            <sz val="9"/>
            <color indexed="81"/>
            <rFont val="Tahoma"/>
            <charset val="1"/>
          </rPr>
          <t>Renee:</t>
        </r>
        <r>
          <rPr>
            <sz val="9"/>
            <color indexed="81"/>
            <rFont val="Tahoma"/>
            <charset val="1"/>
          </rPr>
          <t xml:space="preserve">
Certainty Factor Function</t>
        </r>
      </text>
    </comment>
    <comment ref="S102" authorId="1">
      <text>
        <r>
          <rPr>
            <b/>
            <sz val="9"/>
            <color indexed="81"/>
            <rFont val="Tahoma"/>
            <family val="2"/>
          </rPr>
          <t xml:space="preserve">Lan </t>
        </r>
        <r>
          <rPr>
            <b/>
            <i/>
            <sz val="9"/>
            <color indexed="81"/>
            <rFont val="Tahoma"/>
            <family val="2"/>
          </rPr>
          <t>et al.</t>
        </r>
        <r>
          <rPr>
            <b/>
            <sz val="9"/>
            <color indexed="81"/>
            <rFont val="Tahoma"/>
            <family val="2"/>
          </rPr>
          <t xml:space="preserve"> (2004):</t>
        </r>
        <r>
          <rPr>
            <sz val="9"/>
            <color indexed="81"/>
            <rFont val="Tahoma"/>
            <family val="2"/>
          </rPr>
          <t xml:space="preserve">
"...mechanistic infinite slope stability model..."
</t>
        </r>
      </text>
    </comment>
    <comment ref="AO102" authorId="1">
      <text>
        <r>
          <rPr>
            <b/>
            <sz val="9"/>
            <color indexed="81"/>
            <rFont val="Tahoma"/>
            <family val="2"/>
          </rPr>
          <t xml:space="preserve">Lan, H. X., Zhou, C. H., Wang, L. J., Zhang, H. Y., &amp; Li, R. H. </t>
        </r>
        <r>
          <rPr>
            <sz val="9"/>
            <color indexed="81"/>
            <rFont val="Tahoma"/>
            <family val="2"/>
          </rPr>
          <t xml:space="preserve">(2004). Landslide hazard spatial analysis and prediction using GIS in the Xiaojiang watershed, Yunnan, China. </t>
        </r>
        <r>
          <rPr>
            <i/>
            <sz val="9"/>
            <color indexed="81"/>
            <rFont val="Tahoma"/>
            <family val="2"/>
          </rPr>
          <t>Engineering Geology, 76</t>
        </r>
        <r>
          <rPr>
            <sz val="9"/>
            <color indexed="81"/>
            <rFont val="Tahoma"/>
            <family val="2"/>
          </rPr>
          <t xml:space="preserve">(1-2), 109-128.
</t>
        </r>
      </text>
    </comment>
    <comment ref="A103" authorId="1">
      <text>
        <r>
          <rPr>
            <b/>
            <sz val="9"/>
            <color indexed="81"/>
            <rFont val="Tahoma"/>
            <family val="2"/>
          </rPr>
          <t xml:space="preserve">Lee, S. </t>
        </r>
        <r>
          <rPr>
            <sz val="9"/>
            <color indexed="81"/>
            <rFont val="Tahoma"/>
            <family val="2"/>
          </rPr>
          <t xml:space="preserve">(2005). Application of logistic regression model and its validation for landslide susceptibility mapping using GIS and remote sensing data journals. </t>
        </r>
        <r>
          <rPr>
            <i/>
            <sz val="9"/>
            <color indexed="81"/>
            <rFont val="Tahoma"/>
            <family val="2"/>
          </rPr>
          <t>International Journal of Remote Sensing, 26</t>
        </r>
        <r>
          <rPr>
            <sz val="9"/>
            <color indexed="81"/>
            <rFont val="Tahoma"/>
            <family val="2"/>
          </rPr>
          <t xml:space="preserve">(7), 1477-1491.
</t>
        </r>
      </text>
    </comment>
    <comment ref="B103" authorId="1">
      <text>
        <r>
          <rPr>
            <b/>
            <sz val="9"/>
            <color indexed="81"/>
            <rFont val="Tahoma"/>
            <family val="2"/>
          </rPr>
          <t xml:space="preserve">Renee: 
</t>
        </r>
        <r>
          <rPr>
            <sz val="9"/>
            <color indexed="81"/>
            <rFont val="Tahoma"/>
            <family val="2"/>
          </rPr>
          <t>Apr. 2005</t>
        </r>
        <r>
          <rPr>
            <sz val="9"/>
            <color indexed="81"/>
            <rFont val="Tahoma"/>
            <family val="2"/>
          </rPr>
          <t xml:space="preserve">
</t>
        </r>
      </text>
    </comment>
    <comment ref="H103" authorId="1">
      <text>
        <r>
          <rPr>
            <b/>
            <sz val="9"/>
            <color indexed="81"/>
            <rFont val="Tahoma"/>
            <family val="2"/>
          </rPr>
          <t>Renee:</t>
        </r>
        <r>
          <rPr>
            <sz val="9"/>
            <color indexed="81"/>
            <rFont val="Tahoma"/>
            <family val="2"/>
          </rPr>
          <t xml:space="preserve">
logistic regression</t>
        </r>
      </text>
    </comment>
    <comment ref="J103" authorId="1">
      <text>
        <r>
          <rPr>
            <b/>
            <sz val="9"/>
            <color indexed="81"/>
            <rFont val="Tahoma"/>
            <family val="2"/>
          </rPr>
          <t>Renee:</t>
        </r>
        <r>
          <rPr>
            <sz val="9"/>
            <color indexed="81"/>
            <rFont val="Tahoma"/>
            <family val="2"/>
          </rPr>
          <t xml:space="preserve">
logistic regression</t>
        </r>
      </text>
    </comment>
    <comment ref="V103" authorId="0">
      <text>
        <r>
          <rPr>
            <b/>
            <sz val="8"/>
            <color indexed="81"/>
            <rFont val="Tahoma"/>
            <family val="2"/>
          </rPr>
          <t>rds5:</t>
        </r>
        <r>
          <rPr>
            <sz val="8"/>
            <color indexed="81"/>
            <rFont val="Tahoma"/>
            <family val="2"/>
          </rPr>
          <t xml:space="preserve">
Using known landslide locations and success rates</t>
        </r>
      </text>
    </comment>
    <comment ref="AB103" authorId="0">
      <text>
        <r>
          <rPr>
            <b/>
            <sz val="8"/>
            <color indexed="81"/>
            <rFont val="Tahoma"/>
            <family val="2"/>
          </rPr>
          <t>rds5:</t>
        </r>
        <r>
          <rPr>
            <sz val="8"/>
            <color indexed="81"/>
            <rFont val="Tahoma"/>
            <family val="2"/>
          </rPr>
          <t xml:space="preserve">
10 m</t>
        </r>
      </text>
    </comment>
    <comment ref="AO103" authorId="1">
      <text>
        <r>
          <rPr>
            <b/>
            <sz val="10"/>
            <color indexed="81"/>
            <rFont val="Tahoma"/>
            <family val="2"/>
          </rPr>
          <t xml:space="preserve">Lee, S. </t>
        </r>
        <r>
          <rPr>
            <sz val="10"/>
            <color indexed="81"/>
            <rFont val="Tahoma"/>
            <family val="2"/>
          </rPr>
          <t xml:space="preserve">(2005). Application of logistic regression model and its validation for landslide susceptibility mapping using GIS and remote sensing data. </t>
        </r>
        <r>
          <rPr>
            <i/>
            <sz val="10"/>
            <color indexed="81"/>
            <rFont val="Tahoma"/>
            <family val="2"/>
          </rPr>
          <t>International Journal of Remote Sensing, 26</t>
        </r>
        <r>
          <rPr>
            <sz val="10"/>
            <color indexed="81"/>
            <rFont val="Tahoma"/>
            <family val="2"/>
          </rPr>
          <t>(7), 1477-1491.</t>
        </r>
      </text>
    </comment>
    <comment ref="A104" authorId="1">
      <text>
        <r>
          <rPr>
            <b/>
            <sz val="9"/>
            <color indexed="81"/>
            <rFont val="Tahoma"/>
            <family val="2"/>
          </rPr>
          <t xml:space="preserve">Lee, S., Choi, J., &amp; Min, K. </t>
        </r>
        <r>
          <rPr>
            <sz val="9"/>
            <color indexed="81"/>
            <rFont val="Tahoma"/>
            <family val="2"/>
          </rPr>
          <t xml:space="preserve">(2004). Probablistic landslide hazard mapping using GIS and remote sensing data at Boun, Korea. </t>
        </r>
        <r>
          <rPr>
            <i/>
            <sz val="9"/>
            <color indexed="81"/>
            <rFont val="Tahoma"/>
            <family val="2"/>
          </rPr>
          <t>International Journal of Remote Sensing, 25</t>
        </r>
        <r>
          <rPr>
            <sz val="9"/>
            <color indexed="81"/>
            <rFont val="Tahoma"/>
            <family val="2"/>
          </rPr>
          <t xml:space="preserve">(11), 2037-2052.
</t>
        </r>
      </text>
    </comment>
    <comment ref="B104" authorId="1">
      <text>
        <r>
          <rPr>
            <b/>
            <sz val="9"/>
            <color indexed="81"/>
            <rFont val="Tahoma"/>
            <family val="2"/>
          </rPr>
          <t>Renee:</t>
        </r>
        <r>
          <rPr>
            <sz val="9"/>
            <color indexed="81"/>
            <rFont val="Tahoma"/>
            <family val="2"/>
          </rPr>
          <t xml:space="preserve">
June 2004
Use Probability likelihood ratio method</t>
        </r>
      </text>
    </comment>
    <comment ref="I104" authorId="1">
      <text>
        <r>
          <rPr>
            <b/>
            <sz val="10"/>
            <color indexed="81"/>
            <rFont val="Tahoma"/>
            <family val="2"/>
          </rPr>
          <t>Renee:</t>
        </r>
        <r>
          <rPr>
            <sz val="10"/>
            <color indexed="81"/>
            <rFont val="Tahoma"/>
            <family val="2"/>
          </rPr>
          <t xml:space="preserve">
likelihood ratio</t>
        </r>
      </text>
    </comment>
    <comment ref="V104" authorId="1">
      <text>
        <r>
          <rPr>
            <b/>
            <sz val="9"/>
            <color indexed="81"/>
            <rFont val="Tahoma"/>
            <family val="2"/>
          </rPr>
          <t>Renee:</t>
        </r>
        <r>
          <rPr>
            <sz val="9"/>
            <color indexed="81"/>
            <rFont val="Tahoma"/>
            <family val="2"/>
          </rPr>
          <t xml:space="preserve">
"The results of the analysis were verified using actual landslide location data." </t>
        </r>
        <r>
          <rPr>
            <b/>
            <sz val="9"/>
            <color indexed="81"/>
            <rFont val="Tahoma"/>
            <family val="2"/>
          </rPr>
          <t xml:space="preserve">Lee </t>
        </r>
        <r>
          <rPr>
            <b/>
            <i/>
            <sz val="9"/>
            <color indexed="81"/>
            <rFont val="Tahoma"/>
            <family val="2"/>
          </rPr>
          <t>et al.</t>
        </r>
        <r>
          <rPr>
            <b/>
            <sz val="9"/>
            <color indexed="81"/>
            <rFont val="Tahoma"/>
            <family val="2"/>
          </rPr>
          <t xml:space="preserve"> 2004 p.2037
</t>
        </r>
        <r>
          <rPr>
            <sz val="9"/>
            <color indexed="81"/>
            <rFont val="Tahoma"/>
            <family val="2"/>
          </rPr>
          <t>"A field survey can be used to verify the result of aerial photograph interpretation and satellite image analysis. In this study, field surveys were used to verify landslide locations that had been acquired from the interpretation of aerial photographs. Interpretation of aerial photographs has the advantage of enabling the rapid and accurate detection of landslides. However, obtaining aerial photographs near the time of the landslide occurrence is difficult. Moreover, acquisition of aerial photographs taken before and after a landslide is very difficult."</t>
        </r>
        <r>
          <rPr>
            <b/>
            <sz val="9"/>
            <color indexed="81"/>
            <rFont val="Tahoma"/>
            <family val="2"/>
          </rPr>
          <t xml:space="preserve"> Lee </t>
        </r>
        <r>
          <rPr>
            <b/>
            <i/>
            <sz val="9"/>
            <color indexed="81"/>
            <rFont val="Tahoma"/>
            <family val="2"/>
          </rPr>
          <t xml:space="preserve">et al. </t>
        </r>
        <r>
          <rPr>
            <b/>
            <sz val="9"/>
            <color indexed="81"/>
            <rFont val="Tahoma"/>
            <family val="2"/>
          </rPr>
          <t xml:space="preserve">2004 p.2040
</t>
        </r>
        <r>
          <rPr>
            <sz val="9"/>
            <color indexed="81"/>
            <rFont val="Tahoma"/>
            <family val="2"/>
          </rPr>
          <t xml:space="preserve">"For verification of landslide hazard calculation methods, two basic assumptions are needed. One is that landslides are related to spatial information such as topography, soil and forest cover, geology, the location of lineaments and land cover, and the other is that future landslides will be precipitated by a specific impact factor, such as rainfall or an earthquake </t>
        </r>
        <r>
          <rPr>
            <b/>
            <sz val="9"/>
            <color indexed="81"/>
            <rFont val="Tahoma"/>
            <family val="2"/>
          </rPr>
          <t>(Chung and Fabbri 1999)</t>
        </r>
        <r>
          <rPr>
            <sz val="9"/>
            <color indexed="81"/>
            <rFont val="Tahoma"/>
            <family val="2"/>
          </rPr>
          <t xml:space="preserve">. In this study, the two assumptions are satisfied because the landslides are related to the spatial information and the landslides were precipitated by one cause: heavy rainfall in the
study area." </t>
        </r>
        <r>
          <rPr>
            <b/>
            <sz val="9"/>
            <color indexed="81"/>
            <rFont val="Tahoma"/>
            <family val="2"/>
          </rPr>
          <t xml:space="preserve">Lee </t>
        </r>
        <r>
          <rPr>
            <b/>
            <i/>
            <sz val="9"/>
            <color indexed="81"/>
            <rFont val="Tahoma"/>
            <family val="2"/>
          </rPr>
          <t>et al.</t>
        </r>
        <r>
          <rPr>
            <b/>
            <sz val="9"/>
            <color indexed="81"/>
            <rFont val="Tahoma"/>
            <family val="2"/>
          </rPr>
          <t xml:space="preserve"> 2004 p.2049
</t>
        </r>
        <r>
          <rPr>
            <sz val="9"/>
            <color indexed="81"/>
            <rFont val="Tahoma"/>
            <family val="2"/>
          </rPr>
          <t xml:space="preserve">success rate verification
graph of cumulative % of landslide occurrence (Y axis) with Landslide hazard index rank (%) </t>
        </r>
        <r>
          <rPr>
            <b/>
            <sz val="9"/>
            <color indexed="81"/>
            <rFont val="Tahoma"/>
            <family val="2"/>
          </rPr>
          <t xml:space="preserve">P.2050
</t>
        </r>
        <r>
          <rPr>
            <sz val="9"/>
            <color indexed="81"/>
            <rFont val="Tahoma"/>
            <family val="2"/>
          </rPr>
          <t xml:space="preserve">"The success-rate verification is based on the landslide hazard analysis result, verified in the study area using the landslide-occurrence locations. Therefore, strictly speaking, the success rate is not a suitable verification method. However, the
success-rate verification method requires information about the properties of each analysis method, and checks the landslide hazard analysis calculation for major errors. It also needs to be tested against the prediction rate verification method." </t>
        </r>
        <r>
          <rPr>
            <b/>
            <sz val="9"/>
            <color indexed="81"/>
            <rFont val="Tahoma"/>
            <family val="2"/>
          </rPr>
          <t xml:space="preserve">Lee </t>
        </r>
        <r>
          <rPr>
            <b/>
            <i/>
            <sz val="9"/>
            <color indexed="81"/>
            <rFont val="Tahoma"/>
            <family val="2"/>
          </rPr>
          <t>et al.</t>
        </r>
        <r>
          <rPr>
            <b/>
            <sz val="9"/>
            <color indexed="81"/>
            <rFont val="Tahoma"/>
            <family val="2"/>
          </rPr>
          <t xml:space="preserve"> 2004 p.2051</t>
        </r>
      </text>
    </comment>
    <comment ref="Z104" authorId="1">
      <text>
        <r>
          <rPr>
            <b/>
            <sz val="9"/>
            <color indexed="81"/>
            <rFont val="Tahoma"/>
            <family val="2"/>
          </rPr>
          <t xml:space="preserve">Renee: Lee </t>
        </r>
        <r>
          <rPr>
            <b/>
            <i/>
            <sz val="9"/>
            <color indexed="81"/>
            <rFont val="Tahoma"/>
            <family val="2"/>
          </rPr>
          <t>et al.</t>
        </r>
        <r>
          <rPr>
            <b/>
            <sz val="9"/>
            <color indexed="81"/>
            <rFont val="Tahoma"/>
            <family val="2"/>
          </rPr>
          <t xml:space="preserve"> (2004)c</t>
        </r>
        <r>
          <rPr>
            <sz val="9"/>
            <color indexed="81"/>
            <rFont val="Tahoma"/>
            <family val="2"/>
          </rPr>
          <t xml:space="preserve">
"... Indian Remote Sensing (IRS) satellite images."</t>
        </r>
      </text>
    </comment>
    <comment ref="AC104" authorId="0">
      <text>
        <r>
          <rPr>
            <b/>
            <sz val="8"/>
            <color indexed="81"/>
            <rFont val="Tahoma"/>
            <family val="2"/>
          </rPr>
          <t xml:space="preserve">Renee: Lee </t>
        </r>
        <r>
          <rPr>
            <b/>
            <i/>
            <sz val="8"/>
            <color indexed="81"/>
            <rFont val="Tahoma"/>
            <family val="2"/>
          </rPr>
          <t>et al.</t>
        </r>
        <r>
          <rPr>
            <b/>
            <sz val="8"/>
            <color indexed="81"/>
            <rFont val="Tahoma"/>
            <family val="2"/>
          </rPr>
          <t xml:space="preserve"> (2004b):
</t>
        </r>
        <r>
          <rPr>
            <sz val="8"/>
            <color indexed="81"/>
            <rFont val="Tahoma"/>
            <family val="2"/>
          </rPr>
          <t xml:space="preserve">"GIS (Geographic Information System) software (ArcView 3.2 and ARC/Info 8.1 NT Version) was used..." </t>
        </r>
        <r>
          <rPr>
            <b/>
            <sz val="8"/>
            <color indexed="81"/>
            <rFont val="Tahoma"/>
            <family val="2"/>
          </rPr>
          <t>P.2037.</t>
        </r>
        <r>
          <rPr>
            <sz val="8"/>
            <color indexed="81"/>
            <rFont val="Tahoma"/>
            <family val="2"/>
          </rPr>
          <t xml:space="preserve">
</t>
        </r>
      </text>
    </comment>
    <comment ref="AO104" authorId="1">
      <text>
        <r>
          <rPr>
            <b/>
            <sz val="9"/>
            <color indexed="81"/>
            <rFont val="Tahoma"/>
            <family val="2"/>
          </rPr>
          <t xml:space="preserve">Lee, S., Choi, J., &amp; Min, K. </t>
        </r>
        <r>
          <rPr>
            <sz val="9"/>
            <color indexed="81"/>
            <rFont val="Tahoma"/>
            <family val="2"/>
          </rPr>
          <t xml:space="preserve">(2004). Probablistic landslide hazard mapping using GIS and remote sensing data at Boun, Korea. </t>
        </r>
        <r>
          <rPr>
            <i/>
            <sz val="9"/>
            <color indexed="81"/>
            <rFont val="Tahoma"/>
            <family val="2"/>
          </rPr>
          <t>International Journal of Remote Sensing, 25</t>
        </r>
        <r>
          <rPr>
            <sz val="9"/>
            <color indexed="81"/>
            <rFont val="Tahoma"/>
            <family val="2"/>
          </rPr>
          <t xml:space="preserve">(11), 2037-2052.
</t>
        </r>
      </text>
    </comment>
    <comment ref="AP104" authorId="1">
      <text>
        <r>
          <rPr>
            <b/>
            <sz val="9"/>
            <color indexed="81"/>
            <rFont val="Tahoma"/>
            <family val="2"/>
          </rPr>
          <t>Renee:</t>
        </r>
        <r>
          <rPr>
            <sz val="9"/>
            <color indexed="81"/>
            <rFont val="Tahoma"/>
            <family val="2"/>
          </rPr>
          <t xml:space="preserve">
June 2004
Use Probability likelihood ratio method</t>
        </r>
      </text>
    </comment>
    <comment ref="A105" authorId="1">
      <text>
        <r>
          <rPr>
            <b/>
            <sz val="9"/>
            <color indexed="81"/>
            <rFont val="Tahoma"/>
            <family val="2"/>
          </rPr>
          <t xml:space="preserve">Lee, S., &amp; Evangelista, D. G. </t>
        </r>
        <r>
          <rPr>
            <sz val="9"/>
            <color indexed="81"/>
            <rFont val="Tahoma"/>
            <family val="2"/>
          </rPr>
          <t xml:space="preserve">(2006). Earthquake-induced landslide susceptibility 
    mapping using an artificial neural network. </t>
        </r>
        <r>
          <rPr>
            <i/>
            <sz val="9"/>
            <color indexed="81"/>
            <rFont val="Tahoma"/>
            <family val="2"/>
          </rPr>
          <t>Natural Hazards and Earth System 
    Sciences, 6</t>
        </r>
        <r>
          <rPr>
            <sz val="9"/>
            <color indexed="81"/>
            <rFont val="Tahoma"/>
            <family val="2"/>
          </rPr>
          <t xml:space="preserve">(5), 687-695.
</t>
        </r>
      </text>
    </comment>
    <comment ref="V105" authorId="1">
      <text>
        <r>
          <rPr>
            <b/>
            <sz val="9"/>
            <color indexed="81"/>
            <rFont val="Tahoma"/>
            <family val="2"/>
          </rPr>
          <t>Renee:</t>
        </r>
        <r>
          <rPr>
            <sz val="9"/>
            <color indexed="81"/>
            <rFont val="Tahoma"/>
            <family val="2"/>
          </rPr>
          <t xml:space="preserve">
Cumulative frequency</t>
        </r>
      </text>
    </comment>
    <comment ref="AO105" authorId="1">
      <text>
        <r>
          <rPr>
            <b/>
            <sz val="9"/>
            <color indexed="81"/>
            <rFont val="Tahoma"/>
            <family val="2"/>
          </rPr>
          <t xml:space="preserve">Lee, S., &amp; Evangelista, D. G. </t>
        </r>
        <r>
          <rPr>
            <sz val="9"/>
            <color indexed="81"/>
            <rFont val="Tahoma"/>
            <family val="2"/>
          </rPr>
          <t xml:space="preserve">(2006). Earthquake-induced landslide susceptibility mapping using an artificial neural network. </t>
        </r>
        <r>
          <rPr>
            <i/>
            <sz val="9"/>
            <color indexed="81"/>
            <rFont val="Tahoma"/>
            <family val="2"/>
          </rPr>
          <t>Natural Hazards and Earth System Sciences, 6</t>
        </r>
        <r>
          <rPr>
            <sz val="9"/>
            <color indexed="81"/>
            <rFont val="Tahoma"/>
            <family val="2"/>
          </rPr>
          <t xml:space="preserve">(5), 687-695.
</t>
        </r>
      </text>
    </comment>
    <comment ref="A106" authorId="1">
      <text>
        <r>
          <rPr>
            <b/>
            <sz val="9"/>
            <color indexed="81"/>
            <rFont val="Tahoma"/>
            <family val="2"/>
          </rPr>
          <t xml:space="preserve">Lee, S., &amp; Min, K. </t>
        </r>
        <r>
          <rPr>
            <sz val="9"/>
            <color indexed="81"/>
            <rFont val="Tahoma"/>
            <family val="2"/>
          </rPr>
          <t xml:space="preserve">(2001). Statistical analysis of landslide susceptibility at Yongin, Korea. </t>
        </r>
        <r>
          <rPr>
            <i/>
            <sz val="9"/>
            <color indexed="81"/>
            <rFont val="Tahoma"/>
            <family val="2"/>
          </rPr>
          <t>Environmental Geology, 40</t>
        </r>
        <r>
          <rPr>
            <sz val="9"/>
            <color indexed="81"/>
            <rFont val="Tahoma"/>
            <family val="2"/>
          </rPr>
          <t>(9), 1095-1113.</t>
        </r>
      </text>
    </comment>
    <comment ref="I106" authorId="1">
      <text>
        <r>
          <rPr>
            <b/>
            <sz val="9"/>
            <color indexed="81"/>
            <rFont val="Tahoma"/>
            <family val="2"/>
          </rPr>
          <t>Renee:</t>
        </r>
        <r>
          <rPr>
            <sz val="9"/>
            <color indexed="81"/>
            <rFont val="Tahoma"/>
            <family val="2"/>
          </rPr>
          <t xml:space="preserve">
Probability method</t>
        </r>
      </text>
    </comment>
    <comment ref="J106" authorId="1">
      <text>
        <r>
          <rPr>
            <b/>
            <sz val="9"/>
            <color indexed="81"/>
            <rFont val="Tahoma"/>
            <family val="2"/>
          </rPr>
          <t>Renee:</t>
        </r>
        <r>
          <rPr>
            <sz val="9"/>
            <color indexed="81"/>
            <rFont val="Tahoma"/>
            <family val="2"/>
          </rPr>
          <t xml:space="preserve">
Logistic regression</t>
        </r>
      </text>
    </comment>
    <comment ref="V106" authorId="1">
      <text>
        <r>
          <rPr>
            <b/>
            <sz val="9"/>
            <color indexed="81"/>
            <rFont val="Tahoma"/>
            <family val="2"/>
          </rPr>
          <t>Renee:</t>
        </r>
        <r>
          <rPr>
            <sz val="9"/>
            <color indexed="81"/>
            <rFont val="Tahoma"/>
            <family val="2"/>
          </rPr>
          <t xml:space="preserve">
Verify "by comparison of existing landslide data..." </t>
        </r>
        <r>
          <rPr>
            <b/>
            <sz val="9"/>
            <color indexed="81"/>
            <rFont val="Tahoma"/>
            <family val="2"/>
          </rPr>
          <t>Lee &amp; Min (2001),</t>
        </r>
        <r>
          <rPr>
            <sz val="9"/>
            <color indexed="81"/>
            <rFont val="Tahoma"/>
            <family val="2"/>
          </rPr>
          <t xml:space="preserve"> </t>
        </r>
        <r>
          <rPr>
            <b/>
            <sz val="9"/>
            <color indexed="81"/>
            <rFont val="Tahoma"/>
            <family val="2"/>
          </rPr>
          <t xml:space="preserve">P.1110
</t>
        </r>
        <r>
          <rPr>
            <sz val="9"/>
            <color indexed="81"/>
            <rFont val="Tahoma"/>
            <family val="2"/>
          </rPr>
          <t xml:space="preserve">Appear to count number of pixels (?) for both "total" and  "landslide occurred" in a 0.01 range and take the ratio (%) for each and the ratio (%) of Landslide occured/Total - </t>
        </r>
        <r>
          <rPr>
            <b/>
            <sz val="9"/>
            <color indexed="81"/>
            <rFont val="Tahoma"/>
            <family val="2"/>
          </rPr>
          <t>Tables 18 &amp; 19 P.1112.</t>
        </r>
      </text>
    </comment>
    <comment ref="AB106" authorId="1">
      <text>
        <r>
          <rPr>
            <b/>
            <sz val="9"/>
            <color indexed="81"/>
            <rFont val="Tahoma"/>
            <charset val="1"/>
          </rPr>
          <t>Renee:</t>
        </r>
        <r>
          <rPr>
            <sz val="9"/>
            <color indexed="81"/>
            <rFont val="Tahoma"/>
            <charset val="1"/>
          </rPr>
          <t xml:space="preserve">
10 m resolution DEM</t>
        </r>
      </text>
    </comment>
    <comment ref="AO106" authorId="1">
      <text>
        <r>
          <rPr>
            <b/>
            <sz val="9"/>
            <color indexed="81"/>
            <rFont val="Tahoma"/>
            <family val="2"/>
          </rPr>
          <t xml:space="preserve">Lee, S., &amp; Min, K. </t>
        </r>
        <r>
          <rPr>
            <sz val="9"/>
            <color indexed="81"/>
            <rFont val="Tahoma"/>
            <family val="2"/>
          </rPr>
          <t xml:space="preserve">(2001). Statistical analysis of landslide susceptibility at Yongin, Korea. </t>
        </r>
        <r>
          <rPr>
            <i/>
            <sz val="9"/>
            <color indexed="81"/>
            <rFont val="Tahoma"/>
            <family val="2"/>
          </rPr>
          <t>Environmental Geology, 40</t>
        </r>
        <r>
          <rPr>
            <sz val="9"/>
            <color indexed="81"/>
            <rFont val="Tahoma"/>
            <family val="2"/>
          </rPr>
          <t>(9), 1095-1113.</t>
        </r>
      </text>
    </comment>
    <comment ref="A107" authorId="1">
      <text>
        <r>
          <rPr>
            <b/>
            <sz val="9"/>
            <color indexed="81"/>
            <rFont val="Tahoma"/>
            <family val="2"/>
          </rPr>
          <t xml:space="preserve">Lee, S., &amp; Pradhan, B. </t>
        </r>
        <r>
          <rPr>
            <sz val="9"/>
            <color indexed="81"/>
            <rFont val="Tahoma"/>
            <family val="2"/>
          </rPr>
          <t xml:space="preserve">(2007). Landslide hazard mapping at Selangor, Malaysia using frequency ratio and logistic regression models. </t>
        </r>
        <r>
          <rPr>
            <i/>
            <sz val="9"/>
            <color indexed="81"/>
            <rFont val="Tahoma"/>
            <family val="2"/>
          </rPr>
          <t>Landslides, 4</t>
        </r>
        <r>
          <rPr>
            <sz val="9"/>
            <color indexed="81"/>
            <rFont val="Tahoma"/>
            <family val="2"/>
          </rPr>
          <t xml:space="preserve">(1), 33-41.
</t>
        </r>
      </text>
    </comment>
    <comment ref="I107" authorId="1">
      <text>
        <r>
          <rPr>
            <b/>
            <sz val="9"/>
            <color indexed="81"/>
            <rFont val="Tahoma"/>
            <family val="2"/>
          </rPr>
          <t>Renee:</t>
        </r>
        <r>
          <rPr>
            <sz val="9"/>
            <color indexed="81"/>
            <rFont val="Tahoma"/>
            <family val="2"/>
          </rPr>
          <t xml:space="preserve">
"frequency ratio"</t>
        </r>
      </text>
    </comment>
    <comment ref="J107" authorId="1">
      <text>
        <r>
          <rPr>
            <b/>
            <sz val="9"/>
            <color indexed="81"/>
            <rFont val="Tahoma"/>
            <family val="2"/>
          </rPr>
          <t>Renee:</t>
        </r>
        <r>
          <rPr>
            <sz val="9"/>
            <color indexed="81"/>
            <rFont val="Tahoma"/>
            <family val="2"/>
          </rPr>
          <t xml:space="preserve">
logistic regression</t>
        </r>
      </text>
    </comment>
    <comment ref="V107" authorId="1">
      <text>
        <r>
          <rPr>
            <b/>
            <sz val="9"/>
            <color indexed="81"/>
            <rFont val="Tahoma"/>
            <family val="2"/>
          </rPr>
          <t>Renee:</t>
        </r>
        <r>
          <rPr>
            <sz val="9"/>
            <color indexed="81"/>
            <rFont val="Tahoma"/>
            <family val="2"/>
          </rPr>
          <t xml:space="preserve">
Verification: "using known landslide locations"
Present what looks like a success rate or prediction rate curve and discuss area under the curve, but call the curve a "cumulative frequency curve".</t>
        </r>
      </text>
    </comment>
    <comment ref="AB107" authorId="1">
      <text>
        <r>
          <rPr>
            <b/>
            <sz val="9"/>
            <color indexed="81"/>
            <rFont val="Tahoma"/>
            <charset val="1"/>
          </rPr>
          <t>Renee:</t>
        </r>
        <r>
          <rPr>
            <sz val="9"/>
            <color indexed="81"/>
            <rFont val="Tahoma"/>
            <charset val="1"/>
          </rPr>
          <t xml:space="preserve">
10 m resolution DEM</t>
        </r>
      </text>
    </comment>
    <comment ref="AO107" authorId="1">
      <text>
        <r>
          <rPr>
            <b/>
            <sz val="9"/>
            <color indexed="81"/>
            <rFont val="Tahoma"/>
            <family val="2"/>
          </rPr>
          <t xml:space="preserve">Lee, S., &amp; Pradhan, B. </t>
        </r>
        <r>
          <rPr>
            <sz val="9"/>
            <color indexed="81"/>
            <rFont val="Tahoma"/>
            <family val="2"/>
          </rPr>
          <t xml:space="preserve">(2007). Landslide hazard mapping at Selangor, Malaysia using frequency ratio and logistic regression models. </t>
        </r>
        <r>
          <rPr>
            <i/>
            <sz val="9"/>
            <color indexed="81"/>
            <rFont val="Tahoma"/>
            <family val="2"/>
          </rPr>
          <t>Landslides, 4</t>
        </r>
        <r>
          <rPr>
            <sz val="9"/>
            <color indexed="81"/>
            <rFont val="Tahoma"/>
            <family val="2"/>
          </rPr>
          <t xml:space="preserve">(1), 33-41.
</t>
        </r>
      </text>
    </comment>
    <comment ref="A108" authorId="1">
      <text>
        <r>
          <rPr>
            <b/>
            <sz val="9"/>
            <color indexed="81"/>
            <rFont val="Tahoma"/>
            <family val="2"/>
          </rPr>
          <t xml:space="preserve">Lee, S., Ryu, J. H., Min, K. D., &amp; Won, J. S. </t>
        </r>
        <r>
          <rPr>
            <sz val="9"/>
            <color indexed="81"/>
            <rFont val="Tahoma"/>
            <family val="2"/>
          </rPr>
          <t xml:space="preserve">(2003). Landslide susceptibility analysis using     GIS and artificial neural network. </t>
        </r>
        <r>
          <rPr>
            <i/>
            <sz val="9"/>
            <color indexed="81"/>
            <rFont val="Tahoma"/>
            <family val="2"/>
          </rPr>
          <t>Earth Surface Processes and Landforms, 28</t>
        </r>
        <r>
          <rPr>
            <sz val="9"/>
            <color indexed="81"/>
            <rFont val="Tahoma"/>
            <family val="2"/>
          </rPr>
          <t xml:space="preserve">(12), 1361-1376.
</t>
        </r>
      </text>
    </comment>
    <comment ref="B108" authorId="1">
      <text>
        <r>
          <rPr>
            <b/>
            <sz val="9"/>
            <color indexed="81"/>
            <rFont val="Tahoma"/>
            <family val="2"/>
          </rPr>
          <t>Renee:</t>
        </r>
        <r>
          <rPr>
            <sz val="9"/>
            <color indexed="81"/>
            <rFont val="Tahoma"/>
            <family val="2"/>
          </rPr>
          <t xml:space="preserve">
Nov. 2003</t>
        </r>
      </text>
    </comment>
    <comment ref="N108" authorId="1">
      <text>
        <r>
          <rPr>
            <b/>
            <sz val="9"/>
            <color indexed="81"/>
            <rFont val="Tahoma"/>
            <family val="2"/>
          </rPr>
          <t>Renee:</t>
        </r>
        <r>
          <rPr>
            <sz val="9"/>
            <color indexed="81"/>
            <rFont val="Tahoma"/>
            <family val="2"/>
          </rPr>
          <t xml:space="preserve">
Back propagation method</t>
        </r>
      </text>
    </comment>
    <comment ref="V108" authorId="1">
      <text>
        <r>
          <rPr>
            <b/>
            <sz val="9"/>
            <color indexed="81"/>
            <rFont val="Tahoma"/>
            <family val="2"/>
          </rPr>
          <t>Renee:</t>
        </r>
        <r>
          <rPr>
            <sz val="9"/>
            <color indexed="81"/>
            <rFont val="Tahoma"/>
            <family val="2"/>
          </rPr>
          <t xml:space="preserve">
"The results of the landslide susceptibility analysis were verified using landslide location data." </t>
        </r>
        <r>
          <rPr>
            <b/>
            <sz val="9"/>
            <color indexed="81"/>
            <rFont val="Tahoma"/>
            <family val="2"/>
          </rPr>
          <t xml:space="preserve">Lee et al. 2003 p.1361
</t>
        </r>
        <r>
          <rPr>
            <sz val="9"/>
            <color indexed="81"/>
            <rFont val="Tahoma"/>
            <family val="2"/>
          </rPr>
          <t xml:space="preserve">"Verifications were performed by comparing the forecast with existing landslide data, and the result of this is shown in Tables: II, III and IV and Figure 7. The ranges are classified into 30 classes, by area, each equal to about 3·3 per cent of the total area. The verifications were performed by dividing the cell ratio (per cent) where landslides occurred, by the total cell ratio (per cent) per range of landslide susceptibility index. Thus, the greater the divided ratio value, the more the area is susceptible to landslides; and the index average value is 1." </t>
        </r>
        <r>
          <rPr>
            <b/>
            <sz val="9"/>
            <color indexed="81"/>
            <rFont val="Tahoma"/>
            <family val="2"/>
          </rPr>
          <t xml:space="preserve">Lee </t>
        </r>
        <r>
          <rPr>
            <b/>
            <i/>
            <sz val="9"/>
            <color indexed="81"/>
            <rFont val="Tahoma"/>
            <family val="2"/>
          </rPr>
          <t xml:space="preserve">et al. </t>
        </r>
        <r>
          <rPr>
            <b/>
            <sz val="9"/>
            <color indexed="81"/>
            <rFont val="Tahoma"/>
            <family val="2"/>
          </rPr>
          <t>2003 p.1371</t>
        </r>
      </text>
    </comment>
    <comment ref="AB108" authorId="1">
      <text>
        <r>
          <rPr>
            <b/>
            <sz val="9"/>
            <color indexed="81"/>
            <rFont val="Tahoma"/>
            <family val="2"/>
          </rPr>
          <t>Renee:</t>
        </r>
        <r>
          <rPr>
            <sz val="9"/>
            <color indexed="81"/>
            <rFont val="Tahoma"/>
            <family val="2"/>
          </rPr>
          <t xml:space="preserve">
10 m resolution DEM</t>
        </r>
      </text>
    </comment>
    <comment ref="AO108" authorId="1">
      <text>
        <r>
          <rPr>
            <b/>
            <sz val="9"/>
            <color indexed="81"/>
            <rFont val="Tahoma"/>
            <family val="2"/>
          </rPr>
          <t xml:space="preserve">Lee, S., Ryu, J. H., Min, K. D., &amp; Won, J. S. </t>
        </r>
        <r>
          <rPr>
            <sz val="9"/>
            <color indexed="81"/>
            <rFont val="Tahoma"/>
            <family val="2"/>
          </rPr>
          <t xml:space="preserve">(2003). Landslide susceptibility analysis using GIS and artificial neural network. </t>
        </r>
        <r>
          <rPr>
            <i/>
            <sz val="9"/>
            <color indexed="81"/>
            <rFont val="Tahoma"/>
            <family val="2"/>
          </rPr>
          <t>Earth Surface Processes and Landforms, 28</t>
        </r>
        <r>
          <rPr>
            <sz val="9"/>
            <color indexed="81"/>
            <rFont val="Tahoma"/>
            <family val="2"/>
          </rPr>
          <t xml:space="preserve">(12), 1361-1376.
</t>
        </r>
      </text>
    </comment>
    <comment ref="AP108" authorId="1">
      <text>
        <r>
          <rPr>
            <b/>
            <sz val="9"/>
            <color indexed="81"/>
            <rFont val="Tahoma"/>
            <family val="2"/>
          </rPr>
          <t>Renee:</t>
        </r>
        <r>
          <rPr>
            <sz val="9"/>
            <color indexed="81"/>
            <rFont val="Tahoma"/>
            <family val="2"/>
          </rPr>
          <t xml:space="preserve">
Nov. 2003</t>
        </r>
      </text>
    </comment>
    <comment ref="A109" authorId="1">
      <text>
        <r>
          <rPr>
            <b/>
            <sz val="9"/>
            <color indexed="81"/>
            <rFont val="Tahoma"/>
            <family val="2"/>
          </rPr>
          <t xml:space="preserve">Nagarajan, R., Mukherjee, A., Roy, A., &amp; Khire, M. V. </t>
        </r>
        <r>
          <rPr>
            <sz val="9"/>
            <color indexed="81"/>
            <rFont val="Tahoma"/>
            <family val="2"/>
          </rPr>
          <t xml:space="preserve">(1998). Temporal remote sensing data and GIS application in landslide hazard zonation of part of Western ghat, India. </t>
        </r>
        <r>
          <rPr>
            <i/>
            <sz val="9"/>
            <color indexed="81"/>
            <rFont val="Tahoma"/>
            <family val="2"/>
          </rPr>
          <t>International Journal of Remote Sensing, 19</t>
        </r>
        <r>
          <rPr>
            <sz val="9"/>
            <color indexed="81"/>
            <rFont val="Tahoma"/>
            <family val="2"/>
          </rPr>
          <t xml:space="preserve">(4), 573-585.
</t>
        </r>
      </text>
    </comment>
    <comment ref="E109" authorId="1">
      <text>
        <r>
          <rPr>
            <b/>
            <sz val="9"/>
            <color indexed="81"/>
            <rFont val="Tahoma"/>
            <family val="2"/>
          </rPr>
          <t>Renee:</t>
        </r>
        <r>
          <rPr>
            <sz val="9"/>
            <color indexed="81"/>
            <rFont val="Tahoma"/>
            <family val="2"/>
          </rPr>
          <t xml:space="preserve">
"knowledge-based classification approach"</t>
        </r>
      </text>
    </comment>
    <comment ref="AC109" authorId="0">
      <text>
        <r>
          <rPr>
            <b/>
            <sz val="8"/>
            <color indexed="81"/>
            <rFont val="Tahoma"/>
            <family val="2"/>
          </rPr>
          <t>Renee:</t>
        </r>
        <r>
          <rPr>
            <sz val="8"/>
            <color indexed="81"/>
            <rFont val="Tahoma"/>
            <family val="2"/>
          </rPr>
          <t xml:space="preserve">
"This requires voluminous data storage, manipulation and analytical capabilities offered by a Geographical Information System (GIS) even on a PC-based platform. Commercial systems such as ARC/INFO, Intergraph, SPANS, ILWIS, IDRISI etc."</t>
        </r>
        <r>
          <rPr>
            <b/>
            <sz val="8"/>
            <color indexed="81"/>
            <rFont val="Tahoma"/>
            <family val="2"/>
          </rPr>
          <t xml:space="preserve"> p. 573</t>
        </r>
      </text>
    </comment>
    <comment ref="AJ109" authorId="1">
      <text>
        <r>
          <rPr>
            <b/>
            <sz val="9"/>
            <color indexed="81"/>
            <rFont val="Tahoma"/>
            <family val="2"/>
          </rPr>
          <t>Renee:</t>
        </r>
        <r>
          <rPr>
            <sz val="9"/>
            <color indexed="81"/>
            <rFont val="Tahoma"/>
            <family val="2"/>
          </rPr>
          <t xml:space="preserve">
Landslide hazard zonation in title, need to check article for clarification as abstract states: "zones susceptible to landslide hazard"</t>
        </r>
      </text>
    </comment>
    <comment ref="AO109" authorId="1">
      <text>
        <r>
          <rPr>
            <b/>
            <sz val="9"/>
            <color indexed="81"/>
            <rFont val="Tahoma"/>
            <family val="2"/>
          </rPr>
          <t xml:space="preserve">Nagarajan, R., Mukherjee, A., Roy, A., &amp; Khire, M. V. </t>
        </r>
        <r>
          <rPr>
            <sz val="9"/>
            <color indexed="81"/>
            <rFont val="Tahoma"/>
            <family val="2"/>
          </rPr>
          <t xml:space="preserve">(1998). Temporal remote sensing data and GIS application in landslide hazard zonation of part of Western ghat, India. </t>
        </r>
        <r>
          <rPr>
            <i/>
            <sz val="9"/>
            <color indexed="81"/>
            <rFont val="Tahoma"/>
            <family val="2"/>
          </rPr>
          <t>International Journal of Remote Sensing, 19</t>
        </r>
        <r>
          <rPr>
            <sz val="9"/>
            <color indexed="81"/>
            <rFont val="Tahoma"/>
            <family val="2"/>
          </rPr>
          <t xml:space="preserve">(4), 573-585.
</t>
        </r>
      </text>
    </comment>
    <comment ref="A110" authorId="1">
      <text>
        <r>
          <rPr>
            <b/>
            <sz val="9"/>
            <color indexed="81"/>
            <rFont val="Tahoma"/>
            <family val="2"/>
          </rPr>
          <t xml:space="preserve">Nefeslioglu, H.A., Gökceoglu, C., Sonmez, H. </t>
        </r>
        <r>
          <rPr>
            <sz val="9"/>
            <color indexed="81"/>
            <rFont val="Tahoma"/>
            <family val="2"/>
          </rPr>
          <t xml:space="preserve">(2008). An assessment on the use of logistic regression and artificial neural networks with different sampling strategies for the preparation of landslide susceptibility. </t>
        </r>
        <r>
          <rPr>
            <i/>
            <sz val="9"/>
            <color indexed="81"/>
            <rFont val="Tahoma"/>
            <family val="2"/>
          </rPr>
          <t>Engineering Geology 97</t>
        </r>
        <r>
          <rPr>
            <sz val="9"/>
            <color indexed="81"/>
            <rFont val="Tahoma"/>
            <family val="2"/>
          </rPr>
          <t xml:space="preserve">(3-4), 171-191.
</t>
        </r>
      </text>
    </comment>
    <comment ref="AB110" authorId="1">
      <text>
        <r>
          <rPr>
            <b/>
            <sz val="9"/>
            <color indexed="81"/>
            <rFont val="Tahoma"/>
            <family val="2"/>
          </rPr>
          <t>Renee:</t>
        </r>
        <r>
          <rPr>
            <sz val="9"/>
            <color indexed="81"/>
            <rFont val="Tahoma"/>
            <family val="2"/>
          </rPr>
          <t xml:space="preserve">
25 m resolution</t>
        </r>
      </text>
    </comment>
    <comment ref="AO110" authorId="1">
      <text>
        <r>
          <rPr>
            <b/>
            <sz val="9"/>
            <color indexed="81"/>
            <rFont val="Tahoma"/>
            <family val="2"/>
          </rPr>
          <t xml:space="preserve">Nefeslioglu, H.A., Gokceoglu, C., Sonmez, H. </t>
        </r>
        <r>
          <rPr>
            <sz val="9"/>
            <color indexed="81"/>
            <rFont val="Tahoma"/>
            <family val="2"/>
          </rPr>
          <t xml:space="preserve">(2008). An assessment on the use of logistic regression and artificial neural networks with different sampling strategies for the preparation of landslide susceptibility. </t>
        </r>
        <r>
          <rPr>
            <i/>
            <sz val="9"/>
            <color indexed="81"/>
            <rFont val="Tahoma"/>
            <family val="2"/>
          </rPr>
          <t>Engineering Geology 97</t>
        </r>
        <r>
          <rPr>
            <sz val="9"/>
            <color indexed="81"/>
            <rFont val="Tahoma"/>
            <family val="2"/>
          </rPr>
          <t xml:space="preserve">(3-4), 171-191.
</t>
        </r>
      </text>
    </comment>
    <comment ref="A111" authorId="1">
      <text>
        <r>
          <rPr>
            <b/>
            <sz val="9"/>
            <color indexed="81"/>
            <rFont val="Tahoma"/>
            <family val="2"/>
          </rPr>
          <t xml:space="preserve">Ohlmacher, G. C. </t>
        </r>
        <r>
          <rPr>
            <sz val="9"/>
            <color indexed="81"/>
            <rFont val="Tahoma"/>
            <family val="2"/>
          </rPr>
          <t xml:space="preserve">(2007). Plan curvature and landslide probability in regions dominated 
    by earth flows and earth slides. </t>
        </r>
        <r>
          <rPr>
            <i/>
            <sz val="9"/>
            <color indexed="81"/>
            <rFont val="Tahoma"/>
            <family val="2"/>
          </rPr>
          <t>Engineering Geology, 91</t>
        </r>
        <r>
          <rPr>
            <sz val="9"/>
            <color indexed="81"/>
            <rFont val="Tahoma"/>
            <family val="2"/>
          </rPr>
          <t xml:space="preserve">(2-4), 117-134.
</t>
        </r>
      </text>
    </comment>
    <comment ref="I111" authorId="0">
      <text>
        <r>
          <rPr>
            <b/>
            <sz val="8"/>
            <color indexed="81"/>
            <rFont val="Tahoma"/>
            <family val="2"/>
          </rPr>
          <t>rds5:</t>
        </r>
        <r>
          <rPr>
            <sz val="8"/>
            <color indexed="81"/>
            <rFont val="Tahoma"/>
            <family val="2"/>
          </rPr>
          <t xml:space="preserve">
Bayesian statistics</t>
        </r>
      </text>
    </comment>
    <comment ref="AO111" authorId="1">
      <text>
        <r>
          <rPr>
            <b/>
            <sz val="9"/>
            <color indexed="81"/>
            <rFont val="Tahoma"/>
            <family val="2"/>
          </rPr>
          <t xml:space="preserve">Ohlmacher, G. C. </t>
        </r>
        <r>
          <rPr>
            <sz val="9"/>
            <color indexed="81"/>
            <rFont val="Tahoma"/>
            <family val="2"/>
          </rPr>
          <t xml:space="preserve">(2007). Plan curvature and landslide probability in regions dominated by earth flows and earth slides. </t>
        </r>
        <r>
          <rPr>
            <i/>
            <sz val="9"/>
            <color indexed="81"/>
            <rFont val="Tahoma"/>
            <family val="2"/>
          </rPr>
          <t>Engineering Geology, 91</t>
        </r>
        <r>
          <rPr>
            <sz val="9"/>
            <color indexed="81"/>
            <rFont val="Tahoma"/>
            <family val="2"/>
          </rPr>
          <t xml:space="preserve">(2-4), 117-134.
</t>
        </r>
      </text>
    </comment>
    <comment ref="A112" authorId="1">
      <text>
        <r>
          <rPr>
            <b/>
            <sz val="9"/>
            <color indexed="81"/>
            <rFont val="Tahoma"/>
            <family val="2"/>
          </rPr>
          <t xml:space="preserve">Sarkar, S., &amp; Kanungo, D. P. </t>
        </r>
        <r>
          <rPr>
            <sz val="9"/>
            <color indexed="81"/>
            <rFont val="Tahoma"/>
            <family val="2"/>
          </rPr>
          <t xml:space="preserve">(2004). An integrated approach for landslide 
   susceptibility mapping using remote sensing and GIS. </t>
        </r>
        <r>
          <rPr>
            <i/>
            <sz val="9"/>
            <color indexed="81"/>
            <rFont val="Tahoma"/>
            <family val="2"/>
          </rPr>
          <t>Photogrammatic Engineering 
   and Remote Sensing, 70</t>
        </r>
        <r>
          <rPr>
            <sz val="9"/>
            <color indexed="81"/>
            <rFont val="Tahoma"/>
            <family val="2"/>
          </rPr>
          <t xml:space="preserve">(5), 617-625.
</t>
        </r>
      </text>
    </comment>
    <comment ref="AB112" authorId="1">
      <text>
        <r>
          <rPr>
            <b/>
            <sz val="9"/>
            <color indexed="81"/>
            <rFont val="Tahoma"/>
            <family val="2"/>
          </rPr>
          <t>Renee:</t>
        </r>
        <r>
          <rPr>
            <sz val="9"/>
            <color indexed="81"/>
            <rFont val="Tahoma"/>
            <family val="2"/>
          </rPr>
          <t xml:space="preserve">
25 m grid cell</t>
        </r>
      </text>
    </comment>
    <comment ref="AO112" authorId="1">
      <text>
        <r>
          <rPr>
            <b/>
            <sz val="9"/>
            <color indexed="81"/>
            <rFont val="Tahoma"/>
            <family val="2"/>
          </rPr>
          <t xml:space="preserve">Sarkar, S., &amp; Kanungo, D. P. </t>
        </r>
        <r>
          <rPr>
            <sz val="9"/>
            <color indexed="81"/>
            <rFont val="Tahoma"/>
            <family val="2"/>
          </rPr>
          <t xml:space="preserve">(2004). An integrated approach for landslide susceptibility mapping using remote sensing and GIS. </t>
        </r>
        <r>
          <rPr>
            <i/>
            <sz val="9"/>
            <color indexed="81"/>
            <rFont val="Tahoma"/>
            <family val="2"/>
          </rPr>
          <t>Photogrammatic Engineering and Remote Sensing, 70</t>
        </r>
        <r>
          <rPr>
            <sz val="9"/>
            <color indexed="81"/>
            <rFont val="Tahoma"/>
            <family val="2"/>
          </rPr>
          <t xml:space="preserve">(5), 617-625.
</t>
        </r>
      </text>
    </comment>
    <comment ref="A113" authorId="1">
      <text>
        <r>
          <rPr>
            <b/>
            <sz val="9"/>
            <color indexed="81"/>
            <rFont val="Tahoma"/>
            <family val="2"/>
          </rPr>
          <t xml:space="preserve">Song, R.-H., Hiromu, D., Kazutoki, A., Usio, K., and Sumio, M. </t>
        </r>
        <r>
          <rPr>
            <sz val="9"/>
            <color indexed="81"/>
            <rFont val="Tahoma"/>
            <family val="2"/>
          </rPr>
          <t xml:space="preserve">(2008). Modelling the potential distribution of shallow-seated landslides using the weights of evidence method and a logistic regression model: a case study of the Sabae Area, Japan. </t>
        </r>
        <r>
          <rPr>
            <i/>
            <sz val="9"/>
            <color indexed="81"/>
            <rFont val="Tahoma"/>
            <family val="2"/>
          </rPr>
          <t xml:space="preserve"> International Journal of Sediment Research 23</t>
        </r>
        <r>
          <rPr>
            <sz val="9"/>
            <color indexed="81"/>
            <rFont val="Tahoma"/>
            <family val="2"/>
          </rPr>
          <t xml:space="preserve">(2), 106-118.
</t>
        </r>
      </text>
    </comment>
    <comment ref="I113" authorId="1">
      <text>
        <r>
          <rPr>
            <b/>
            <sz val="9"/>
            <color indexed="81"/>
            <rFont val="Tahoma"/>
            <family val="2"/>
          </rPr>
          <t>Renee:</t>
        </r>
        <r>
          <rPr>
            <sz val="9"/>
            <color indexed="81"/>
            <rFont val="Tahoma"/>
            <family val="2"/>
          </rPr>
          <t xml:space="preserve">
Weights of evidence</t>
        </r>
      </text>
    </comment>
    <comment ref="V113" authorId="1">
      <text>
        <r>
          <rPr>
            <b/>
            <sz val="9"/>
            <color indexed="81"/>
            <rFont val="Tahoma"/>
            <family val="2"/>
          </rPr>
          <t>Renee:</t>
        </r>
        <r>
          <rPr>
            <sz val="9"/>
            <color indexed="81"/>
            <rFont val="Tahoma"/>
            <family val="2"/>
          </rPr>
          <t xml:space="preserve">
ROC curve analysis</t>
        </r>
      </text>
    </comment>
    <comment ref="AB113" authorId="1">
      <text>
        <r>
          <rPr>
            <b/>
            <sz val="9"/>
            <color indexed="81"/>
            <rFont val="Tahoma"/>
            <family val="2"/>
          </rPr>
          <t>Renee:</t>
        </r>
        <r>
          <rPr>
            <sz val="9"/>
            <color indexed="81"/>
            <rFont val="Tahoma"/>
            <family val="2"/>
          </rPr>
          <t xml:space="preserve">
5 m DEM obtained from a 10 m DEM</t>
        </r>
      </text>
    </comment>
    <comment ref="AO113" authorId="1">
      <text>
        <r>
          <rPr>
            <b/>
            <sz val="9"/>
            <color indexed="81"/>
            <rFont val="Tahoma"/>
            <family val="2"/>
          </rPr>
          <t xml:space="preserve">Song, R.-H., Hiromu, D., Kazutoki, A., Usio, K., and Sumio, M. </t>
        </r>
        <r>
          <rPr>
            <sz val="9"/>
            <color indexed="81"/>
            <rFont val="Tahoma"/>
            <family val="2"/>
          </rPr>
          <t xml:space="preserve">(2008). Modelling the potential distribution of shallow-seated landslides using the weights of evidence method and a logistic regression model: a case study of the Sabae Area, Japan. </t>
        </r>
        <r>
          <rPr>
            <i/>
            <sz val="9"/>
            <color indexed="81"/>
            <rFont val="Tahoma"/>
            <family val="2"/>
          </rPr>
          <t xml:space="preserve"> International Journal of Sediment Research 23</t>
        </r>
        <r>
          <rPr>
            <sz val="9"/>
            <color indexed="81"/>
            <rFont val="Tahoma"/>
            <family val="2"/>
          </rPr>
          <t xml:space="preserve">(2), 106-118.
</t>
        </r>
      </text>
    </comment>
    <comment ref="A114" authorId="1">
      <text>
        <r>
          <rPr>
            <b/>
            <sz val="9"/>
            <color indexed="81"/>
            <rFont val="Tahoma"/>
            <family val="2"/>
          </rPr>
          <t xml:space="preserve">Tangestani, M. H. </t>
        </r>
        <r>
          <rPr>
            <sz val="9"/>
            <color indexed="81"/>
            <rFont val="Tahoma"/>
            <family val="2"/>
          </rPr>
          <t xml:space="preserve">(2004). Landslide susceptibility mapping using the fuzzy gamma 
    approach in a GIS, Kakan catchment area, southwest Iran. </t>
        </r>
        <r>
          <rPr>
            <i/>
            <sz val="9"/>
            <color indexed="81"/>
            <rFont val="Tahoma"/>
            <family val="2"/>
          </rPr>
          <t>Australian Journal of 
    Earth Sciences, 51</t>
        </r>
        <r>
          <rPr>
            <sz val="9"/>
            <color indexed="81"/>
            <rFont val="Tahoma"/>
            <family val="2"/>
          </rPr>
          <t xml:space="preserve">(3), 439-450.
</t>
        </r>
      </text>
    </comment>
    <comment ref="O114" authorId="1">
      <text>
        <r>
          <rPr>
            <b/>
            <sz val="9"/>
            <color indexed="81"/>
            <rFont val="Tahoma"/>
            <family val="2"/>
          </rPr>
          <t>Renee:</t>
        </r>
        <r>
          <rPr>
            <sz val="9"/>
            <color indexed="81"/>
            <rFont val="Tahoma"/>
            <family val="2"/>
          </rPr>
          <t xml:space="preserve">
Fuzzy gamma approach (Fuzzy membership)</t>
        </r>
      </text>
    </comment>
    <comment ref="V114" authorId="1">
      <text>
        <r>
          <rPr>
            <b/>
            <sz val="10"/>
            <color indexed="81"/>
            <rFont val="Tahoma"/>
            <family val="2"/>
          </rPr>
          <t>Renee:</t>
        </r>
        <r>
          <rPr>
            <sz val="10"/>
            <color indexed="81"/>
            <rFont val="Tahoma"/>
            <family val="2"/>
          </rPr>
          <t xml:space="preserve">
Simple overlay using known locations - probably same ones used in analysis = goodness of fit</t>
        </r>
      </text>
    </comment>
    <comment ref="AO114" authorId="1">
      <text>
        <r>
          <rPr>
            <b/>
            <sz val="9"/>
            <color indexed="81"/>
            <rFont val="Tahoma"/>
            <family val="2"/>
          </rPr>
          <t xml:space="preserve">Tangestani, M. H. </t>
        </r>
        <r>
          <rPr>
            <sz val="9"/>
            <color indexed="81"/>
            <rFont val="Tahoma"/>
            <family val="2"/>
          </rPr>
          <t xml:space="preserve">(2004). Landslide susceptibility mapping using the fuzzy gamma approach in a GIS, Kakan catchment area, southwest Iran. </t>
        </r>
        <r>
          <rPr>
            <i/>
            <sz val="9"/>
            <color indexed="81"/>
            <rFont val="Tahoma"/>
            <family val="2"/>
          </rPr>
          <t>Australian Journal of Earth Sciences, 51</t>
        </r>
        <r>
          <rPr>
            <sz val="9"/>
            <color indexed="81"/>
            <rFont val="Tahoma"/>
            <family val="2"/>
          </rPr>
          <t xml:space="preserve">(3), 439-450.
</t>
        </r>
      </text>
    </comment>
    <comment ref="A115" authorId="1">
      <text>
        <r>
          <rPr>
            <b/>
            <sz val="9"/>
            <color indexed="81"/>
            <rFont val="Tahoma"/>
            <family val="2"/>
          </rPr>
          <t xml:space="preserve">Van Beek, L. P. H., &amp; Van Asch, T. W. J. </t>
        </r>
        <r>
          <rPr>
            <sz val="9"/>
            <color indexed="81"/>
            <rFont val="Tahoma"/>
            <family val="2"/>
          </rPr>
          <t xml:space="preserve">(2004). Regional assessment of the 
    effects of land-use change on landslide hazard by means of physically based 
    modelling. </t>
        </r>
        <r>
          <rPr>
            <i/>
            <sz val="9"/>
            <color indexed="81"/>
            <rFont val="Tahoma"/>
            <family val="2"/>
          </rPr>
          <t>Natural Hazards, 31</t>
        </r>
        <r>
          <rPr>
            <sz val="9"/>
            <color indexed="81"/>
            <rFont val="Tahoma"/>
            <family val="2"/>
          </rPr>
          <t xml:space="preserve">(1), 289-304.
</t>
        </r>
      </text>
    </comment>
    <comment ref="T115" authorId="1">
      <text>
        <r>
          <rPr>
            <b/>
            <sz val="9"/>
            <color indexed="81"/>
            <rFont val="Tahoma"/>
            <family val="2"/>
          </rPr>
          <t>Renee:</t>
        </r>
        <r>
          <rPr>
            <sz val="9"/>
            <color indexed="81"/>
            <rFont val="Tahoma"/>
            <family val="2"/>
          </rPr>
          <t xml:space="preserve">
Physically based - doesn't specify if its geotechnical in the abstract. But does mention probablistic. - Guess they are different but unsure.</t>
        </r>
      </text>
    </comment>
    <comment ref="AB115" authorId="1">
      <text>
        <r>
          <rPr>
            <b/>
            <sz val="9"/>
            <color indexed="81"/>
            <rFont val="Tahoma"/>
            <family val="2"/>
          </rPr>
          <t>Renee:</t>
        </r>
        <r>
          <rPr>
            <sz val="9"/>
            <color indexed="81"/>
            <rFont val="Tahoma"/>
            <family val="2"/>
          </rPr>
          <t xml:space="preserve">
10 m DEM</t>
        </r>
      </text>
    </comment>
    <comment ref="AO115" authorId="1">
      <text>
        <r>
          <rPr>
            <b/>
            <sz val="9"/>
            <color indexed="81"/>
            <rFont val="Tahoma"/>
            <family val="2"/>
          </rPr>
          <t xml:space="preserve">Van Beek, L. P. H., &amp; Van Asch, T. W. J. </t>
        </r>
        <r>
          <rPr>
            <sz val="9"/>
            <color indexed="81"/>
            <rFont val="Tahoma"/>
            <family val="2"/>
          </rPr>
          <t xml:space="preserve">(2004). Regional assessment of the effects of land-use change on landslide hazard by means of physically based modelling. </t>
        </r>
        <r>
          <rPr>
            <i/>
            <sz val="9"/>
            <color indexed="81"/>
            <rFont val="Tahoma"/>
            <family val="2"/>
          </rPr>
          <t>Natural Hazards, 31</t>
        </r>
        <r>
          <rPr>
            <sz val="9"/>
            <color indexed="81"/>
            <rFont val="Tahoma"/>
            <family val="2"/>
          </rPr>
          <t xml:space="preserve">(1), 289-304.
</t>
        </r>
      </text>
    </comment>
    <comment ref="A116" authorId="1">
      <text>
        <r>
          <rPr>
            <b/>
            <sz val="9"/>
            <color indexed="81"/>
            <rFont val="Tahoma"/>
            <family val="2"/>
          </rPr>
          <t xml:space="preserve">Van Westen, C. J., Rengers, N., &amp; Soeters, R. </t>
        </r>
        <r>
          <rPr>
            <sz val="9"/>
            <color indexed="81"/>
            <rFont val="Tahoma"/>
            <family val="2"/>
          </rPr>
          <t xml:space="preserve">(2000, Dec 10-12). </t>
        </r>
        <r>
          <rPr>
            <i/>
            <sz val="9"/>
            <color indexed="81"/>
            <rFont val="Tahoma"/>
            <family val="2"/>
          </rPr>
          <t>Use of 
    geomorphological information in indirect landslide susceptibility assessment.</t>
        </r>
        <r>
          <rPr>
            <sz val="9"/>
            <color indexed="81"/>
            <rFont val="Tahoma"/>
            <family val="2"/>
          </rPr>
          <t xml:space="preserve"> Paper 
    presented at the GISLYT-Project International Workshop, Castro Urdiales, Spain.
</t>
        </r>
      </text>
    </comment>
    <comment ref="B116" authorId="1">
      <text>
        <r>
          <rPr>
            <b/>
            <sz val="9"/>
            <color indexed="81"/>
            <rFont val="Tahoma"/>
            <family val="2"/>
          </rPr>
          <t>Renee:</t>
        </r>
        <r>
          <rPr>
            <sz val="9"/>
            <color indexed="81"/>
            <rFont val="Tahoma"/>
            <family val="2"/>
          </rPr>
          <t xml:space="preserve">
journal: 2003
conference: 2000
</t>
        </r>
      </text>
    </comment>
    <comment ref="I116" authorId="1">
      <text>
        <r>
          <rPr>
            <b/>
            <sz val="9"/>
            <color indexed="81"/>
            <rFont val="Tahoma"/>
            <family val="2"/>
          </rPr>
          <t>Renee:</t>
        </r>
        <r>
          <rPr>
            <sz val="9"/>
            <color indexed="81"/>
            <rFont val="Tahoma"/>
            <family val="2"/>
          </rPr>
          <t xml:space="preserve">
Weights of Evidence Method
P.405. should look over further</t>
        </r>
      </text>
    </comment>
    <comment ref="V116" authorId="1">
      <text>
        <r>
          <rPr>
            <b/>
            <sz val="9"/>
            <color indexed="81"/>
            <rFont val="Tahoma"/>
            <family val="2"/>
          </rPr>
          <t>Renee:</t>
        </r>
        <r>
          <rPr>
            <sz val="9"/>
            <color indexed="81"/>
            <rFont val="Tahoma"/>
            <family val="2"/>
          </rPr>
          <t xml:space="preserve">
Success rate curves</t>
        </r>
      </text>
    </comment>
    <comment ref="AO116" authorId="1">
      <text>
        <r>
          <rPr>
            <b/>
            <sz val="9"/>
            <color indexed="81"/>
            <rFont val="Tahoma"/>
            <family val="2"/>
          </rPr>
          <t xml:space="preserve">Van Westen, C. J., Rengers, N., &amp; Soeters, R. </t>
        </r>
        <r>
          <rPr>
            <sz val="9"/>
            <color indexed="81"/>
            <rFont val="Tahoma"/>
            <family val="2"/>
          </rPr>
          <t xml:space="preserve">(2000, Dec 10-12). </t>
        </r>
        <r>
          <rPr>
            <i/>
            <sz val="9"/>
            <color indexed="81"/>
            <rFont val="Tahoma"/>
            <family val="2"/>
          </rPr>
          <t>Use of geomorphological information in indirect landslide susceptibility assessment.</t>
        </r>
        <r>
          <rPr>
            <sz val="9"/>
            <color indexed="81"/>
            <rFont val="Tahoma"/>
            <family val="2"/>
          </rPr>
          <t xml:space="preserve"> Paper presented at the GISLYT-Project International Workshop, Castro Urdiales, Spain.
</t>
        </r>
      </text>
    </comment>
    <comment ref="A117" authorId="1">
      <text>
        <r>
          <rPr>
            <b/>
            <sz val="9"/>
            <color indexed="81"/>
            <rFont val="Tahoma"/>
            <family val="2"/>
          </rPr>
          <t xml:space="preserve">Yalcin, A. </t>
        </r>
        <r>
          <rPr>
            <sz val="9"/>
            <color indexed="81"/>
            <rFont val="Tahoma"/>
            <family val="2"/>
          </rPr>
          <t xml:space="preserve">(2008). GIS-based landslide susceptibility mapping using analytical hierarchy process and bivariate statistics in Ardesen (Turkey): Comparisons of results and confirmations. </t>
        </r>
        <r>
          <rPr>
            <i/>
            <sz val="9"/>
            <color indexed="81"/>
            <rFont val="Tahoma"/>
            <family val="2"/>
          </rPr>
          <t>CATENA 72</t>
        </r>
        <r>
          <rPr>
            <sz val="9"/>
            <color indexed="81"/>
            <rFont val="Tahoma"/>
            <family val="2"/>
          </rPr>
          <t xml:space="preserve">(1), 1-12.
</t>
        </r>
      </text>
    </comment>
    <comment ref="E117" authorId="1">
      <text>
        <r>
          <rPr>
            <b/>
            <sz val="9"/>
            <color indexed="81"/>
            <rFont val="Tahoma"/>
            <family val="2"/>
          </rPr>
          <t>Renee:</t>
        </r>
        <r>
          <rPr>
            <sz val="9"/>
            <color indexed="81"/>
            <rFont val="Tahoma"/>
            <family val="2"/>
          </rPr>
          <t xml:space="preserve">
"Analytical Hierarchy Process (AHP)"</t>
        </r>
      </text>
    </comment>
    <comment ref="I117" authorId="1">
      <text>
        <r>
          <rPr>
            <b/>
            <sz val="9"/>
            <color indexed="81"/>
            <rFont val="Tahoma"/>
            <family val="2"/>
          </rPr>
          <t>Renee:</t>
        </r>
        <r>
          <rPr>
            <sz val="9"/>
            <color indexed="81"/>
            <rFont val="Tahoma"/>
            <family val="2"/>
          </rPr>
          <t xml:space="preserve">
weights of evidence?
"... Statistical index (Wi), and weighting factor (Wf)..."</t>
        </r>
      </text>
    </comment>
    <comment ref="AO117" authorId="1">
      <text>
        <r>
          <rPr>
            <b/>
            <sz val="9"/>
            <color indexed="81"/>
            <rFont val="Tahoma"/>
            <family val="2"/>
          </rPr>
          <t xml:space="preserve">Yalcin, A. </t>
        </r>
        <r>
          <rPr>
            <sz val="9"/>
            <color indexed="81"/>
            <rFont val="Tahoma"/>
            <family val="2"/>
          </rPr>
          <t xml:space="preserve">(2008). GIS-based landslide susceptibility mapping using analytical hierarchy process and bivariate statistics in Ardesen (Turkey): Comparisons of results and confirmations. </t>
        </r>
        <r>
          <rPr>
            <i/>
            <sz val="9"/>
            <color indexed="81"/>
            <rFont val="Tahoma"/>
            <family val="2"/>
          </rPr>
          <t>CATENA 72</t>
        </r>
        <r>
          <rPr>
            <sz val="9"/>
            <color indexed="81"/>
            <rFont val="Tahoma"/>
            <family val="2"/>
          </rPr>
          <t xml:space="preserve">(1), 1-12.
</t>
        </r>
      </text>
    </comment>
    <comment ref="A118" authorId="1">
      <text>
        <r>
          <rPr>
            <b/>
            <sz val="9"/>
            <color indexed="81"/>
            <rFont val="Tahoma"/>
            <family val="2"/>
          </rPr>
          <t xml:space="preserve">Yilmaz, I., </t>
        </r>
        <r>
          <rPr>
            <sz val="9"/>
            <color indexed="81"/>
            <rFont val="Tahoma"/>
            <family val="2"/>
          </rPr>
          <t xml:space="preserve">(2009). Landslide susceptibility mapping using frequency ratio, logistic regression, artificial neural networks and their comparison: A case study from Kat landslides (Tokat- Turkey). </t>
        </r>
        <r>
          <rPr>
            <i/>
            <sz val="9"/>
            <color indexed="81"/>
            <rFont val="Tahoma"/>
            <family val="2"/>
          </rPr>
          <t>Computers &amp; Geosciences 35</t>
        </r>
        <r>
          <rPr>
            <sz val="9"/>
            <color indexed="81"/>
            <rFont val="Tahoma"/>
            <family val="2"/>
          </rPr>
          <t xml:space="preserve">(6), 1125-1138.
</t>
        </r>
      </text>
    </comment>
    <comment ref="B118" authorId="1">
      <text>
        <r>
          <rPr>
            <b/>
            <sz val="9"/>
            <color indexed="81"/>
            <rFont val="Tahoma"/>
            <family val="2"/>
          </rPr>
          <t>Renee:</t>
        </r>
        <r>
          <rPr>
            <sz val="9"/>
            <color indexed="81"/>
            <rFont val="Tahoma"/>
            <family val="2"/>
          </rPr>
          <t xml:space="preserve">
Jun 2009</t>
        </r>
      </text>
    </comment>
    <comment ref="H118" authorId="1">
      <text>
        <r>
          <rPr>
            <b/>
            <sz val="9"/>
            <color indexed="81"/>
            <rFont val="Tahoma"/>
            <family val="2"/>
          </rPr>
          <t>Renee:</t>
        </r>
        <r>
          <rPr>
            <sz val="9"/>
            <color indexed="81"/>
            <rFont val="Tahoma"/>
            <family val="2"/>
          </rPr>
          <t xml:space="preserve">
Frequency ratio, logistic regression, ANN</t>
        </r>
      </text>
    </comment>
    <comment ref="J118" authorId="1">
      <text>
        <r>
          <rPr>
            <b/>
            <sz val="9"/>
            <color indexed="81"/>
            <rFont val="Tahoma"/>
            <family val="2"/>
          </rPr>
          <t>Renee:</t>
        </r>
        <r>
          <rPr>
            <sz val="9"/>
            <color indexed="81"/>
            <rFont val="Tahoma"/>
            <family val="2"/>
          </rPr>
          <t xml:space="preserve">
Logisitc regression</t>
        </r>
      </text>
    </comment>
    <comment ref="L118" authorId="1">
      <text>
        <r>
          <rPr>
            <b/>
            <sz val="9"/>
            <color indexed="81"/>
            <rFont val="Tahoma"/>
            <family val="2"/>
          </rPr>
          <t>Renee:</t>
        </r>
        <r>
          <rPr>
            <sz val="9"/>
            <color indexed="81"/>
            <rFont val="Tahoma"/>
            <family val="2"/>
          </rPr>
          <t xml:space="preserve">
logistic regression model page 1132-1133</t>
        </r>
      </text>
    </comment>
    <comment ref="V118" authorId="1">
      <text>
        <r>
          <rPr>
            <b/>
            <sz val="9"/>
            <color indexed="81"/>
            <rFont val="Tahoma"/>
            <family val="2"/>
          </rPr>
          <t>Renee:</t>
        </r>
        <r>
          <rPr>
            <sz val="9"/>
            <color indexed="81"/>
            <rFont val="Tahoma"/>
            <family val="2"/>
          </rPr>
          <t xml:space="preserve">
cumulative landslide %  vs susceptibility - Area under the vurve</t>
        </r>
      </text>
    </comment>
    <comment ref="AO118" authorId="1">
      <text>
        <r>
          <rPr>
            <b/>
            <sz val="9"/>
            <color indexed="81"/>
            <rFont val="Tahoma"/>
            <family val="2"/>
          </rPr>
          <t xml:space="preserve">Yilmaz, I., </t>
        </r>
        <r>
          <rPr>
            <sz val="9"/>
            <color indexed="81"/>
            <rFont val="Tahoma"/>
            <family val="2"/>
          </rPr>
          <t xml:space="preserve">(2009). Landslide susceptibility mapping using frequency ratio, logistic regression, artificial neural networks and their comparison: A case study from Kat landslides (Tokat- Turkey). </t>
        </r>
        <r>
          <rPr>
            <i/>
            <sz val="9"/>
            <color indexed="81"/>
            <rFont val="Tahoma"/>
            <family val="2"/>
          </rPr>
          <t>Computers &amp; Geosciences 35</t>
        </r>
        <r>
          <rPr>
            <sz val="9"/>
            <color indexed="81"/>
            <rFont val="Tahoma"/>
            <family val="2"/>
          </rPr>
          <t xml:space="preserve">(6), 1125-1138.
</t>
        </r>
      </text>
    </comment>
    <comment ref="AP118" authorId="1">
      <text>
        <r>
          <rPr>
            <b/>
            <sz val="9"/>
            <color indexed="81"/>
            <rFont val="Tahoma"/>
            <family val="2"/>
          </rPr>
          <t>Renee:</t>
        </r>
        <r>
          <rPr>
            <sz val="9"/>
            <color indexed="81"/>
            <rFont val="Tahoma"/>
            <family val="2"/>
          </rPr>
          <t xml:space="preserve">
Jun 2009</t>
        </r>
      </text>
    </comment>
    <comment ref="A119" authorId="1">
      <text>
        <r>
          <rPr>
            <b/>
            <sz val="9"/>
            <color indexed="81"/>
            <rFont val="Tahoma"/>
            <family val="2"/>
          </rPr>
          <t xml:space="preserve">Yilmaz, I. </t>
        </r>
        <r>
          <rPr>
            <sz val="9"/>
            <color indexed="81"/>
            <rFont val="Tahoma"/>
            <family val="2"/>
          </rPr>
          <t xml:space="preserve">(2009). A case study from Koyulhisar (Sivas- Turkey) for landslide susceptibility mapping by artificial neural networks. </t>
        </r>
        <r>
          <rPr>
            <i/>
            <sz val="9"/>
            <color indexed="81"/>
            <rFont val="Tahoma"/>
            <family val="2"/>
          </rPr>
          <t xml:space="preserve"> Bulletin of Engineering Geology and the Environment 68</t>
        </r>
        <r>
          <rPr>
            <sz val="9"/>
            <color indexed="81"/>
            <rFont val="Tahoma"/>
            <family val="2"/>
          </rPr>
          <t xml:space="preserve">(3), 297-306.
</t>
        </r>
      </text>
    </comment>
    <comment ref="B119" authorId="1">
      <text>
        <r>
          <rPr>
            <b/>
            <sz val="9"/>
            <color indexed="81"/>
            <rFont val="Tahoma"/>
            <family val="2"/>
          </rPr>
          <t>Renee:</t>
        </r>
        <r>
          <rPr>
            <sz val="9"/>
            <color indexed="81"/>
            <rFont val="Tahoma"/>
            <family val="2"/>
          </rPr>
          <t xml:space="preserve">
Aug 2009</t>
        </r>
      </text>
    </comment>
    <comment ref="V119" authorId="1">
      <text>
        <r>
          <rPr>
            <b/>
            <sz val="9"/>
            <color indexed="81"/>
            <rFont val="Tahoma"/>
            <family val="2"/>
          </rPr>
          <t>Renee: Yilmaz (2009b):</t>
        </r>
        <r>
          <rPr>
            <sz val="9"/>
            <color indexed="81"/>
            <rFont val="Tahoma"/>
            <family val="2"/>
          </rPr>
          <t xml:space="preserve">
"Two procedures for validation of the map were used: the area under curve (AUC) method proposed by Lee and Talib (2005) and the degree of fit (DF) method put forward by (Irigaray 1995). Lee and Talib (2005) report that the AUC is a good indicator to check the prediction performance of the model with an AUC varying from 0.5 to 1.0 being the ideal."</t>
        </r>
        <r>
          <rPr>
            <b/>
            <sz val="9"/>
            <color indexed="81"/>
            <rFont val="Tahoma"/>
            <family val="2"/>
          </rPr>
          <t>p.304.
Cumulative percentage of landslide occurrenc vs susceptibility %</t>
        </r>
      </text>
    </comment>
    <comment ref="AO119" authorId="1">
      <text>
        <r>
          <rPr>
            <b/>
            <sz val="9"/>
            <color indexed="81"/>
            <rFont val="Tahoma"/>
            <family val="2"/>
          </rPr>
          <t xml:space="preserve">Yilmaz, I. </t>
        </r>
        <r>
          <rPr>
            <sz val="9"/>
            <color indexed="81"/>
            <rFont val="Tahoma"/>
            <family val="2"/>
          </rPr>
          <t xml:space="preserve">(2009). A case study from Koyulhisar (Sivas- Turkey) for landslide susceptibility mapping by artificial neural networks. </t>
        </r>
        <r>
          <rPr>
            <i/>
            <sz val="9"/>
            <color indexed="81"/>
            <rFont val="Tahoma"/>
            <family val="2"/>
          </rPr>
          <t xml:space="preserve"> Bulletin of Engineering Geology and the Environment 68</t>
        </r>
        <r>
          <rPr>
            <sz val="9"/>
            <color indexed="81"/>
            <rFont val="Tahoma"/>
            <family val="2"/>
          </rPr>
          <t xml:space="preserve">(3), 297-306.
</t>
        </r>
      </text>
    </comment>
    <comment ref="AP119" authorId="1">
      <text>
        <r>
          <rPr>
            <b/>
            <sz val="9"/>
            <color indexed="81"/>
            <rFont val="Tahoma"/>
            <family val="2"/>
          </rPr>
          <t>Renee:</t>
        </r>
        <r>
          <rPr>
            <sz val="9"/>
            <color indexed="81"/>
            <rFont val="Tahoma"/>
            <family val="2"/>
          </rPr>
          <t xml:space="preserve">
Aug 2009</t>
        </r>
      </text>
    </comment>
    <comment ref="A121" authorId="1">
      <text>
        <r>
          <rPr>
            <u/>
            <sz val="9"/>
            <color indexed="81"/>
            <rFont val="Tahoma"/>
            <family val="2"/>
          </rPr>
          <t>EndNote style (APA 5th uow)</t>
        </r>
        <r>
          <rPr>
            <b/>
            <sz val="9"/>
            <color indexed="81"/>
            <rFont val="Tahoma"/>
            <family val="2"/>
          </rPr>
          <t xml:space="preserve">
Alcantara-Ayala, I. </t>
        </r>
        <r>
          <rPr>
            <sz val="9"/>
            <color indexed="81"/>
            <rFont val="Tahoma"/>
            <family val="2"/>
          </rPr>
          <t xml:space="preserve">(2001, Aug). </t>
        </r>
        <r>
          <rPr>
            <i/>
            <sz val="9"/>
            <color indexed="81"/>
            <rFont val="Tahoma"/>
            <family val="2"/>
          </rPr>
          <t>Hazard assessment of rainfall-induced landsliding in Mexico.</t>
        </r>
        <r>
          <rPr>
            <sz val="9"/>
            <color indexed="81"/>
            <rFont val="Tahoma"/>
            <family val="2"/>
          </rPr>
          <t xml:space="preserve"> Paper presneted at the 5th International Conference on Geomorphology, Tokyo, Japan
</t>
        </r>
        <r>
          <rPr>
            <u/>
            <sz val="9"/>
            <color indexed="81"/>
            <rFont val="Tahoma"/>
            <family val="2"/>
          </rPr>
          <t xml:space="preserve">My assumption:
</t>
        </r>
        <r>
          <rPr>
            <sz val="9"/>
            <color indexed="81"/>
            <rFont val="Tahoma"/>
            <family val="2"/>
          </rPr>
          <t xml:space="preserve">
</t>
        </r>
        <r>
          <rPr>
            <b/>
            <sz val="9"/>
            <color indexed="81"/>
            <rFont val="Tahoma"/>
            <family val="2"/>
          </rPr>
          <t>Alcantara-Ayala, I.</t>
        </r>
        <r>
          <rPr>
            <sz val="9"/>
            <color indexed="81"/>
            <rFont val="Tahoma"/>
            <family val="2"/>
          </rPr>
          <t xml:space="preserve"> (2001, Aug). Hazard assessment of rainfall-induced landsliding in Mexico. </t>
        </r>
        <r>
          <rPr>
            <i/>
            <sz val="9"/>
            <color indexed="81"/>
            <rFont val="Tahoma"/>
            <family val="2"/>
          </rPr>
          <t>Geomorphology, 61</t>
        </r>
        <r>
          <rPr>
            <sz val="9"/>
            <color indexed="81"/>
            <rFont val="Tahoma"/>
            <family val="2"/>
          </rPr>
          <t>(1-2), 19-40.</t>
        </r>
      </text>
    </comment>
    <comment ref="AO121" authorId="1">
      <text>
        <r>
          <rPr>
            <u/>
            <sz val="9"/>
            <color indexed="81"/>
            <rFont val="Tahoma"/>
            <family val="2"/>
          </rPr>
          <t>EndNote style (APA 5th uow)</t>
        </r>
        <r>
          <rPr>
            <b/>
            <sz val="9"/>
            <color indexed="81"/>
            <rFont val="Tahoma"/>
            <family val="2"/>
          </rPr>
          <t xml:space="preserve">
Alcantara-Ayala, I. </t>
        </r>
        <r>
          <rPr>
            <sz val="9"/>
            <color indexed="81"/>
            <rFont val="Tahoma"/>
            <family val="2"/>
          </rPr>
          <t xml:space="preserve">(2001, Aug). </t>
        </r>
        <r>
          <rPr>
            <i/>
            <sz val="9"/>
            <color indexed="81"/>
            <rFont val="Tahoma"/>
            <family val="2"/>
          </rPr>
          <t>Hazard assessment of rainfall-induced landsliding in Mexico.</t>
        </r>
        <r>
          <rPr>
            <sz val="9"/>
            <color indexed="81"/>
            <rFont val="Tahoma"/>
            <family val="2"/>
          </rPr>
          <t xml:space="preserve"> Paper presneted at the 5th International Conference on Geomorphology, Tokyo, Japan
</t>
        </r>
        <r>
          <rPr>
            <u/>
            <sz val="9"/>
            <color indexed="81"/>
            <rFont val="Tahoma"/>
            <family val="2"/>
          </rPr>
          <t xml:space="preserve">My assumption:
</t>
        </r>
        <r>
          <rPr>
            <sz val="9"/>
            <color indexed="81"/>
            <rFont val="Tahoma"/>
            <family val="2"/>
          </rPr>
          <t xml:space="preserve">
</t>
        </r>
        <r>
          <rPr>
            <b/>
            <sz val="9"/>
            <color indexed="81"/>
            <rFont val="Tahoma"/>
            <family val="2"/>
          </rPr>
          <t>Alcantara-Ayala, I.</t>
        </r>
        <r>
          <rPr>
            <sz val="9"/>
            <color indexed="81"/>
            <rFont val="Tahoma"/>
            <family val="2"/>
          </rPr>
          <t xml:space="preserve"> (2001, Aug). Hazard assessment of rainfall-induced landsliding in Mexico. </t>
        </r>
        <r>
          <rPr>
            <i/>
            <sz val="9"/>
            <color indexed="81"/>
            <rFont val="Tahoma"/>
            <family val="2"/>
          </rPr>
          <t>Geomorphology, 61</t>
        </r>
        <r>
          <rPr>
            <sz val="9"/>
            <color indexed="81"/>
            <rFont val="Tahoma"/>
            <family val="2"/>
          </rPr>
          <t>(1-2), 19-40.</t>
        </r>
      </text>
    </comment>
    <comment ref="A122" authorId="1">
      <text>
        <r>
          <rPr>
            <b/>
            <sz val="9"/>
            <color indexed="81"/>
            <rFont val="Tahoma"/>
            <family val="2"/>
          </rPr>
          <t xml:space="preserve">Carrasco, R. M., Pedraza, J., Martin-Duque, J. F., Mattera, M., Sanz, M. A., &amp; Bodoque, J. M. </t>
        </r>
        <r>
          <rPr>
            <sz val="9"/>
            <color indexed="81"/>
            <rFont val="Tahoma"/>
            <family val="2"/>
          </rPr>
          <t xml:space="preserve">(2003). Hazard zoning for landslides connected to torrential floods in the Jerte Valley (Spain) by using GIS techniques. </t>
        </r>
        <r>
          <rPr>
            <i/>
            <sz val="9"/>
            <color indexed="81"/>
            <rFont val="Tahoma"/>
            <family val="2"/>
          </rPr>
          <t>Natural Hazards, 30</t>
        </r>
        <r>
          <rPr>
            <sz val="9"/>
            <color indexed="81"/>
            <rFont val="Tahoma"/>
            <family val="2"/>
          </rPr>
          <t xml:space="preserve">(3), 361-381.
</t>
        </r>
      </text>
    </comment>
    <comment ref="I122" authorId="1">
      <text>
        <r>
          <rPr>
            <b/>
            <sz val="9"/>
            <color indexed="81"/>
            <rFont val="Tahoma"/>
            <family val="2"/>
          </rPr>
          <t xml:space="preserve">Renee </t>
        </r>
        <r>
          <rPr>
            <sz val="9"/>
            <color indexed="81"/>
            <rFont val="Tahoma"/>
            <family val="2"/>
          </rPr>
          <t xml:space="preserve">from </t>
        </r>
        <r>
          <rPr>
            <b/>
            <sz val="9"/>
            <color indexed="81"/>
            <rFont val="Tahoma"/>
            <family val="2"/>
          </rPr>
          <t xml:space="preserve">Carrasco </t>
        </r>
        <r>
          <rPr>
            <b/>
            <i/>
            <sz val="9"/>
            <color indexed="81"/>
            <rFont val="Tahoma"/>
            <family val="2"/>
          </rPr>
          <t xml:space="preserve">et al., </t>
        </r>
        <r>
          <rPr>
            <b/>
            <sz val="9"/>
            <color indexed="81"/>
            <rFont val="Tahoma"/>
            <family val="2"/>
          </rPr>
          <t xml:space="preserve">2003: 
Use Conditioning Probability Approach 
P(A) = </t>
        </r>
        <r>
          <rPr>
            <b/>
            <sz val="9"/>
            <color indexed="81"/>
            <rFont val="Arial"/>
            <family val="2"/>
          </rPr>
          <t>Σ</t>
        </r>
        <r>
          <rPr>
            <b/>
            <sz val="9"/>
            <color indexed="81"/>
            <rFont val="Tahoma"/>
            <family val="2"/>
          </rPr>
          <t>[</t>
        </r>
        <r>
          <rPr>
            <b/>
            <i/>
            <sz val="9"/>
            <color indexed="81"/>
            <rFont val="Tahoma"/>
            <family val="2"/>
          </rPr>
          <t>p</t>
        </r>
        <r>
          <rPr>
            <b/>
            <sz val="9"/>
            <color indexed="81"/>
            <rFont val="Tahoma"/>
            <family val="2"/>
          </rPr>
          <t>(A/Bi)]</t>
        </r>
        <r>
          <rPr>
            <b/>
            <i/>
            <sz val="9"/>
            <color indexed="81"/>
            <rFont val="Tahoma"/>
            <family val="2"/>
          </rPr>
          <t>P</t>
        </r>
        <r>
          <rPr>
            <b/>
            <sz val="9"/>
            <color indexed="81"/>
            <rFont val="Tahoma"/>
            <family val="2"/>
          </rPr>
          <t>(Bi)</t>
        </r>
        <r>
          <rPr>
            <sz val="9"/>
            <color indexed="81"/>
            <rFont val="Tahoma"/>
            <family val="2"/>
          </rPr>
          <t xml:space="preserve">    calculation used.
P(A) = probability a given pixel will develop a new landslide
P(A/Bi) = probability a landslide has occurred for each class of each factor
P(Bi) = probability occurrence for each class of each factor</t>
        </r>
        <r>
          <rPr>
            <b/>
            <sz val="9"/>
            <color indexed="81"/>
            <rFont val="Tahoma"/>
            <family val="2"/>
          </rPr>
          <t xml:space="preserve">
</t>
        </r>
        <r>
          <rPr>
            <sz val="9"/>
            <color indexed="81"/>
            <rFont val="Tahoma"/>
            <family val="2"/>
          </rPr>
          <t xml:space="preserve">
"... Method based on the calculation of the landslides density for each class of each factor. This index is similar to the </t>
        </r>
        <r>
          <rPr>
            <i/>
            <sz val="9"/>
            <color indexed="81"/>
            <rFont val="Tahoma"/>
            <family val="2"/>
          </rPr>
          <t xml:space="preserve">Landslide Susceptibility Index </t>
        </r>
        <r>
          <rPr>
            <sz val="9"/>
            <color indexed="81"/>
            <rFont val="Tahoma"/>
            <family val="2"/>
          </rPr>
          <t xml:space="preserve">(LSI) used by </t>
        </r>
        <r>
          <rPr>
            <b/>
            <sz val="9"/>
            <color indexed="81"/>
            <rFont val="Tahoma"/>
            <family val="2"/>
          </rPr>
          <t xml:space="preserve">Sakar </t>
        </r>
        <r>
          <rPr>
            <b/>
            <i/>
            <sz val="9"/>
            <color indexed="81"/>
            <rFont val="Tahoma"/>
            <family val="2"/>
          </rPr>
          <t>et al.</t>
        </r>
        <r>
          <rPr>
            <b/>
            <sz val="9"/>
            <color indexed="81"/>
            <rFont val="Tahoma"/>
            <family val="2"/>
          </rPr>
          <t>(1995)</t>
        </r>
        <r>
          <rPr>
            <sz val="9"/>
            <color indexed="81"/>
            <rFont val="Tahoma"/>
            <family val="2"/>
          </rPr>
          <t xml:space="preserve">, and to </t>
        </r>
        <r>
          <rPr>
            <i/>
            <sz val="9"/>
            <color indexed="81"/>
            <rFont val="Tahoma"/>
            <family val="2"/>
          </rPr>
          <t xml:space="preserve">Surface Percentage Index </t>
        </r>
        <r>
          <rPr>
            <sz val="9"/>
            <color indexed="81"/>
            <rFont val="Tahoma"/>
            <family val="2"/>
          </rPr>
          <t xml:space="preserve">(SPI) by </t>
        </r>
        <r>
          <rPr>
            <b/>
            <sz val="9"/>
            <color indexed="81"/>
            <rFont val="Tahoma"/>
            <family val="2"/>
          </rPr>
          <t>Uromeihy and Mahdavifar (2000).</t>
        </r>
        <r>
          <rPr>
            <sz val="9"/>
            <color indexed="81"/>
            <rFont val="Tahoma"/>
            <family val="2"/>
          </rPr>
          <t>"</t>
        </r>
      </text>
    </comment>
    <comment ref="X122" authorId="1">
      <text>
        <r>
          <rPr>
            <b/>
            <sz val="9"/>
            <color indexed="81"/>
            <rFont val="Tahoma"/>
            <family val="2"/>
          </rPr>
          <t xml:space="preserve">Renee </t>
        </r>
        <r>
          <rPr>
            <sz val="9"/>
            <color indexed="81"/>
            <rFont val="Tahoma"/>
            <family val="2"/>
          </rPr>
          <t>from</t>
        </r>
        <r>
          <rPr>
            <b/>
            <sz val="9"/>
            <color indexed="81"/>
            <rFont val="Tahoma"/>
            <family val="2"/>
          </rPr>
          <t xml:space="preserve"> Carrasco </t>
        </r>
        <r>
          <rPr>
            <b/>
            <i/>
            <sz val="9"/>
            <color indexed="81"/>
            <rFont val="Tahoma"/>
            <family val="2"/>
          </rPr>
          <t xml:space="preserve">et al., </t>
        </r>
        <r>
          <rPr>
            <b/>
            <sz val="9"/>
            <color indexed="81"/>
            <rFont val="Tahoma"/>
            <family val="2"/>
          </rPr>
          <t xml:space="preserve">2003:
</t>
        </r>
        <r>
          <rPr>
            <sz val="9"/>
            <color indexed="81"/>
            <rFont val="Tahoma"/>
            <family val="2"/>
          </rPr>
          <t xml:space="preserve">
"The photo-interpretation was carried out using photos of flights of the years 1956 (at 1:33,000 scale) and 1985 (at 1:18,000 scale)." </t>
        </r>
      </text>
    </comment>
    <comment ref="AO122" authorId="1">
      <text>
        <r>
          <rPr>
            <b/>
            <sz val="9"/>
            <color indexed="81"/>
            <rFont val="Tahoma"/>
            <family val="2"/>
          </rPr>
          <t xml:space="preserve">Carrasco, R. M., Pedraza, J., Martin-Duque, J. F., Mattera, M., Sanz, M. A., &amp; Bodoque, J. M. </t>
        </r>
        <r>
          <rPr>
            <sz val="9"/>
            <color indexed="81"/>
            <rFont val="Tahoma"/>
            <family val="2"/>
          </rPr>
          <t xml:space="preserve">(2003). Hazard zoning for landslides connected to torrential floods in the Jerte Valley (Spain) by using GIS techniques. </t>
        </r>
        <r>
          <rPr>
            <i/>
            <sz val="9"/>
            <color indexed="81"/>
            <rFont val="Tahoma"/>
            <family val="2"/>
          </rPr>
          <t>Natural Hazards, 30</t>
        </r>
        <r>
          <rPr>
            <sz val="9"/>
            <color indexed="81"/>
            <rFont val="Tahoma"/>
            <family val="2"/>
          </rPr>
          <t xml:space="preserve">(3), 361-381.
</t>
        </r>
      </text>
    </comment>
    <comment ref="A123" authorId="1">
      <text>
        <r>
          <rPr>
            <b/>
            <sz val="9"/>
            <color indexed="81"/>
            <rFont val="Tahoma"/>
            <family val="2"/>
          </rPr>
          <t xml:space="preserve">Chacon, J., Irigaray, C., Fernandez, T., El Hamdouni, R. </t>
        </r>
        <r>
          <rPr>
            <sz val="9"/>
            <color indexed="81"/>
            <rFont val="Tahoma"/>
            <family val="2"/>
          </rPr>
          <t xml:space="preserve">(2006). Engineering geology maps: landslides and geographical information systems. </t>
        </r>
        <r>
          <rPr>
            <i/>
            <sz val="9"/>
            <color indexed="81"/>
            <rFont val="Tahoma"/>
            <family val="2"/>
          </rPr>
          <t>Bulletin of Engineering Geology and the Environment 65</t>
        </r>
        <r>
          <rPr>
            <sz val="9"/>
            <color indexed="81"/>
            <rFont val="Tahoma"/>
            <family val="2"/>
          </rPr>
          <t xml:space="preserve">(4), 341-411.
</t>
        </r>
      </text>
    </comment>
    <comment ref="V123" authorId="1">
      <text>
        <r>
          <rPr>
            <b/>
            <sz val="9"/>
            <color indexed="81"/>
            <rFont val="Tahoma"/>
            <family val="2"/>
          </rPr>
          <t xml:space="preserve">Renee: Chacon et al. (2006):
</t>
        </r>
        <r>
          <rPr>
            <sz val="9"/>
            <color indexed="81"/>
            <rFont val="Tahoma"/>
            <family val="2"/>
          </rPr>
          <t xml:space="preserve">"Internal validation was undertaken by checking the correlation between landslides and susceptibility classes in both statistical methods." </t>
        </r>
        <r>
          <rPr>
            <b/>
            <sz val="9"/>
            <color indexed="81"/>
            <rFont val="Tahoma"/>
            <family val="2"/>
          </rPr>
          <t xml:space="preserve">P.358
</t>
        </r>
        <r>
          <rPr>
            <b/>
            <sz val="9"/>
            <color indexed="81"/>
            <rFont val="Tahoma"/>
            <family val="2"/>
          </rPr>
          <t xml:space="preserve">
</t>
        </r>
        <r>
          <rPr>
            <sz val="9"/>
            <color indexed="81"/>
            <rFont val="Tahoma"/>
            <family val="2"/>
          </rPr>
          <t xml:space="preserve">"The resulting landslide susceptibility maps were validated using statistical techniques to check the relationships of the landslide inventories and the zonations." </t>
        </r>
        <r>
          <rPr>
            <b/>
            <sz val="9"/>
            <color indexed="81"/>
            <rFont val="Tahoma"/>
            <family val="2"/>
          </rPr>
          <t>P.360</t>
        </r>
        <r>
          <rPr>
            <b/>
            <sz val="9"/>
            <color indexed="81"/>
            <rFont val="Tahoma"/>
            <family val="2"/>
          </rPr>
          <t xml:space="preserve">
</t>
        </r>
        <r>
          <rPr>
            <sz val="9"/>
            <color indexed="81"/>
            <rFont val="Tahoma"/>
            <family val="2"/>
          </rPr>
          <t xml:space="preserve">"An inventory was developed at a scale of 1:10,000, and the method was validated by applying it to a nearby area and comparing the resulting susceptibility map with the distribution of landslides in that area." </t>
        </r>
        <r>
          <rPr>
            <b/>
            <sz val="9"/>
            <color indexed="81"/>
            <rFont val="Tahoma"/>
            <family val="2"/>
          </rPr>
          <t>P.360</t>
        </r>
        <r>
          <rPr>
            <b/>
            <sz val="9"/>
            <color indexed="81"/>
            <rFont val="Tahoma"/>
            <family val="2"/>
          </rPr>
          <t xml:space="preserve">
</t>
        </r>
        <r>
          <rPr>
            <sz val="9"/>
            <color indexed="81"/>
            <rFont val="Tahoma"/>
            <family val="2"/>
          </rPr>
          <t>"Validation was performed using records of landslides"</t>
        </r>
        <r>
          <rPr>
            <b/>
            <sz val="9"/>
            <color indexed="81"/>
            <rFont val="Tahoma"/>
            <family val="2"/>
          </rPr>
          <t xml:space="preserve"> P.363</t>
        </r>
        <r>
          <rPr>
            <sz val="9"/>
            <color indexed="81"/>
            <rFont val="Tahoma"/>
            <family val="2"/>
          </rPr>
          <t xml:space="preserve">
</t>
        </r>
        <r>
          <rPr>
            <b/>
            <sz val="9"/>
            <color indexed="81"/>
            <rFont val="Tahoma"/>
            <family val="2"/>
          </rPr>
          <t xml:space="preserve">
</t>
        </r>
        <r>
          <rPr>
            <sz val="9"/>
            <color indexed="81"/>
            <rFont val="Tahoma"/>
            <family val="2"/>
          </rPr>
          <t xml:space="preserve">"For the validation, 203 squares of 1 km2 were scattered within 50% of the sample area to check the consistency between the landslide ‘‘hazard’’ level (HC) and landslide occurrence classes (LC)." </t>
        </r>
        <r>
          <rPr>
            <b/>
            <sz val="9"/>
            <color indexed="81"/>
            <rFont val="Tahoma"/>
            <family val="2"/>
          </rPr>
          <t>P.363</t>
        </r>
        <r>
          <rPr>
            <sz val="9"/>
            <color indexed="81"/>
            <rFont val="Tahoma"/>
            <family val="2"/>
          </rPr>
          <t xml:space="preserve">
</t>
        </r>
        <r>
          <rPr>
            <b/>
            <sz val="9"/>
            <color indexed="81"/>
            <rFont val="Tahoma"/>
            <family val="2"/>
          </rPr>
          <t xml:space="preserve">
</t>
        </r>
        <r>
          <rPr>
            <sz val="9"/>
            <color indexed="81"/>
            <rFont val="Tahoma"/>
            <family val="2"/>
          </rPr>
          <t xml:space="preserve">"A retrospective temporal validation of the susceptibility map was undertaken from seven sets of aerial photographs, spanning 43 years." </t>
        </r>
        <r>
          <rPr>
            <b/>
            <sz val="9"/>
            <color indexed="81"/>
            <rFont val="Tahoma"/>
            <family val="2"/>
          </rPr>
          <t>P.364</t>
        </r>
        <r>
          <rPr>
            <sz val="9"/>
            <color indexed="81"/>
            <rFont val="Tahoma"/>
            <family val="2"/>
          </rPr>
          <t xml:space="preserve">
</t>
        </r>
        <r>
          <rPr>
            <b/>
            <sz val="9"/>
            <color indexed="81"/>
            <rFont val="Tahoma"/>
            <family val="2"/>
          </rPr>
          <t xml:space="preserve">
</t>
        </r>
        <r>
          <rPr>
            <sz val="9"/>
            <color indexed="81"/>
            <rFont val="Tahoma"/>
            <family val="2"/>
          </rPr>
          <t xml:space="preserve">"Expert knowledge was used to validate this classification." </t>
        </r>
        <r>
          <rPr>
            <b/>
            <sz val="9"/>
            <color indexed="81"/>
            <rFont val="Tahoma"/>
            <family val="2"/>
          </rPr>
          <t xml:space="preserve">P.386
</t>
        </r>
        <r>
          <rPr>
            <b/>
            <sz val="9"/>
            <color indexed="81"/>
            <rFont val="Tahoma"/>
            <family val="2"/>
          </rPr>
          <t xml:space="preserve">
</t>
        </r>
        <r>
          <rPr>
            <sz val="9"/>
            <color indexed="81"/>
            <rFont val="Tahoma"/>
            <family val="2"/>
          </rPr>
          <t xml:space="preserve">"Many of the adopted methods were internally validated using statistical analysis of correlations between samples of landslides with a whole inventory. </t>
        </r>
        <r>
          <rPr>
            <sz val="9"/>
            <color indexed="81"/>
            <rFont val="Tahoma"/>
            <family val="2"/>
          </rPr>
          <t xml:space="preserve">In a very few cases, the validation was accomplished by monitoring the usefulness of the map in forecasting subsequent landslides, for instance </t>
        </r>
        <r>
          <rPr>
            <u/>
            <sz val="9"/>
            <color indexed="81"/>
            <rFont val="Tahoma"/>
            <family val="2"/>
          </rPr>
          <t>Irigaray et al. (1998a, 1999, 2006), Miles et al. (2000), Lee et al. (2002a, b, c), Santacana and Corominas (2002), Chung and Fabbri (2003), Remondo et al. (2003b), Lee and Ryu (2004; see also Van Westen et al. 1999)</t>
        </r>
        <r>
          <rPr>
            <sz val="9"/>
            <color indexed="81"/>
            <rFont val="Tahoma"/>
            <family val="2"/>
          </rPr>
          <t xml:space="preserve">." </t>
        </r>
        <r>
          <rPr>
            <b/>
            <sz val="9"/>
            <color indexed="81"/>
            <rFont val="Tahoma"/>
            <family val="2"/>
          </rPr>
          <t xml:space="preserve"> P.387</t>
        </r>
      </text>
    </comment>
    <comment ref="AH123" authorId="0">
      <text>
        <r>
          <rPr>
            <b/>
            <sz val="8"/>
            <color indexed="81"/>
            <rFont val="Tahoma"/>
            <family val="2"/>
          </rPr>
          <t>rds5:</t>
        </r>
        <r>
          <rPr>
            <sz val="8"/>
            <color indexed="81"/>
            <rFont val="Tahoma"/>
            <family val="2"/>
          </rPr>
          <t xml:space="preserve">
Summary P344</t>
        </r>
      </text>
    </comment>
    <comment ref="AK123" authorId="0">
      <text>
        <r>
          <rPr>
            <b/>
            <sz val="8"/>
            <color indexed="81"/>
            <rFont val="Tahoma"/>
            <family val="2"/>
          </rPr>
          <t>rds5:</t>
        </r>
        <r>
          <rPr>
            <sz val="8"/>
            <color indexed="81"/>
            <rFont val="Tahoma"/>
            <family val="2"/>
          </rPr>
          <t xml:space="preserve">
Summary P344</t>
        </r>
      </text>
    </comment>
    <comment ref="AN123" authorId="0">
      <text>
        <r>
          <rPr>
            <b/>
            <sz val="8"/>
            <color indexed="81"/>
            <rFont val="Tahoma"/>
            <family val="2"/>
          </rPr>
          <t>rds5:</t>
        </r>
        <r>
          <rPr>
            <sz val="8"/>
            <color indexed="81"/>
            <rFont val="Tahoma"/>
            <family val="2"/>
          </rPr>
          <t xml:space="preserve">
Summary P344 - 346</t>
        </r>
      </text>
    </comment>
    <comment ref="AO123" authorId="1">
      <text>
        <r>
          <rPr>
            <b/>
            <sz val="9"/>
            <color indexed="81"/>
            <rFont val="Tahoma"/>
            <family val="2"/>
          </rPr>
          <t xml:space="preserve">Chacon, J., Irigaray, C., Fernandez, T., El Hamdouni, R. </t>
        </r>
        <r>
          <rPr>
            <sz val="9"/>
            <color indexed="81"/>
            <rFont val="Tahoma"/>
            <family val="2"/>
          </rPr>
          <t xml:space="preserve">(2006). Engineering geology maps: landslides and geographical information systems. </t>
        </r>
        <r>
          <rPr>
            <i/>
            <sz val="9"/>
            <color indexed="81"/>
            <rFont val="Tahoma"/>
            <family val="2"/>
          </rPr>
          <t>Bulletin of Engineering Geology and the Environment 65</t>
        </r>
        <r>
          <rPr>
            <sz val="9"/>
            <color indexed="81"/>
            <rFont val="Tahoma"/>
            <family val="2"/>
          </rPr>
          <t xml:space="preserve">(4), 341-411.
</t>
        </r>
      </text>
    </comment>
    <comment ref="A124" authorId="1">
      <text>
        <r>
          <rPr>
            <b/>
            <sz val="9"/>
            <color indexed="81"/>
            <rFont val="Tahoma"/>
            <family val="2"/>
          </rPr>
          <t xml:space="preserve">Corominas, J., Copons, R., Vilaplana, J. M., Altimir, J., &amp; Amigo, J. </t>
        </r>
        <r>
          <rPr>
            <sz val="9"/>
            <color indexed="81"/>
            <rFont val="Tahoma"/>
            <family val="2"/>
          </rPr>
          <t xml:space="preserve">(2000, Dec 10-12). </t>
        </r>
        <r>
          <rPr>
            <i/>
            <sz val="9"/>
            <color indexed="81"/>
            <rFont val="Tahoma"/>
            <family val="2"/>
          </rPr>
          <t>Integrated landslide susceptibility analysis and hazard assessment in the principality of Andorra.</t>
        </r>
        <r>
          <rPr>
            <sz val="9"/>
            <color indexed="81"/>
            <rFont val="Tahoma"/>
            <family val="2"/>
          </rPr>
          <t xml:space="preserve"> Paper presented at the GISLYT-Project International Workshop, Castro Urdiales, Spain.
</t>
        </r>
      </text>
    </comment>
    <comment ref="V124" authorId="1">
      <text>
        <r>
          <rPr>
            <b/>
            <sz val="9"/>
            <color indexed="81"/>
            <rFont val="Tahoma"/>
            <family val="2"/>
          </rPr>
          <t>Renee:</t>
        </r>
        <r>
          <rPr>
            <sz val="9"/>
            <color indexed="81"/>
            <rFont val="Tahoma"/>
            <family val="2"/>
          </rPr>
          <t xml:space="preserve">
"verification (field work)" - </t>
        </r>
        <r>
          <rPr>
            <b/>
            <sz val="9"/>
            <color indexed="81"/>
            <rFont val="Tahoma"/>
            <family val="2"/>
          </rPr>
          <t>Fig. 1. p. 442</t>
        </r>
      </text>
    </comment>
    <comment ref="AB124" authorId="1">
      <text>
        <r>
          <rPr>
            <b/>
            <sz val="9"/>
            <color indexed="81"/>
            <rFont val="Tahoma"/>
            <family val="2"/>
          </rPr>
          <t>Renee:</t>
        </r>
        <r>
          <rPr>
            <sz val="9"/>
            <color indexed="81"/>
            <rFont val="Tahoma"/>
            <family val="2"/>
          </rPr>
          <t xml:space="preserve">
DTM</t>
        </r>
      </text>
    </comment>
    <comment ref="AO124" authorId="1">
      <text>
        <r>
          <rPr>
            <b/>
            <sz val="9"/>
            <color indexed="81"/>
            <rFont val="Tahoma"/>
            <family val="2"/>
          </rPr>
          <t xml:space="preserve">Corominas, J., Copons, R., Vilaplana, J. M., Altimir, J., &amp; Amigo, J. </t>
        </r>
        <r>
          <rPr>
            <sz val="9"/>
            <color indexed="81"/>
            <rFont val="Tahoma"/>
            <family val="2"/>
          </rPr>
          <t xml:space="preserve">(2000, Dec 10-12). </t>
        </r>
        <r>
          <rPr>
            <i/>
            <sz val="9"/>
            <color indexed="81"/>
            <rFont val="Tahoma"/>
            <family val="2"/>
          </rPr>
          <t>Integrated landslide susceptibility analysis and hazard assessment in the principality of Andorra.</t>
        </r>
        <r>
          <rPr>
            <sz val="9"/>
            <color indexed="81"/>
            <rFont val="Tahoma"/>
            <family val="2"/>
          </rPr>
          <t xml:space="preserve"> Paper presented at the GISLYT-Project International 
    Workshop, Castro Urdiales, Spain.
</t>
        </r>
      </text>
    </comment>
    <comment ref="A125" authorId="1">
      <text>
        <r>
          <rPr>
            <u/>
            <sz val="9"/>
            <color indexed="81"/>
            <rFont val="Tahoma"/>
            <family val="2"/>
          </rPr>
          <t>EndNote style (APA 5th - uow):</t>
        </r>
        <r>
          <rPr>
            <b/>
            <sz val="9"/>
            <color indexed="81"/>
            <rFont val="Tahoma"/>
            <family val="2"/>
          </rPr>
          <t xml:space="preserve">
Fernandez, T., Irigaray, C., El Hamdouni, R., &amp; Chacon, J. </t>
        </r>
        <r>
          <rPr>
            <sz val="9"/>
            <color indexed="81"/>
            <rFont val="Tahoma"/>
            <family val="2"/>
          </rPr>
          <t xml:space="preserve">(2000, Dec10-12). 
  </t>
        </r>
        <r>
          <rPr>
            <i/>
            <sz val="9"/>
            <color indexed="81"/>
            <rFont val="Tahoma"/>
            <family val="2"/>
          </rPr>
          <t xml:space="preserve">  Methodology for landslide susceptibility mapping by means of a GIS. Application 
    to the Contraviesa area (Granada, Spain). </t>
        </r>
        <r>
          <rPr>
            <sz val="9"/>
            <color indexed="81"/>
            <rFont val="Tahoma"/>
            <family val="2"/>
          </rPr>
          <t xml:space="preserve">Paper presented at the GISLYT-
    Project International Workshop, Castro Urdiales, Spain.
</t>
        </r>
        <r>
          <rPr>
            <b/>
            <sz val="9"/>
            <color indexed="81"/>
            <rFont val="Tahoma"/>
            <family val="2"/>
          </rPr>
          <t xml:space="preserve">
</t>
        </r>
        <r>
          <rPr>
            <u/>
            <sz val="9"/>
            <color indexed="81"/>
            <rFont val="Tahoma"/>
            <family val="2"/>
          </rPr>
          <t>My assumption:</t>
        </r>
        <r>
          <rPr>
            <b/>
            <sz val="9"/>
            <color indexed="81"/>
            <rFont val="Tahoma"/>
            <family val="2"/>
          </rPr>
          <t xml:space="preserve">
Fernandez, T., Irigaray, C., El Hamdouni, R., &amp; Chacon, J. </t>
        </r>
        <r>
          <rPr>
            <sz val="9"/>
            <color indexed="81"/>
            <rFont val="Tahoma"/>
            <family val="2"/>
          </rPr>
          <t xml:space="preserve">(2003). 
    Methodology for landslide susceptibility mapping by means of a GIS. Application 
    to the Contraviesa area (Granada, Spain). </t>
        </r>
        <r>
          <rPr>
            <i/>
            <sz val="9"/>
            <color indexed="81"/>
            <rFont val="Tahoma"/>
            <family val="2"/>
          </rPr>
          <t>Natural Hazards, 30</t>
        </r>
        <r>
          <rPr>
            <sz val="9"/>
            <color indexed="81"/>
            <rFont val="Tahoma"/>
            <family val="2"/>
          </rPr>
          <t xml:space="preserve">(3), 297-308.
</t>
        </r>
      </text>
    </comment>
    <comment ref="B125" authorId="1">
      <text>
        <r>
          <rPr>
            <b/>
            <sz val="9"/>
            <color indexed="81"/>
            <rFont val="Tahoma"/>
            <family val="2"/>
          </rPr>
          <t>Renee:</t>
        </r>
        <r>
          <rPr>
            <sz val="9"/>
            <color indexed="81"/>
            <rFont val="Tahoma"/>
            <family val="2"/>
          </rPr>
          <t xml:space="preserve">
Journal: 2003
Conference: 2000</t>
        </r>
      </text>
    </comment>
    <comment ref="AC125" authorId="0">
      <text>
        <r>
          <rPr>
            <b/>
            <sz val="8"/>
            <color indexed="81"/>
            <rFont val="Tahoma"/>
            <family val="2"/>
          </rPr>
          <t xml:space="preserve">Renee: Fernandez </t>
        </r>
        <r>
          <rPr>
            <b/>
            <i/>
            <sz val="8"/>
            <color indexed="81"/>
            <rFont val="Tahoma"/>
            <family val="2"/>
          </rPr>
          <t xml:space="preserve">et al. </t>
        </r>
        <r>
          <rPr>
            <b/>
            <sz val="8"/>
            <color indexed="81"/>
            <rFont val="Tahoma"/>
            <family val="2"/>
          </rPr>
          <t>(2008):</t>
        </r>
        <r>
          <rPr>
            <sz val="8"/>
            <color indexed="81"/>
            <rFont val="Tahoma"/>
            <family val="2"/>
          </rPr>
          <t xml:space="preserve">
"This article presents a bivariate analysis methodology to obtain maps of landslide susceptibility (spatial prediction developed on the SPANS Geographic Information System (GIS) </t>
        </r>
        <r>
          <rPr>
            <b/>
            <sz val="8"/>
            <color indexed="81"/>
            <rFont val="Tahoma"/>
            <family val="2"/>
          </rPr>
          <t>(Intera-Tydac, 1993)</t>
        </r>
        <r>
          <rPr>
            <sz val="8"/>
            <color indexed="81"/>
            <rFont val="Tahoma"/>
            <family val="2"/>
          </rPr>
          <t>."</t>
        </r>
        <r>
          <rPr>
            <b/>
            <sz val="8"/>
            <color indexed="81"/>
            <rFont val="Tahoma"/>
            <family val="2"/>
          </rPr>
          <t xml:space="preserve"> P.298.</t>
        </r>
      </text>
    </comment>
    <comment ref="AO125" authorId="1">
      <text>
        <r>
          <rPr>
            <u/>
            <sz val="9"/>
            <color indexed="81"/>
            <rFont val="Tahoma"/>
            <family val="2"/>
          </rPr>
          <t>EndNote style (APA 5th - uow):</t>
        </r>
        <r>
          <rPr>
            <b/>
            <sz val="9"/>
            <color indexed="81"/>
            <rFont val="Tahoma"/>
            <family val="2"/>
          </rPr>
          <t xml:space="preserve">
Fernandez, T., Irigaray, C., El Hamdouni, R., &amp; Chacon, J. </t>
        </r>
        <r>
          <rPr>
            <sz val="9"/>
            <color indexed="81"/>
            <rFont val="Tahoma"/>
            <family val="2"/>
          </rPr>
          <t xml:space="preserve">(2000, Dec10-12). </t>
        </r>
        <r>
          <rPr>
            <i/>
            <sz val="9"/>
            <color indexed="81"/>
            <rFont val="Tahoma"/>
            <family val="2"/>
          </rPr>
          <t xml:space="preserve">Methodology for landslide susceptibility mapping by means of a GIS. Application to the Contraviesa area (Granada, Spain). </t>
        </r>
        <r>
          <rPr>
            <sz val="9"/>
            <color indexed="81"/>
            <rFont val="Tahoma"/>
            <family val="2"/>
          </rPr>
          <t xml:space="preserve">Paper presented at the GISLYT-Project International Workshop, Castro Urdiales, Spain.
</t>
        </r>
        <r>
          <rPr>
            <b/>
            <sz val="9"/>
            <color indexed="81"/>
            <rFont val="Tahoma"/>
            <family val="2"/>
          </rPr>
          <t xml:space="preserve">
</t>
        </r>
        <r>
          <rPr>
            <u/>
            <sz val="9"/>
            <color indexed="81"/>
            <rFont val="Tahoma"/>
            <family val="2"/>
          </rPr>
          <t>My assumption:</t>
        </r>
        <r>
          <rPr>
            <b/>
            <sz val="9"/>
            <color indexed="81"/>
            <rFont val="Tahoma"/>
            <family val="2"/>
          </rPr>
          <t xml:space="preserve">
Fernandez, T., Irigaray, C., El Hamdouni, R., &amp; Chacon, J. </t>
        </r>
        <r>
          <rPr>
            <sz val="9"/>
            <color indexed="81"/>
            <rFont val="Tahoma"/>
            <family val="2"/>
          </rPr>
          <t xml:space="preserve">(2003). Methodology for landslide susceptibility mapping by means of a GIS. Application to the Contraviesa area (Granada, Spain). </t>
        </r>
        <r>
          <rPr>
            <i/>
            <sz val="9"/>
            <color indexed="81"/>
            <rFont val="Tahoma"/>
            <family val="2"/>
          </rPr>
          <t>Natural Hazards, 30</t>
        </r>
        <r>
          <rPr>
            <sz val="9"/>
            <color indexed="81"/>
            <rFont val="Tahoma"/>
            <family val="2"/>
          </rPr>
          <t xml:space="preserve">(3), 297-308.
</t>
        </r>
      </text>
    </comment>
    <comment ref="AP125" authorId="1">
      <text>
        <r>
          <rPr>
            <b/>
            <sz val="9"/>
            <color indexed="81"/>
            <rFont val="Tahoma"/>
            <family val="2"/>
          </rPr>
          <t>Renee:</t>
        </r>
        <r>
          <rPr>
            <sz val="9"/>
            <color indexed="81"/>
            <rFont val="Tahoma"/>
            <family val="2"/>
          </rPr>
          <t xml:space="preserve">
Journal: 2003
Conference: 2000</t>
        </r>
      </text>
    </comment>
    <comment ref="A126" authorId="1">
      <text>
        <r>
          <rPr>
            <b/>
            <sz val="9"/>
            <color indexed="81"/>
            <rFont val="Tahoma"/>
            <family val="2"/>
          </rPr>
          <t xml:space="preserve">Guinau, M., Pallas, R., &amp; Vilaplana, J. M. </t>
        </r>
        <r>
          <rPr>
            <sz val="9"/>
            <color indexed="81"/>
            <rFont val="Tahoma"/>
            <family val="2"/>
          </rPr>
          <t xml:space="preserve">(2005). A feasible methodology for 
    landslide susceptibility assessment in developing countries: A case-study of NW 
    Nicaragua after Hurricane Mitch. </t>
        </r>
        <r>
          <rPr>
            <i/>
            <sz val="9"/>
            <color indexed="81"/>
            <rFont val="Tahoma"/>
            <family val="2"/>
          </rPr>
          <t>Engineering Geology, 80</t>
        </r>
        <r>
          <rPr>
            <sz val="9"/>
            <color indexed="81"/>
            <rFont val="Tahoma"/>
            <family val="2"/>
          </rPr>
          <t xml:space="preserve">(3-4), 316-327.
</t>
        </r>
      </text>
    </comment>
    <comment ref="B126" authorId="1">
      <text>
        <r>
          <rPr>
            <b/>
            <sz val="9"/>
            <color indexed="81"/>
            <rFont val="Tahoma"/>
            <family val="2"/>
          </rPr>
          <t>Renee:</t>
        </r>
        <r>
          <rPr>
            <sz val="9"/>
            <color indexed="81"/>
            <rFont val="Tahoma"/>
            <family val="2"/>
          </rPr>
          <t xml:space="preserve">
doesn't specify in asbtract what their "feasible methodology" is, other than it is supposedly simple (fully comprehended by non-specialised technicians) &amp; affordable. May have to read further to figure it out.</t>
        </r>
      </text>
    </comment>
    <comment ref="AO126" authorId="1">
      <text>
        <r>
          <rPr>
            <b/>
            <sz val="9"/>
            <color indexed="81"/>
            <rFont val="Tahoma"/>
            <family val="2"/>
          </rPr>
          <t xml:space="preserve">Guinau, M., Pallas, R., &amp; Vilaplana, J. M. </t>
        </r>
        <r>
          <rPr>
            <sz val="9"/>
            <color indexed="81"/>
            <rFont val="Tahoma"/>
            <family val="2"/>
          </rPr>
          <t xml:space="preserve">(2005). A feasible methodology for landslide susceptibility assessment in developing countries: A case-study of NW Nicaragua after Hurricane Mitch. </t>
        </r>
        <r>
          <rPr>
            <i/>
            <sz val="9"/>
            <color indexed="81"/>
            <rFont val="Tahoma"/>
            <family val="2"/>
          </rPr>
          <t>Engineering Geology, 80</t>
        </r>
        <r>
          <rPr>
            <sz val="9"/>
            <color indexed="81"/>
            <rFont val="Tahoma"/>
            <family val="2"/>
          </rPr>
          <t xml:space="preserve">(3-4), 316-327.
</t>
        </r>
      </text>
    </comment>
    <comment ref="AP126" authorId="1">
      <text>
        <r>
          <rPr>
            <b/>
            <sz val="9"/>
            <color indexed="81"/>
            <rFont val="Tahoma"/>
            <family val="2"/>
          </rPr>
          <t>Renee:</t>
        </r>
        <r>
          <rPr>
            <sz val="9"/>
            <color indexed="81"/>
            <rFont val="Tahoma"/>
            <family val="2"/>
          </rPr>
          <t xml:space="preserve">
doesn't specify in asbtract what their "feasible methodology" is, other than it is supposedly simple (fully comprehended by non-specialised technicians) &amp; affordable. May have to read further to figure it out.</t>
        </r>
      </text>
    </comment>
    <comment ref="A127" authorId="1">
      <text>
        <r>
          <rPr>
            <b/>
            <sz val="9"/>
            <color indexed="81"/>
            <rFont val="Tahoma"/>
            <family val="2"/>
          </rPr>
          <t xml:space="preserve">Keefer, D. K. </t>
        </r>
        <r>
          <rPr>
            <sz val="9"/>
            <color indexed="81"/>
            <rFont val="Tahoma"/>
            <family val="2"/>
          </rPr>
          <t xml:space="preserve">(2002). </t>
        </r>
        <r>
          <rPr>
            <i/>
            <sz val="9"/>
            <color indexed="81"/>
            <rFont val="Tahoma"/>
            <family val="2"/>
          </rPr>
          <t>Investigating landslides caused by earthquakes - A historical review.</t>
        </r>
        <r>
          <rPr>
            <sz val="9"/>
            <color indexed="81"/>
            <rFont val="Tahoma"/>
            <family val="2"/>
          </rPr>
          <t xml:space="preserve"> Paper presented at the Symposium on Assessment and Mitigation of Multiple Hazards, Nice, France.</t>
        </r>
        <r>
          <rPr>
            <i/>
            <sz val="9"/>
            <color indexed="81"/>
            <rFont val="Tahoma"/>
            <family val="2"/>
          </rPr>
          <t xml:space="preserve"> </t>
        </r>
        <r>
          <rPr>
            <sz val="9"/>
            <color indexed="81"/>
            <rFont val="Tahoma"/>
            <family val="2"/>
          </rPr>
          <t xml:space="preserve">
</t>
        </r>
      </text>
    </comment>
    <comment ref="D127" authorId="1">
      <text>
        <r>
          <rPr>
            <b/>
            <sz val="9"/>
            <color indexed="81"/>
            <rFont val="Tahoma"/>
            <family val="2"/>
          </rPr>
          <t>Renee:</t>
        </r>
        <r>
          <rPr>
            <sz val="9"/>
            <color indexed="81"/>
            <rFont val="Tahoma"/>
            <family val="2"/>
          </rPr>
          <t xml:space="preserve">
mentioned a few times in reference e.g. Jibson (1985), Jibson and Keefer (1988, 1989, 1993) and Keefer (1984)</t>
        </r>
      </text>
    </comment>
    <comment ref="H127" authorId="1">
      <text>
        <r>
          <rPr>
            <b/>
            <sz val="9"/>
            <color indexed="81"/>
            <rFont val="Tahoma"/>
            <family val="2"/>
          </rPr>
          <t>Renee:</t>
        </r>
        <r>
          <rPr>
            <sz val="9"/>
            <color indexed="81"/>
            <rFont val="Tahoma"/>
            <family val="2"/>
          </rPr>
          <t xml:space="preserve">
Referring to Jibson (1985) and Jibson and Keefer (1988, 1989)</t>
        </r>
      </text>
    </comment>
    <comment ref="AO127" authorId="1">
      <text>
        <r>
          <rPr>
            <b/>
            <sz val="9"/>
            <color indexed="81"/>
            <rFont val="Tahoma"/>
            <family val="2"/>
          </rPr>
          <t xml:space="preserve">Keefer, D. K. </t>
        </r>
        <r>
          <rPr>
            <sz val="9"/>
            <color indexed="81"/>
            <rFont val="Tahoma"/>
            <family val="2"/>
          </rPr>
          <t xml:space="preserve">(2002). </t>
        </r>
        <r>
          <rPr>
            <i/>
            <sz val="9"/>
            <color indexed="81"/>
            <rFont val="Tahoma"/>
            <family val="2"/>
          </rPr>
          <t>Investigating landslides caused by earthquakes - A historical review.</t>
        </r>
        <r>
          <rPr>
            <sz val="9"/>
            <color indexed="81"/>
            <rFont val="Tahoma"/>
            <family val="2"/>
          </rPr>
          <t xml:space="preserve"> Paper presented at the Symposium on Assessment and Mitigation of Multiple Hazards, Nice, France.</t>
        </r>
        <r>
          <rPr>
            <i/>
            <sz val="9"/>
            <color indexed="81"/>
            <rFont val="Tahoma"/>
            <family val="2"/>
          </rPr>
          <t xml:space="preserve"> </t>
        </r>
        <r>
          <rPr>
            <sz val="9"/>
            <color indexed="81"/>
            <rFont val="Tahoma"/>
            <family val="2"/>
          </rPr>
          <t xml:space="preserve">
</t>
        </r>
      </text>
    </comment>
    <comment ref="A128" authorId="1">
      <text>
        <r>
          <rPr>
            <u/>
            <sz val="9"/>
            <color indexed="81"/>
            <rFont val="Tahoma"/>
            <family val="2"/>
          </rPr>
          <t>EndNote Style (APA 5th (uow)):</t>
        </r>
        <r>
          <rPr>
            <b/>
            <sz val="9"/>
            <color indexed="81"/>
            <rFont val="Tahoma"/>
            <family val="2"/>
          </rPr>
          <t xml:space="preserve">
Mejía-Navarro, M., Wohl, E. E., &amp; Oaks, S. D.</t>
        </r>
        <r>
          <rPr>
            <sz val="9"/>
            <color indexed="81"/>
            <rFont val="Tahoma"/>
            <family val="2"/>
          </rPr>
          <t xml:space="preserve"> (1994, Sep 24-25). </t>
        </r>
        <r>
          <rPr>
            <i/>
            <sz val="9"/>
            <color indexed="81"/>
            <rFont val="Tahoma"/>
            <family val="2"/>
          </rPr>
          <t xml:space="preserve">GEOLOGICAL 
    HAZARDS, VULNERABILITY, AND RISK ASSESSMENT USING GIS - MODEL FOR 
    GLENWOOD-SPRINGS, COLORADO. </t>
        </r>
        <r>
          <rPr>
            <sz val="9"/>
            <color indexed="81"/>
            <rFont val="Tahoma"/>
            <family val="2"/>
          </rPr>
          <t>Paper presented at the 25th Binghamton 
    Symposium in Geomorphology, Binghamton, Ny.</t>
        </r>
        <r>
          <rPr>
            <b/>
            <sz val="9"/>
            <color indexed="81"/>
            <rFont val="Tahoma"/>
            <family val="2"/>
          </rPr>
          <t xml:space="preserve">
</t>
        </r>
        <r>
          <rPr>
            <u/>
            <sz val="9"/>
            <color indexed="81"/>
            <rFont val="Tahoma"/>
            <family val="2"/>
          </rPr>
          <t>My assumption:</t>
        </r>
        <r>
          <rPr>
            <b/>
            <sz val="9"/>
            <color indexed="81"/>
            <rFont val="Tahoma"/>
            <family val="2"/>
          </rPr>
          <t xml:space="preserve">
Mejía-Navarro, M., Wohl, E. E., &amp; Oaks, S. D. </t>
        </r>
        <r>
          <rPr>
            <sz val="9"/>
            <color indexed="81"/>
            <rFont val="Tahoma"/>
            <family val="2"/>
          </rPr>
          <t>(1994). GEOLOGICAL HAZARDS, 
    VULNERABILITY, AND RISK ASSESSMENT USING GIS - MODEL FOR GLENWOOD-
    SPRINGS, COLORADO.</t>
        </r>
        <r>
          <rPr>
            <i/>
            <sz val="9"/>
            <color indexed="81"/>
            <rFont val="Tahoma"/>
            <family val="2"/>
          </rPr>
          <t xml:space="preserve"> Geomorphology, 10</t>
        </r>
        <r>
          <rPr>
            <sz val="9"/>
            <color indexed="81"/>
            <rFont val="Tahoma"/>
            <family val="2"/>
          </rPr>
          <t xml:space="preserve">(1-4), 331-354.
</t>
        </r>
      </text>
    </comment>
    <comment ref="V128" authorId="1">
      <text>
        <r>
          <rPr>
            <b/>
            <sz val="9"/>
            <color indexed="81"/>
            <rFont val="Tahoma"/>
            <family val="2"/>
          </rPr>
          <t>Renee:</t>
        </r>
        <r>
          <rPr>
            <sz val="9"/>
            <color indexed="81"/>
            <rFont val="Tahoma"/>
            <family val="2"/>
          </rPr>
          <t xml:space="preserve">
evaluate</t>
        </r>
      </text>
    </comment>
    <comment ref="AC128" authorId="0">
      <text>
        <r>
          <rPr>
            <b/>
            <sz val="8"/>
            <color indexed="81"/>
            <rFont val="Tahoma"/>
            <family val="2"/>
          </rPr>
          <t xml:space="preserve">Renee: Mejia-Narvarro </t>
        </r>
        <r>
          <rPr>
            <b/>
            <i/>
            <sz val="8"/>
            <color indexed="81"/>
            <rFont val="Tahoma"/>
            <family val="2"/>
          </rPr>
          <t>et al.</t>
        </r>
        <r>
          <rPr>
            <b/>
            <sz val="8"/>
            <color indexed="81"/>
            <rFont val="Tahoma"/>
            <family val="2"/>
          </rPr>
          <t xml:space="preserve"> (1994):</t>
        </r>
        <r>
          <rPr>
            <sz val="8"/>
            <color indexed="81"/>
            <rFont val="Tahoma"/>
            <family val="2"/>
          </rPr>
          <t xml:space="preserve">
"ARC/INFO and GRASS GIS software were used to produce maps..." </t>
        </r>
        <r>
          <rPr>
            <b/>
            <sz val="8"/>
            <color indexed="81"/>
            <rFont val="Tahoma"/>
            <family val="2"/>
          </rPr>
          <t>P.331</t>
        </r>
      </text>
    </comment>
    <comment ref="AO128" authorId="1">
      <text>
        <r>
          <rPr>
            <u/>
            <sz val="9"/>
            <color indexed="81"/>
            <rFont val="Tahoma"/>
            <family val="2"/>
          </rPr>
          <t>EndNote Style (APA 5th (uow)):</t>
        </r>
        <r>
          <rPr>
            <b/>
            <sz val="9"/>
            <color indexed="81"/>
            <rFont val="Tahoma"/>
            <family val="2"/>
          </rPr>
          <t xml:space="preserve">
Mejianavarro, M., Wohl, E. E., &amp; Oaks, S. D.</t>
        </r>
        <r>
          <rPr>
            <sz val="9"/>
            <color indexed="81"/>
            <rFont val="Tahoma"/>
            <family val="2"/>
          </rPr>
          <t xml:space="preserve"> (1994, Sep 24-25). </t>
        </r>
        <r>
          <rPr>
            <i/>
            <sz val="9"/>
            <color indexed="81"/>
            <rFont val="Tahoma"/>
            <family val="2"/>
          </rPr>
          <t xml:space="preserve">GEOLOGICAL HAZARDS, VULNERABILITY, AND RISK ASSESSMENT USING GIS - MODEL FOR GLENWOOD-SPRINGS, COLORADO. </t>
        </r>
        <r>
          <rPr>
            <sz val="9"/>
            <color indexed="81"/>
            <rFont val="Tahoma"/>
            <family val="2"/>
          </rPr>
          <t>Paper presented at the 25th Binghamton Symposium in Geomorphology, Binghamton, Ny.</t>
        </r>
        <r>
          <rPr>
            <b/>
            <sz val="9"/>
            <color indexed="81"/>
            <rFont val="Tahoma"/>
            <family val="2"/>
          </rPr>
          <t xml:space="preserve">
</t>
        </r>
        <r>
          <rPr>
            <u/>
            <sz val="9"/>
            <color indexed="81"/>
            <rFont val="Tahoma"/>
            <family val="2"/>
          </rPr>
          <t>My assumption:</t>
        </r>
        <r>
          <rPr>
            <b/>
            <sz val="9"/>
            <color indexed="81"/>
            <rFont val="Tahoma"/>
            <family val="2"/>
          </rPr>
          <t xml:space="preserve">
Mejianavarro, M., Wohl, E. E., &amp; Oaks, S. D. </t>
        </r>
        <r>
          <rPr>
            <sz val="9"/>
            <color indexed="81"/>
            <rFont val="Tahoma"/>
            <family val="2"/>
          </rPr>
          <t>(1994). GEOLOGICAL HAZARDS, VULNERABILITY, AND RISK ASSESSMENT USING GIS - MODEL FOR GLENWOOD-SPRINGS, COLORADO.</t>
        </r>
        <r>
          <rPr>
            <i/>
            <sz val="9"/>
            <color indexed="81"/>
            <rFont val="Tahoma"/>
            <family val="2"/>
          </rPr>
          <t xml:space="preserve"> Geomorphology, 10</t>
        </r>
        <r>
          <rPr>
            <sz val="9"/>
            <color indexed="81"/>
            <rFont val="Tahoma"/>
            <family val="2"/>
          </rPr>
          <t xml:space="preserve">(1-4), 331-354.
</t>
        </r>
      </text>
    </comment>
    <comment ref="A129" authorId="1">
      <text>
        <r>
          <rPr>
            <b/>
            <sz val="9"/>
            <color indexed="81"/>
            <rFont val="Tahoma"/>
            <family val="2"/>
          </rPr>
          <t xml:space="preserve">Melchiorre, C., Mattecci, M., Azzoni, A., Zanchi, A. </t>
        </r>
        <r>
          <rPr>
            <sz val="9"/>
            <color indexed="81"/>
            <rFont val="Tahoma"/>
            <family val="2"/>
          </rPr>
          <t xml:space="preserve">(2008). Artificial neural networks and cluster analysis in landslide susceptibility zonation. </t>
        </r>
        <r>
          <rPr>
            <i/>
            <sz val="9"/>
            <color indexed="81"/>
            <rFont val="Tahoma"/>
            <family val="2"/>
          </rPr>
          <t>Geomorphology 94</t>
        </r>
        <r>
          <rPr>
            <sz val="9"/>
            <color indexed="81"/>
            <rFont val="Tahoma"/>
            <family val="2"/>
          </rPr>
          <t xml:space="preserve">(3-4), 379-400.
</t>
        </r>
      </text>
    </comment>
    <comment ref="M129" authorId="1">
      <text>
        <r>
          <rPr>
            <b/>
            <sz val="9"/>
            <color indexed="81"/>
            <rFont val="Tahoma"/>
            <family val="2"/>
          </rPr>
          <t>Renee:</t>
        </r>
        <r>
          <rPr>
            <sz val="9"/>
            <color indexed="81"/>
            <rFont val="Tahoma"/>
            <family val="2"/>
          </rPr>
          <t xml:space="preserve">
cluster analysis</t>
        </r>
      </text>
    </comment>
    <comment ref="V129" authorId="1">
      <text>
        <r>
          <rPr>
            <b/>
            <sz val="9"/>
            <color indexed="81"/>
            <rFont val="Tahoma"/>
            <family val="2"/>
          </rPr>
          <t>Renee:</t>
        </r>
        <r>
          <rPr>
            <sz val="9"/>
            <color indexed="81"/>
            <rFont val="Tahoma"/>
            <family val="2"/>
          </rPr>
          <t xml:space="preserve">
part of ANN process</t>
        </r>
      </text>
    </comment>
    <comment ref="AO129" authorId="1">
      <text>
        <r>
          <rPr>
            <b/>
            <sz val="9"/>
            <color indexed="81"/>
            <rFont val="Tahoma"/>
            <family val="2"/>
          </rPr>
          <t xml:space="preserve">Melchiorre, C., Mattecci, M., Azzoni, A., Zanchi, A. </t>
        </r>
        <r>
          <rPr>
            <sz val="9"/>
            <color indexed="81"/>
            <rFont val="Tahoma"/>
            <family val="2"/>
          </rPr>
          <t xml:space="preserve">(2008). Artificial neural networks and cluster analysis in landslide susceptibility zonation. </t>
        </r>
        <r>
          <rPr>
            <i/>
            <sz val="9"/>
            <color indexed="81"/>
            <rFont val="Tahoma"/>
            <family val="2"/>
          </rPr>
          <t>Geomorphology 94</t>
        </r>
        <r>
          <rPr>
            <sz val="9"/>
            <color indexed="81"/>
            <rFont val="Tahoma"/>
            <family val="2"/>
          </rPr>
          <t xml:space="preserve">(3-4), 379-400.
</t>
        </r>
      </text>
    </comment>
    <comment ref="A130" authorId="1">
      <text>
        <r>
          <rPr>
            <b/>
            <sz val="10"/>
            <color indexed="81"/>
            <rFont val="Tahoma"/>
            <family val="2"/>
          </rPr>
          <t xml:space="preserve">Pachauri, A. K., Gupta, P. V., &amp; Chander, R. </t>
        </r>
        <r>
          <rPr>
            <sz val="10"/>
            <color indexed="81"/>
            <rFont val="Tahoma"/>
            <family val="2"/>
          </rPr>
          <t xml:space="preserve">(1998). Landslide zoning n part of the Garhwal Himalayas. </t>
        </r>
        <r>
          <rPr>
            <i/>
            <sz val="10"/>
            <color indexed="81"/>
            <rFont val="Tahoma"/>
            <family val="2"/>
          </rPr>
          <t xml:space="preserve"> Environmental Geology, 36</t>
        </r>
        <r>
          <rPr>
            <sz val="10"/>
            <color indexed="81"/>
            <rFont val="Tahoma"/>
            <family val="2"/>
          </rPr>
          <t>(3-4), 325-334.</t>
        </r>
        <r>
          <rPr>
            <sz val="9"/>
            <color indexed="81"/>
            <rFont val="Tahoma"/>
            <family val="2"/>
          </rPr>
          <t xml:space="preserve">
</t>
        </r>
      </text>
    </comment>
    <comment ref="AF130" authorId="1">
      <text>
        <r>
          <rPr>
            <b/>
            <sz val="9"/>
            <color indexed="81"/>
            <rFont val="Tahoma"/>
            <family val="2"/>
          </rPr>
          <t>Renee:</t>
        </r>
        <r>
          <rPr>
            <sz val="9"/>
            <color indexed="81"/>
            <rFont val="Tahoma"/>
            <family val="2"/>
          </rPr>
          <t xml:space="preserve">
Don't give method used, refer to Pachauri &amp; Pant 1992 for it.</t>
        </r>
      </text>
    </comment>
    <comment ref="AG130" authorId="1">
      <text>
        <r>
          <rPr>
            <b/>
            <sz val="9"/>
            <color indexed="81"/>
            <rFont val="Tahoma"/>
            <family val="2"/>
          </rPr>
          <t>Renee:</t>
        </r>
        <r>
          <rPr>
            <sz val="9"/>
            <color indexed="81"/>
            <rFont val="Tahoma"/>
            <family val="2"/>
          </rPr>
          <t xml:space="preserve">
Don't give method used, refer to Pachauri &amp; Pant 1992 for it.</t>
        </r>
      </text>
    </comment>
    <comment ref="AO130" authorId="1">
      <text>
        <r>
          <rPr>
            <b/>
            <sz val="10"/>
            <color indexed="81"/>
            <rFont val="Tahoma"/>
            <family val="2"/>
          </rPr>
          <t xml:space="preserve">Pachauri, A. K., Gupta, P. V., &amp; Chander, R. </t>
        </r>
        <r>
          <rPr>
            <sz val="10"/>
            <color indexed="81"/>
            <rFont val="Tahoma"/>
            <family val="2"/>
          </rPr>
          <t xml:space="preserve">(1998). Landslide zoning n part of the Garhwal Himalayas. </t>
        </r>
        <r>
          <rPr>
            <i/>
            <sz val="10"/>
            <color indexed="81"/>
            <rFont val="Tahoma"/>
            <family val="2"/>
          </rPr>
          <t xml:space="preserve"> Environmental Geology, 36</t>
        </r>
        <r>
          <rPr>
            <sz val="10"/>
            <color indexed="81"/>
            <rFont val="Tahoma"/>
            <family val="2"/>
          </rPr>
          <t>(3-4), 325-334.</t>
        </r>
        <r>
          <rPr>
            <sz val="9"/>
            <color indexed="81"/>
            <rFont val="Tahoma"/>
            <family val="2"/>
          </rPr>
          <t xml:space="preserve">
</t>
        </r>
      </text>
    </comment>
    <comment ref="A131" authorId="1">
      <text>
        <r>
          <rPr>
            <b/>
            <sz val="9"/>
            <color indexed="81"/>
            <rFont val="Tahoma"/>
            <family val="2"/>
          </rPr>
          <t xml:space="preserve">Van Westen, C. J., Seijmonsbergen, A. C., &amp; Mantovani, F. </t>
        </r>
        <r>
          <rPr>
            <sz val="9"/>
            <color indexed="81"/>
            <rFont val="Tahoma"/>
            <family val="2"/>
          </rPr>
          <t xml:space="preserve">(1999). Comparing landslide hazard maps. </t>
        </r>
        <r>
          <rPr>
            <i/>
            <sz val="9"/>
            <color indexed="81"/>
            <rFont val="Tahoma"/>
            <family val="2"/>
          </rPr>
          <t>Natural Hazards, 20</t>
        </r>
        <r>
          <rPr>
            <sz val="9"/>
            <color indexed="81"/>
            <rFont val="Tahoma"/>
            <family val="2"/>
          </rPr>
          <t xml:space="preserve">(2-3), 137-158.
</t>
        </r>
      </text>
    </comment>
    <comment ref="E131" authorId="1">
      <text>
        <r>
          <rPr>
            <b/>
            <sz val="9"/>
            <color indexed="81"/>
            <rFont val="Tahoma"/>
            <family val="2"/>
          </rPr>
          <t xml:space="preserve">Van Western </t>
        </r>
        <r>
          <rPr>
            <b/>
            <i/>
            <sz val="9"/>
            <color indexed="81"/>
            <rFont val="Tahoma"/>
            <family val="2"/>
          </rPr>
          <t xml:space="preserve">et al. </t>
        </r>
        <r>
          <rPr>
            <b/>
            <sz val="9"/>
            <color indexed="81"/>
            <rFont val="Tahoma"/>
            <family val="2"/>
          </rPr>
          <t xml:space="preserve">(1999) p137:
</t>
        </r>
        <r>
          <rPr>
            <sz val="9"/>
            <color indexed="81"/>
            <rFont val="Tahoma"/>
            <family val="2"/>
          </rPr>
          <t>"</t>
        </r>
        <r>
          <rPr>
            <i/>
            <sz val="9"/>
            <color indexed="81"/>
            <rFont val="Tahoma"/>
            <family val="2"/>
          </rPr>
          <t xml:space="preserve">Direct Hazard mapping, </t>
        </r>
        <r>
          <rPr>
            <sz val="9"/>
            <color indexed="81"/>
            <rFont val="Tahoma"/>
            <family val="2"/>
          </rPr>
          <t>... Degree of hazard is determined by the geomorphologist, based on
his experience and knowledge of terrain conditions."</t>
        </r>
      </text>
    </comment>
    <comment ref="G131" authorId="1">
      <text>
        <r>
          <rPr>
            <b/>
            <sz val="9"/>
            <color indexed="81"/>
            <rFont val="Tahoma"/>
            <family val="2"/>
          </rPr>
          <t>Renee:</t>
        </r>
        <r>
          <rPr>
            <sz val="9"/>
            <color indexed="81"/>
            <rFont val="Tahoma"/>
            <family val="2"/>
          </rPr>
          <t xml:space="preserve">
Used 3 teams of geomorphologist, each was free to use their own variation of geomorphologic analysis, which is explained in </t>
        </r>
        <r>
          <rPr>
            <b/>
            <sz val="9"/>
            <color indexed="81"/>
            <rFont val="Tahoma"/>
            <family val="2"/>
          </rPr>
          <t xml:space="preserve">Van Western </t>
        </r>
        <r>
          <rPr>
            <b/>
            <i/>
            <sz val="9"/>
            <color indexed="81"/>
            <rFont val="Tahoma"/>
            <family val="2"/>
          </rPr>
          <t>et al.</t>
        </r>
        <r>
          <rPr>
            <b/>
            <sz val="9"/>
            <color indexed="81"/>
            <rFont val="Tahoma"/>
            <family val="2"/>
          </rPr>
          <t xml:space="preserve"> (1999) </t>
        </r>
        <r>
          <rPr>
            <sz val="9"/>
            <color indexed="81"/>
            <rFont val="Tahoma"/>
            <family val="2"/>
          </rPr>
          <t>(this journal)</t>
        </r>
      </text>
    </comment>
    <comment ref="I131" authorId="1">
      <text>
        <r>
          <rPr>
            <b/>
            <sz val="9"/>
            <color indexed="81"/>
            <rFont val="Tahoma"/>
            <family val="2"/>
          </rPr>
          <t>Van Western</t>
        </r>
        <r>
          <rPr>
            <sz val="9"/>
            <color indexed="81"/>
            <rFont val="Tahoma"/>
            <family val="2"/>
          </rPr>
          <t xml:space="preserve"> </t>
        </r>
        <r>
          <rPr>
            <b/>
            <i/>
            <sz val="9"/>
            <color indexed="81"/>
            <rFont val="Tahoma"/>
            <family val="2"/>
          </rPr>
          <t xml:space="preserve">et al. </t>
        </r>
        <r>
          <rPr>
            <b/>
            <sz val="9"/>
            <color indexed="81"/>
            <rFont val="Tahoma"/>
            <family val="2"/>
          </rPr>
          <t>(1999) p138:</t>
        </r>
        <r>
          <rPr>
            <b/>
            <i/>
            <sz val="9"/>
            <color indexed="81"/>
            <rFont val="Tahoma"/>
            <family val="2"/>
          </rPr>
          <t xml:space="preserve"> </t>
        </r>
        <r>
          <rPr>
            <sz val="9"/>
            <color indexed="81"/>
            <rFont val="Tahoma"/>
            <family val="2"/>
          </rPr>
          <t xml:space="preserve">
</t>
        </r>
        <r>
          <rPr>
            <b/>
            <sz val="9"/>
            <color indexed="81"/>
            <rFont val="Tahoma"/>
            <family val="2"/>
          </rPr>
          <t xml:space="preserve">
</t>
        </r>
        <r>
          <rPr>
            <sz val="9"/>
            <color indexed="81"/>
            <rFont val="Tahoma"/>
            <family val="2"/>
          </rPr>
          <t xml:space="preserve">"favourability function in bivariate statistical analysis </t>
        </r>
        <r>
          <rPr>
            <b/>
            <sz val="9"/>
            <color indexed="81"/>
            <rFont val="Tahoma"/>
            <family val="2"/>
          </rPr>
          <t>(Chung et al., 1995)"</t>
        </r>
      </text>
    </comment>
    <comment ref="J131" authorId="1">
      <text>
        <r>
          <rPr>
            <b/>
            <sz val="9"/>
            <color indexed="81"/>
            <rFont val="Tahoma"/>
            <family val="2"/>
          </rPr>
          <t>Van Western</t>
        </r>
        <r>
          <rPr>
            <sz val="9"/>
            <color indexed="81"/>
            <rFont val="Tahoma"/>
            <family val="2"/>
          </rPr>
          <t xml:space="preserve"> </t>
        </r>
        <r>
          <rPr>
            <b/>
            <i/>
            <sz val="9"/>
            <color indexed="81"/>
            <rFont val="Tahoma"/>
            <family val="2"/>
          </rPr>
          <t xml:space="preserve">et al. </t>
        </r>
        <r>
          <rPr>
            <b/>
            <sz val="9"/>
            <color indexed="81"/>
            <rFont val="Tahoma"/>
            <family val="2"/>
          </rPr>
          <t>(1999) p138:</t>
        </r>
        <r>
          <rPr>
            <b/>
            <i/>
            <sz val="9"/>
            <color indexed="81"/>
            <rFont val="Tahoma"/>
            <family val="2"/>
          </rPr>
          <t xml:space="preserve"> </t>
        </r>
        <r>
          <rPr>
            <sz val="9"/>
            <color indexed="81"/>
            <rFont val="Tahoma"/>
            <family val="2"/>
          </rPr>
          <t xml:space="preserve">
</t>
        </r>
        <r>
          <rPr>
            <b/>
            <sz val="9"/>
            <color indexed="81"/>
            <rFont val="Tahoma"/>
            <family val="2"/>
          </rPr>
          <t xml:space="preserve">
</t>
        </r>
        <r>
          <rPr>
            <sz val="9"/>
            <color indexed="81"/>
            <rFont val="Tahoma"/>
            <family val="2"/>
          </rPr>
          <t>"... value in a regression function (</t>
        </r>
        <r>
          <rPr>
            <b/>
            <sz val="9"/>
            <color indexed="81"/>
            <rFont val="Tahoma"/>
            <family val="2"/>
          </rPr>
          <t xml:space="preserve">Carrara </t>
        </r>
        <r>
          <rPr>
            <b/>
            <i/>
            <sz val="9"/>
            <color indexed="81"/>
            <rFont val="Tahoma"/>
            <family val="2"/>
          </rPr>
          <t xml:space="preserve">et al., </t>
        </r>
        <r>
          <rPr>
            <b/>
            <sz val="9"/>
            <color indexed="81"/>
            <rFont val="Tahoma"/>
            <family val="2"/>
          </rPr>
          <t>1992</t>
        </r>
        <r>
          <rPr>
            <sz val="9"/>
            <color indexed="81"/>
            <rFont val="Tahoma"/>
            <family val="2"/>
          </rPr>
          <t>)</t>
        </r>
        <r>
          <rPr>
            <b/>
            <sz val="9"/>
            <color indexed="81"/>
            <rFont val="Tahoma"/>
            <family val="2"/>
          </rPr>
          <t xml:space="preserve"> </t>
        </r>
        <r>
          <rPr>
            <sz val="9"/>
            <color indexed="81"/>
            <rFont val="Tahoma"/>
            <family val="2"/>
          </rPr>
          <t xml:space="preserve">in multivariate statistical analysis." </t>
        </r>
      </text>
    </comment>
    <comment ref="S131" authorId="1">
      <text>
        <r>
          <rPr>
            <b/>
            <sz val="9"/>
            <color indexed="81"/>
            <rFont val="Tahoma"/>
            <family val="2"/>
          </rPr>
          <t>Renee:</t>
        </r>
        <r>
          <rPr>
            <sz val="9"/>
            <color indexed="81"/>
            <rFont val="Tahoma"/>
            <family val="2"/>
          </rPr>
          <t xml:space="preserve">
They have categorised deterministic models under "</t>
        </r>
        <r>
          <rPr>
            <i/>
            <sz val="9"/>
            <color indexed="81"/>
            <rFont val="Tahoma"/>
            <family val="2"/>
          </rPr>
          <t>Indirect hazard mapping</t>
        </r>
        <r>
          <rPr>
            <sz val="9"/>
            <color indexed="81"/>
            <rFont val="Tahoma"/>
            <family val="2"/>
          </rPr>
          <t>"</t>
        </r>
      </text>
    </comment>
    <comment ref="V131" authorId="1">
      <text>
        <r>
          <rPr>
            <b/>
            <sz val="9"/>
            <color indexed="81"/>
            <rFont val="Tahoma"/>
            <family val="2"/>
          </rPr>
          <t>Renee:</t>
        </r>
        <r>
          <rPr>
            <sz val="9"/>
            <color indexed="81"/>
            <rFont val="Tahoma"/>
            <family val="2"/>
          </rPr>
          <t xml:space="preserve">
just comapring hazard maps with hazard maps</t>
        </r>
      </text>
    </comment>
    <comment ref="AC131" authorId="0">
      <text>
        <r>
          <rPr>
            <b/>
            <sz val="8"/>
            <color indexed="81"/>
            <rFont val="Tahoma"/>
            <family val="2"/>
          </rPr>
          <t>Renee:</t>
        </r>
        <r>
          <rPr>
            <sz val="8"/>
            <color indexed="81"/>
            <rFont val="Tahoma"/>
            <family val="2"/>
          </rPr>
          <t xml:space="preserve">
"The hazard map was digitized in a GIS (ILWIS)..." </t>
        </r>
        <r>
          <rPr>
            <b/>
            <sz val="8"/>
            <color indexed="81"/>
            <rFont val="Tahoma"/>
            <family val="2"/>
          </rPr>
          <t>p.146</t>
        </r>
      </text>
    </comment>
    <comment ref="AO131" authorId="1">
      <text>
        <r>
          <rPr>
            <b/>
            <sz val="9"/>
            <color indexed="81"/>
            <rFont val="Tahoma"/>
            <family val="2"/>
          </rPr>
          <t xml:space="preserve">Van Westen, C. J., Seijmonsbergen, A. C., &amp; Mantovani, F. </t>
        </r>
        <r>
          <rPr>
            <sz val="9"/>
            <color indexed="81"/>
            <rFont val="Tahoma"/>
            <family val="2"/>
          </rPr>
          <t xml:space="preserve">(1999). Comparing landslide hazard maps. </t>
        </r>
        <r>
          <rPr>
            <i/>
            <sz val="9"/>
            <color indexed="81"/>
            <rFont val="Tahoma"/>
            <family val="2"/>
          </rPr>
          <t>Natural Hazards, 20</t>
        </r>
        <r>
          <rPr>
            <sz val="9"/>
            <color indexed="81"/>
            <rFont val="Tahoma"/>
            <family val="2"/>
          </rPr>
          <t xml:space="preserve">(2-3), 137-158.
</t>
        </r>
      </text>
    </comment>
    <comment ref="A132" authorId="1">
      <text>
        <r>
          <rPr>
            <b/>
            <sz val="9"/>
            <color indexed="81"/>
            <rFont val="Tahoma"/>
            <family val="2"/>
          </rPr>
          <t xml:space="preserve">Wang, C. X., Esaki, T., Xie, M. W., &amp; Qui, C. </t>
        </r>
        <r>
          <rPr>
            <sz val="9"/>
            <color indexed="81"/>
            <rFont val="Tahoma"/>
            <family val="2"/>
          </rPr>
          <t xml:space="preserve">(2006). Landslide and debris-flow 
    hazard analysis and prediction using GIS in Minamata-Hougawachi area Japan. 
    </t>
        </r>
        <r>
          <rPr>
            <i/>
            <sz val="9"/>
            <color indexed="81"/>
            <rFont val="Tahoma"/>
            <family val="2"/>
          </rPr>
          <t>Environmental Geology, 51</t>
        </r>
        <r>
          <rPr>
            <sz val="9"/>
            <color indexed="81"/>
            <rFont val="Tahoma"/>
            <family val="2"/>
          </rPr>
          <t xml:space="preserve">(1), 91-102.
</t>
        </r>
      </text>
    </comment>
    <comment ref="AO132" authorId="1">
      <text>
        <r>
          <rPr>
            <b/>
            <sz val="9"/>
            <color indexed="81"/>
            <rFont val="Tahoma"/>
            <family val="2"/>
          </rPr>
          <t xml:space="preserve">Wang, C. X., Esaki, T., Xie, M. W., &amp; Qui, C. </t>
        </r>
        <r>
          <rPr>
            <sz val="9"/>
            <color indexed="81"/>
            <rFont val="Tahoma"/>
            <family val="2"/>
          </rPr>
          <t xml:space="preserve">(2006). Landslide and debris-flow hazard analysis and prediction using GIS in Minamata-Hougawachi area Japan. </t>
        </r>
        <r>
          <rPr>
            <i/>
            <sz val="9"/>
            <color indexed="81"/>
            <rFont val="Tahoma"/>
            <family val="2"/>
          </rPr>
          <t>Environmental Geology, 51</t>
        </r>
        <r>
          <rPr>
            <sz val="9"/>
            <color indexed="81"/>
            <rFont val="Tahoma"/>
            <family val="2"/>
          </rPr>
          <t xml:space="preserve">(1), 91-102.
</t>
        </r>
      </text>
    </comment>
    <comment ref="A136" authorId="1">
      <text>
        <r>
          <rPr>
            <b/>
            <sz val="9"/>
            <color indexed="81"/>
            <rFont val="Tahoma"/>
            <family val="2"/>
          </rPr>
          <t xml:space="preserve">Baum, R. L., Coe, J. A., Godt, J. W., Harp, E. L., Reid, M. E., Savage, W. Z., Schulz, W. H., Brien, D. L., Chleborad, A. F., McKenna, J. P. </t>
        </r>
        <r>
          <rPr>
            <sz val="9"/>
            <color indexed="81"/>
            <rFont val="Tahoma"/>
            <family val="2"/>
          </rPr>
          <t xml:space="preserve">(2005). Regional landslide-hazard assessment fo Seattle, Washington, USA. </t>
        </r>
        <r>
          <rPr>
            <i/>
            <sz val="9"/>
            <color indexed="81"/>
            <rFont val="Tahoma"/>
            <family val="2"/>
          </rPr>
          <t>Landslides, 2</t>
        </r>
        <r>
          <rPr>
            <sz val="9"/>
            <color indexed="81"/>
            <rFont val="Tahoma"/>
            <family val="2"/>
          </rPr>
          <t xml:space="preserve">(4), 266-279.
</t>
        </r>
      </text>
    </comment>
    <comment ref="AO136" authorId="1">
      <text>
        <r>
          <rPr>
            <b/>
            <sz val="9"/>
            <color indexed="81"/>
            <rFont val="Tahoma"/>
            <family val="2"/>
          </rPr>
          <t xml:space="preserve">Baum, R. L., Coe, J. A., Godt, J. W., Harp, E. L., Reid, M. E., Savage, W. Z., Schulz, W. H., Brien, D. L., Chleborad, A. F., McKenna, J. P. </t>
        </r>
        <r>
          <rPr>
            <sz val="9"/>
            <color indexed="81"/>
            <rFont val="Tahoma"/>
            <family val="2"/>
          </rPr>
          <t xml:space="preserve">(2005). Regional landslide-hazard assessment fo Seattle, Washington, USA. </t>
        </r>
        <r>
          <rPr>
            <i/>
            <sz val="9"/>
            <color indexed="81"/>
            <rFont val="Tahoma"/>
            <family val="2"/>
          </rPr>
          <t>Landslides, 2</t>
        </r>
        <r>
          <rPr>
            <sz val="9"/>
            <color indexed="81"/>
            <rFont val="Tahoma"/>
            <family val="2"/>
          </rPr>
          <t xml:space="preserve">(4), 266-279.
</t>
        </r>
      </text>
    </comment>
    <comment ref="A137" authorId="1">
      <text>
        <r>
          <rPr>
            <b/>
            <sz val="9"/>
            <color indexed="81"/>
            <rFont val="Tahoma"/>
            <family val="2"/>
          </rPr>
          <t xml:space="preserve">Chau, K. T., Sze, Y. L., Fung, M. K., Wong, W. Y., Fong, E. L., Chan, L. C. P. 
    </t>
        </r>
        <r>
          <rPr>
            <sz val="9"/>
            <color indexed="81"/>
            <rFont val="Tahoma"/>
            <family val="2"/>
          </rPr>
          <t xml:space="preserve">(2004). Landslide hazard analysis for Hong Kong using landslide inventory and GIS. 
    </t>
        </r>
        <r>
          <rPr>
            <i/>
            <sz val="9"/>
            <color indexed="81"/>
            <rFont val="Tahoma"/>
            <family val="2"/>
          </rPr>
          <t>Computers &amp; Geosciences, 30</t>
        </r>
        <r>
          <rPr>
            <sz val="9"/>
            <color indexed="81"/>
            <rFont val="Tahoma"/>
            <family val="2"/>
          </rPr>
          <t xml:space="preserve">(4), 429-443.
</t>
        </r>
      </text>
    </comment>
    <comment ref="AO137" authorId="1">
      <text>
        <r>
          <rPr>
            <b/>
            <sz val="9"/>
            <color indexed="81"/>
            <rFont val="Tahoma"/>
            <family val="2"/>
          </rPr>
          <t xml:space="preserve">Chau, K. T., Sze, Y. L., Fung, M. K., Wong, W. Y., Fong, E. L., Chan, L. C. P. </t>
        </r>
        <r>
          <rPr>
            <sz val="9"/>
            <color indexed="81"/>
            <rFont val="Tahoma"/>
            <family val="2"/>
          </rPr>
          <t xml:space="preserve">(2004). Landslide hazard analysis for Hong Kong using landslide inventory and GIS. </t>
        </r>
        <r>
          <rPr>
            <i/>
            <sz val="9"/>
            <color indexed="81"/>
            <rFont val="Tahoma"/>
            <family val="2"/>
          </rPr>
          <t>Computers &amp; Geosciences, 30</t>
        </r>
        <r>
          <rPr>
            <sz val="9"/>
            <color indexed="81"/>
            <rFont val="Tahoma"/>
            <family val="2"/>
          </rPr>
          <t xml:space="preserve">(4), 429-443.
</t>
        </r>
      </text>
    </comment>
    <comment ref="A138" authorId="1">
      <text>
        <r>
          <rPr>
            <b/>
            <sz val="9"/>
            <color indexed="81"/>
            <rFont val="Tahoma"/>
            <family val="2"/>
          </rPr>
          <t xml:space="preserve">Demoulin, A., and Chung, C.J.F. </t>
        </r>
        <r>
          <rPr>
            <sz val="9"/>
            <color indexed="81"/>
            <rFont val="Tahoma"/>
            <family val="2"/>
          </rPr>
          <t xml:space="preserve">(2007). Mapping landslide susceptibility from small datasets: A case study in the Pays de Herve (E Belgium). </t>
        </r>
        <r>
          <rPr>
            <i/>
            <sz val="9"/>
            <color indexed="81"/>
            <rFont val="Tahoma"/>
            <family val="2"/>
          </rPr>
          <t>Geomorphology 89</t>
        </r>
        <r>
          <rPr>
            <sz val="9"/>
            <color indexed="81"/>
            <rFont val="Tahoma"/>
            <family val="2"/>
          </rPr>
          <t xml:space="preserve">(3-4), 391-404.
</t>
        </r>
      </text>
    </comment>
    <comment ref="I138" authorId="1">
      <text>
        <r>
          <rPr>
            <b/>
            <sz val="9"/>
            <color indexed="81"/>
            <rFont val="Tahoma"/>
            <family val="2"/>
          </rPr>
          <t>Renee:</t>
        </r>
        <r>
          <rPr>
            <sz val="9"/>
            <color indexed="81"/>
            <rFont val="Tahoma"/>
            <family val="2"/>
          </rPr>
          <t xml:space="preserve">
Bayesian approach</t>
        </r>
      </text>
    </comment>
    <comment ref="V138" authorId="1">
      <text>
        <r>
          <rPr>
            <b/>
            <sz val="9"/>
            <color indexed="81"/>
            <rFont val="Tahoma"/>
            <family val="2"/>
          </rPr>
          <t>Renee:</t>
        </r>
        <r>
          <rPr>
            <sz val="9"/>
            <color indexed="81"/>
            <rFont val="Tahoma"/>
            <family val="2"/>
          </rPr>
          <t xml:space="preserve">
success rates
"In spite of the</t>
        </r>
        <r>
          <rPr>
            <b/>
            <sz val="9"/>
            <color indexed="81"/>
            <rFont val="Tahoma"/>
            <family val="2"/>
          </rPr>
          <t xml:space="preserve"> limited sample size </t>
        </r>
        <r>
          <rPr>
            <sz val="9"/>
            <color indexed="81"/>
            <rFont val="Tahoma"/>
            <family val="2"/>
          </rPr>
          <t xml:space="preserve">(ten landslides), the Bayesian estimation delivered satisfying prediction rates. Note also that, owing to the cross-validation procedure applied, these rates represent a true prediction, apparently less efficient but much more realistic than the success rates generally provided." </t>
        </r>
        <r>
          <rPr>
            <b/>
            <sz val="9"/>
            <color indexed="81"/>
            <rFont val="Tahoma"/>
            <family val="2"/>
          </rPr>
          <t>P.399</t>
        </r>
        <r>
          <rPr>
            <sz val="9"/>
            <color indexed="81"/>
            <rFont val="Tahoma"/>
            <family val="2"/>
          </rPr>
          <t xml:space="preserve">
"...the success rate evaluates how good the fit is between the predicted hazardous areas and the landslide data used in the prediction process. It is therefore obviously better than a prediction rate (Fig. 6) but, basically, it does not “predict” anything."</t>
        </r>
        <r>
          <rPr>
            <b/>
            <sz val="9"/>
            <color indexed="81"/>
            <rFont val="Tahoma"/>
            <family val="2"/>
          </rPr>
          <t xml:space="preserve"> P.399</t>
        </r>
        <r>
          <rPr>
            <sz val="9"/>
            <color indexed="81"/>
            <rFont val="Tahoma"/>
            <family val="2"/>
          </rPr>
          <t xml:space="preserve">
"Our good results may be explained in two ways. Firstly, each time we validate the model with a single landslide, the latter is composed of 15 pixels on average, which are all tested with their particular set of values of the predictor variables. Thus, the whole cross-validation process actually involved 154 individual pixels, a sample large enough to test the ability of 5–6 variables to identify areas of slope instability. Secondly, the narrow definition of our target, i.e. extended deep landslides requiring very specific, in particular lithological conditions, increases the goodness of prediction. In this respect, the high values of the prediction rates should not be misunderstood." </t>
        </r>
        <r>
          <rPr>
            <b/>
            <sz val="9"/>
            <color indexed="81"/>
            <rFont val="Tahoma"/>
            <family val="2"/>
          </rPr>
          <t>P.399</t>
        </r>
      </text>
    </comment>
    <comment ref="AB138" authorId="1">
      <text>
        <r>
          <rPr>
            <b/>
            <sz val="9"/>
            <color indexed="81"/>
            <rFont val="Tahoma"/>
            <family val="2"/>
          </rPr>
          <t>Renee:</t>
        </r>
        <r>
          <rPr>
            <sz val="9"/>
            <color indexed="81"/>
            <rFont val="Tahoma"/>
            <family val="2"/>
          </rPr>
          <t xml:space="preserve">
30 m DEM</t>
        </r>
      </text>
    </comment>
    <comment ref="AO138" authorId="1">
      <text>
        <r>
          <rPr>
            <b/>
            <sz val="9"/>
            <color indexed="81"/>
            <rFont val="Tahoma"/>
            <family val="2"/>
          </rPr>
          <t xml:space="preserve">Demoulin, A., and Chung, C.J.F. </t>
        </r>
        <r>
          <rPr>
            <sz val="9"/>
            <color indexed="81"/>
            <rFont val="Tahoma"/>
            <family val="2"/>
          </rPr>
          <t xml:space="preserve">(2007). Mapping landslide susceptibility from small datasets: A case study in the Pays de Herve (E Belgium). </t>
        </r>
        <r>
          <rPr>
            <i/>
            <sz val="9"/>
            <color indexed="81"/>
            <rFont val="Tahoma"/>
            <family val="2"/>
          </rPr>
          <t>Geomorphology 89</t>
        </r>
        <r>
          <rPr>
            <sz val="9"/>
            <color indexed="81"/>
            <rFont val="Tahoma"/>
            <family val="2"/>
          </rPr>
          <t xml:space="preserve">(3-4), 391-404.
</t>
        </r>
      </text>
    </comment>
    <comment ref="A139" authorId="1">
      <text>
        <r>
          <rPr>
            <b/>
            <sz val="9"/>
            <color indexed="81"/>
            <rFont val="Tahoma"/>
            <family val="2"/>
          </rPr>
          <t xml:space="preserve">Duman, T. Y., Can, T., Emre, O., Kecer, M., Dogan, A., Ates, S., &amp; Durmaz, 
    S. </t>
        </r>
        <r>
          <rPr>
            <sz val="9"/>
            <color indexed="81"/>
            <rFont val="Tahoma"/>
            <family val="2"/>
          </rPr>
          <t xml:space="preserve">(2005). Landslide inventory of northwestern Anatolia, Turkey. </t>
        </r>
        <r>
          <rPr>
            <i/>
            <sz val="9"/>
            <color indexed="81"/>
            <rFont val="Tahoma"/>
            <family val="2"/>
          </rPr>
          <t>Engineering 
    Geology, 77</t>
        </r>
        <r>
          <rPr>
            <sz val="9"/>
            <color indexed="81"/>
            <rFont val="Tahoma"/>
            <family val="2"/>
          </rPr>
          <t xml:space="preserve">(1-2), 99-114.
</t>
        </r>
      </text>
    </comment>
    <comment ref="D139" authorId="1">
      <text>
        <r>
          <rPr>
            <b/>
            <sz val="9"/>
            <color indexed="81"/>
            <rFont val="Tahoma"/>
            <family val="2"/>
          </rPr>
          <t xml:space="preserve">Duman </t>
        </r>
        <r>
          <rPr>
            <b/>
            <i/>
            <sz val="9"/>
            <color indexed="81"/>
            <rFont val="Tahoma"/>
            <family val="2"/>
          </rPr>
          <t xml:space="preserve">et al., </t>
        </r>
        <r>
          <rPr>
            <b/>
            <sz val="9"/>
            <color indexed="81"/>
            <rFont val="Tahoma"/>
            <family val="2"/>
          </rPr>
          <t>2005:</t>
        </r>
        <r>
          <rPr>
            <sz val="9"/>
            <color indexed="81"/>
            <rFont val="Tahoma"/>
            <family val="2"/>
          </rPr>
          <t xml:space="preserve">
"purpose of the project is to establish landslide inventory maps at medium (1:25,000), regional (1:100,000), and national (1:500,000) scales."</t>
        </r>
      </text>
    </comment>
    <comment ref="AO139" authorId="1">
      <text>
        <r>
          <rPr>
            <b/>
            <sz val="9"/>
            <color indexed="81"/>
            <rFont val="Tahoma"/>
            <family val="2"/>
          </rPr>
          <t xml:space="preserve">Duman, T. Y., Can, T., Emre, O., Kecer, M., Dogan, A., Ates, S., &amp; Durmaz, S. </t>
        </r>
        <r>
          <rPr>
            <sz val="9"/>
            <color indexed="81"/>
            <rFont val="Tahoma"/>
            <family val="2"/>
          </rPr>
          <t xml:space="preserve">(2005). Landslide inventory of northwestern Anatolia, Turkey. </t>
        </r>
        <r>
          <rPr>
            <i/>
            <sz val="9"/>
            <color indexed="81"/>
            <rFont val="Tahoma"/>
            <family val="2"/>
          </rPr>
          <t>Engineering Geology, 77</t>
        </r>
        <r>
          <rPr>
            <sz val="9"/>
            <color indexed="81"/>
            <rFont val="Tahoma"/>
            <family val="2"/>
          </rPr>
          <t xml:space="preserve">(1-2), 99-114.
</t>
        </r>
      </text>
    </comment>
    <comment ref="A140" authorId="1">
      <text>
        <r>
          <rPr>
            <b/>
            <sz val="9"/>
            <color indexed="81"/>
            <rFont val="Tahoma"/>
            <family val="2"/>
          </rPr>
          <t xml:space="preserve">Fall, M., Azzam, R., &amp; Noubactep, C. </t>
        </r>
        <r>
          <rPr>
            <sz val="9"/>
            <color indexed="81"/>
            <rFont val="Tahoma"/>
            <family val="2"/>
          </rPr>
          <t xml:space="preserve">(2006). A multi-method to study the 
    stability of natural slopes and landslide susceptibility mapping. </t>
        </r>
        <r>
          <rPr>
            <i/>
            <sz val="9"/>
            <color indexed="81"/>
            <rFont val="Tahoma"/>
            <family val="2"/>
          </rPr>
          <t>Engineering 
    Geology, 82</t>
        </r>
        <r>
          <rPr>
            <sz val="9"/>
            <color indexed="81"/>
            <rFont val="Tahoma"/>
            <family val="2"/>
          </rPr>
          <t xml:space="preserve">(4), 241-263.
</t>
        </r>
      </text>
    </comment>
    <comment ref="AO140" authorId="1">
      <text>
        <r>
          <rPr>
            <b/>
            <sz val="9"/>
            <color indexed="81"/>
            <rFont val="Tahoma"/>
            <family val="2"/>
          </rPr>
          <t xml:space="preserve">Fall, M., Azzam, R., &amp; Noubactep, C. </t>
        </r>
        <r>
          <rPr>
            <sz val="9"/>
            <color indexed="81"/>
            <rFont val="Tahoma"/>
            <family val="2"/>
          </rPr>
          <t xml:space="preserve">(2006). A multi-method to study the stability of natural slopes and landslide susceptibility mapping. </t>
        </r>
        <r>
          <rPr>
            <i/>
            <sz val="9"/>
            <color indexed="81"/>
            <rFont val="Tahoma"/>
            <family val="2"/>
          </rPr>
          <t>Engineering Geology, 82</t>
        </r>
        <r>
          <rPr>
            <sz val="9"/>
            <color indexed="81"/>
            <rFont val="Tahoma"/>
            <family val="2"/>
          </rPr>
          <t xml:space="preserve">(4), 241-263.
</t>
        </r>
      </text>
    </comment>
    <comment ref="A141" authorId="1">
      <text>
        <r>
          <rPr>
            <b/>
            <sz val="9"/>
            <color indexed="81"/>
            <rFont val="Tahoma"/>
            <family val="2"/>
          </rPr>
          <t xml:space="preserve">Gokceoglu, C., Sonmez, H., Nefeslioglu, H.A., Duman, T.Y., and Can, T. </t>
        </r>
        <r>
          <rPr>
            <sz val="9"/>
            <color indexed="81"/>
            <rFont val="Tahoma"/>
            <family val="2"/>
          </rPr>
          <t xml:space="preserve">(2005). The 17 March Kuzulu landslide (Sivas, Turkey) and landslide susceptibility map of its near vicinity. </t>
        </r>
        <r>
          <rPr>
            <i/>
            <sz val="9"/>
            <color indexed="81"/>
            <rFont val="Tahoma"/>
            <family val="2"/>
          </rPr>
          <t>Engineering Geology 81</t>
        </r>
        <r>
          <rPr>
            <sz val="9"/>
            <color indexed="81"/>
            <rFont val="Tahoma"/>
            <family val="2"/>
          </rPr>
          <t xml:space="preserve">(1), 65-83.
</t>
        </r>
      </text>
    </comment>
    <comment ref="AO141" authorId="1">
      <text>
        <r>
          <rPr>
            <b/>
            <sz val="9"/>
            <color indexed="81"/>
            <rFont val="Tahoma"/>
            <family val="2"/>
          </rPr>
          <t xml:space="preserve">Gokceoglu, C., Sonmez, H., Nefeslioglu, H.A., Duman, T.Y., and Can, T. </t>
        </r>
        <r>
          <rPr>
            <sz val="9"/>
            <color indexed="81"/>
            <rFont val="Tahoma"/>
            <family val="2"/>
          </rPr>
          <t xml:space="preserve">(2005). The 17 March Kuzulu landslide (Sivas, Turkey) and landslide susceptibility map of its near vicinity. </t>
        </r>
        <r>
          <rPr>
            <i/>
            <sz val="9"/>
            <color indexed="81"/>
            <rFont val="Tahoma"/>
            <family val="2"/>
          </rPr>
          <t>Engineering Geology 81</t>
        </r>
        <r>
          <rPr>
            <sz val="9"/>
            <color indexed="81"/>
            <rFont val="Tahoma"/>
            <family val="2"/>
          </rPr>
          <t xml:space="preserve">(1), 65-83.
</t>
        </r>
      </text>
    </comment>
    <comment ref="A142" authorId="1">
      <text>
        <r>
          <rPr>
            <b/>
            <sz val="9"/>
            <color indexed="81"/>
            <rFont val="Tahoma"/>
            <family val="2"/>
          </rPr>
          <t xml:space="preserve">Gritzner, M. L., Marcus, W. A., Aspinall, R. &amp; Custer, S. G. </t>
        </r>
        <r>
          <rPr>
            <sz val="9"/>
            <color indexed="81"/>
            <rFont val="Tahoma"/>
            <family val="2"/>
          </rPr>
          <t xml:space="preserve">(2001). Assessing landslide 
    potential using GIS, soil wetness modelling and topographic attributes, Payette River, 
    Idaho. </t>
        </r>
        <r>
          <rPr>
            <i/>
            <sz val="9"/>
            <color indexed="81"/>
            <rFont val="Tahoma"/>
            <family val="2"/>
          </rPr>
          <t>Geomorphology, 37</t>
        </r>
        <r>
          <rPr>
            <sz val="9"/>
            <color indexed="81"/>
            <rFont val="Tahoma"/>
            <family val="2"/>
          </rPr>
          <t xml:space="preserve">(1-2), 149-165.
</t>
        </r>
      </text>
    </comment>
    <comment ref="I142" authorId="1">
      <text>
        <r>
          <rPr>
            <b/>
            <sz val="9"/>
            <color indexed="81"/>
            <rFont val="Tahoma"/>
            <family val="2"/>
          </rPr>
          <t>Renee:</t>
        </r>
        <r>
          <rPr>
            <sz val="9"/>
            <color indexed="81"/>
            <rFont val="Tahoma"/>
            <family val="2"/>
          </rPr>
          <t xml:space="preserve">
Bayesian modelling</t>
        </r>
      </text>
    </comment>
    <comment ref="AB142" authorId="1">
      <text>
        <r>
          <rPr>
            <b/>
            <sz val="9"/>
            <color indexed="81"/>
            <rFont val="Tahoma"/>
            <family val="2"/>
          </rPr>
          <t>Renee:</t>
        </r>
        <r>
          <rPr>
            <sz val="9"/>
            <color indexed="81"/>
            <rFont val="Tahoma"/>
            <family val="2"/>
          </rPr>
          <t xml:space="preserve">
30 m DEM</t>
        </r>
      </text>
    </comment>
    <comment ref="AO142" authorId="1">
      <text>
        <r>
          <rPr>
            <b/>
            <sz val="9"/>
            <color indexed="81"/>
            <rFont val="Tahoma"/>
            <family val="2"/>
          </rPr>
          <t xml:space="preserve">Gritzner, M. L., Marcus, W. A., Aspinall, R. &amp; Custer, S. G. </t>
        </r>
        <r>
          <rPr>
            <sz val="9"/>
            <color indexed="81"/>
            <rFont val="Tahoma"/>
            <family val="2"/>
          </rPr>
          <t xml:space="preserve">(2001). Assessing landslide potential using GIS, soil wetness modelling and topographic attributes, Payette River, Idaho. </t>
        </r>
        <r>
          <rPr>
            <i/>
            <sz val="9"/>
            <color indexed="81"/>
            <rFont val="Tahoma"/>
            <family val="2"/>
          </rPr>
          <t>Geomorphology, 37</t>
        </r>
        <r>
          <rPr>
            <sz val="9"/>
            <color indexed="81"/>
            <rFont val="Tahoma"/>
            <family val="2"/>
          </rPr>
          <t xml:space="preserve">(1-2), 149-165.
</t>
        </r>
      </text>
    </comment>
    <comment ref="A143" authorId="1">
      <text>
        <r>
          <rPr>
            <b/>
            <sz val="9"/>
            <color indexed="81"/>
            <rFont val="Tahoma"/>
            <family val="2"/>
          </rPr>
          <t xml:space="preserve">Guzzetti, F., Reichenbach, P., Ardizzone, F., Cardinali, M., &amp; Galli, M. </t>
        </r>
        <r>
          <rPr>
            <sz val="9"/>
            <color indexed="81"/>
            <rFont val="Tahoma"/>
            <family val="2"/>
          </rPr>
          <t xml:space="preserve">(2006). 
    Estimating the quality of landslide susceptibility models. </t>
        </r>
        <r>
          <rPr>
            <i/>
            <sz val="9"/>
            <color indexed="81"/>
            <rFont val="Tahoma"/>
            <family val="2"/>
          </rPr>
          <t>Geomorphology, 81</t>
        </r>
        <r>
          <rPr>
            <sz val="9"/>
            <color indexed="81"/>
            <rFont val="Tahoma"/>
            <family val="2"/>
          </rPr>
          <t xml:space="preserve">(1-2), 
    166-184.
</t>
        </r>
      </text>
    </comment>
    <comment ref="J143" authorId="1">
      <text>
        <r>
          <rPr>
            <b/>
            <sz val="9"/>
            <color indexed="81"/>
            <rFont val="Tahoma"/>
            <family val="2"/>
          </rPr>
          <t>Renee:</t>
        </r>
        <r>
          <rPr>
            <sz val="9"/>
            <color indexed="81"/>
            <rFont val="Tahoma"/>
            <family val="2"/>
          </rPr>
          <t xml:space="preserve">
discriminant analysis</t>
        </r>
      </text>
    </comment>
    <comment ref="AB143" authorId="1">
      <text>
        <r>
          <rPr>
            <b/>
            <sz val="9"/>
            <color indexed="81"/>
            <rFont val="Tahoma"/>
            <family val="2"/>
          </rPr>
          <t>Renee:</t>
        </r>
        <r>
          <rPr>
            <sz val="9"/>
            <color indexed="81"/>
            <rFont val="Tahoma"/>
            <family val="2"/>
          </rPr>
          <t xml:space="preserve">
10 m x 10 m DTM</t>
        </r>
      </text>
    </comment>
    <comment ref="AO143" authorId="1">
      <text>
        <r>
          <rPr>
            <b/>
            <sz val="9"/>
            <color indexed="81"/>
            <rFont val="Tahoma"/>
            <family val="2"/>
          </rPr>
          <t xml:space="preserve">Guzzetti, F., Reichenbach, P., Ardizzone, F., Cardinali, M., &amp; Galli, M. </t>
        </r>
        <r>
          <rPr>
            <sz val="9"/>
            <color indexed="81"/>
            <rFont val="Tahoma"/>
            <family val="2"/>
          </rPr>
          <t xml:space="preserve">(2006). Estimating the quality of landslide susceptibility models. </t>
        </r>
        <r>
          <rPr>
            <i/>
            <sz val="9"/>
            <color indexed="81"/>
            <rFont val="Tahoma"/>
            <family val="2"/>
          </rPr>
          <t>Geomorphology, 81</t>
        </r>
        <r>
          <rPr>
            <sz val="9"/>
            <color indexed="81"/>
            <rFont val="Tahoma"/>
            <family val="2"/>
          </rPr>
          <t xml:space="preserve">(1-2), 166-184.
</t>
        </r>
      </text>
    </comment>
    <comment ref="A144" authorId="1">
      <text>
        <r>
          <rPr>
            <b/>
            <sz val="9"/>
            <color indexed="81"/>
            <rFont val="Tahoma"/>
            <family val="2"/>
          </rPr>
          <t xml:space="preserve">Guzzetti, F., Reichenbach, P., Cardinali, M., Galli, M., &amp; Ardizzone, F. </t>
        </r>
        <r>
          <rPr>
            <sz val="9"/>
            <color indexed="81"/>
            <rFont val="Tahoma"/>
            <family val="2"/>
          </rPr>
          <t xml:space="preserve">(2005). 
    Probablistic landslide hazard assessment at the basin scale. </t>
        </r>
        <r>
          <rPr>
            <i/>
            <sz val="9"/>
            <color indexed="81"/>
            <rFont val="Tahoma"/>
            <family val="2"/>
          </rPr>
          <t>Geomorphology, 72</t>
        </r>
        <r>
          <rPr>
            <sz val="9"/>
            <color indexed="81"/>
            <rFont val="Tahoma"/>
            <family val="2"/>
          </rPr>
          <t xml:space="preserve">(1-4), 
    272-299.
</t>
        </r>
      </text>
    </comment>
    <comment ref="AB144" authorId="1">
      <text>
        <r>
          <rPr>
            <b/>
            <sz val="9"/>
            <color indexed="81"/>
            <rFont val="Tahoma"/>
            <family val="2"/>
          </rPr>
          <t>Renee:</t>
        </r>
        <r>
          <rPr>
            <sz val="9"/>
            <color indexed="81"/>
            <rFont val="Tahoma"/>
            <family val="2"/>
          </rPr>
          <t xml:space="preserve">
20 m x 20 m DTM</t>
        </r>
      </text>
    </comment>
    <comment ref="AO144" authorId="1">
      <text>
        <r>
          <rPr>
            <b/>
            <sz val="9"/>
            <color indexed="81"/>
            <rFont val="Tahoma"/>
            <family val="2"/>
          </rPr>
          <t xml:space="preserve">Guzzetti, F., Reichenbach, P., Cardinali, M., Galli, M., &amp; Ardizzone, F. </t>
        </r>
        <r>
          <rPr>
            <sz val="9"/>
            <color indexed="81"/>
            <rFont val="Tahoma"/>
            <family val="2"/>
          </rPr>
          <t xml:space="preserve">(2005). Probablistic landslide hazard assessment at the basin scale. </t>
        </r>
        <r>
          <rPr>
            <i/>
            <sz val="9"/>
            <color indexed="81"/>
            <rFont val="Tahoma"/>
            <family val="2"/>
          </rPr>
          <t>Geomorphology, 72</t>
        </r>
        <r>
          <rPr>
            <sz val="9"/>
            <color indexed="81"/>
            <rFont val="Tahoma"/>
            <family val="2"/>
          </rPr>
          <t xml:space="preserve">(1-4), 272-299.
</t>
        </r>
      </text>
    </comment>
    <comment ref="A145" authorId="1">
      <text>
        <r>
          <rPr>
            <b/>
            <sz val="9"/>
            <color indexed="81"/>
            <rFont val="Tahoma"/>
            <family val="2"/>
          </rPr>
          <t xml:space="preserve">Iwahashi, J., Watanabe, S., &amp; Furuya, T. </t>
        </r>
        <r>
          <rPr>
            <sz val="9"/>
            <color indexed="81"/>
            <rFont val="Tahoma"/>
            <family val="2"/>
          </rPr>
          <t xml:space="preserve">(2001). Landform analysis of slope 
    movements using DEM in Higashikubiki area, Japan. </t>
        </r>
        <r>
          <rPr>
            <i/>
            <sz val="9"/>
            <color indexed="81"/>
            <rFont val="Tahoma"/>
            <family val="2"/>
          </rPr>
          <t>Computers &amp; Geosciences, 
    27</t>
        </r>
        <r>
          <rPr>
            <sz val="9"/>
            <color indexed="81"/>
            <rFont val="Tahoma"/>
            <family val="2"/>
          </rPr>
          <t xml:space="preserve">(7), 851-865.
</t>
        </r>
      </text>
    </comment>
    <comment ref="AB145" authorId="1">
      <text>
        <r>
          <rPr>
            <b/>
            <sz val="9"/>
            <color indexed="81"/>
            <rFont val="Tahoma"/>
            <charset val="1"/>
          </rPr>
          <t>Renee:</t>
        </r>
        <r>
          <rPr>
            <sz val="9"/>
            <color indexed="81"/>
            <rFont val="Tahoma"/>
            <charset val="1"/>
          </rPr>
          <t xml:space="preserve">
25 m DEM</t>
        </r>
      </text>
    </comment>
    <comment ref="AO145" authorId="1">
      <text>
        <r>
          <rPr>
            <b/>
            <sz val="9"/>
            <color indexed="81"/>
            <rFont val="Tahoma"/>
            <family val="2"/>
          </rPr>
          <t xml:space="preserve">Iwahashi, J., Watanabe, S., &amp; Furuya, T. </t>
        </r>
        <r>
          <rPr>
            <sz val="9"/>
            <color indexed="81"/>
            <rFont val="Tahoma"/>
            <family val="2"/>
          </rPr>
          <t xml:space="preserve">(2001). Landform analysis of slope movements using DEM in Higashikubiki area, Japan. </t>
        </r>
        <r>
          <rPr>
            <i/>
            <sz val="9"/>
            <color indexed="81"/>
            <rFont val="Tahoma"/>
            <family val="2"/>
          </rPr>
          <t>Computers &amp; Geosciences, 27</t>
        </r>
        <r>
          <rPr>
            <sz val="9"/>
            <color indexed="81"/>
            <rFont val="Tahoma"/>
            <family val="2"/>
          </rPr>
          <t xml:space="preserve">(7), 851-865.
</t>
        </r>
      </text>
    </comment>
    <comment ref="A146" authorId="1">
      <text>
        <r>
          <rPr>
            <b/>
            <sz val="9"/>
            <color indexed="81"/>
            <rFont val="Tahoma"/>
            <family val="2"/>
          </rPr>
          <t xml:space="preserve">Khazai, B., &amp; Sitar, N. </t>
        </r>
        <r>
          <rPr>
            <sz val="9"/>
            <color indexed="81"/>
            <rFont val="Tahoma"/>
            <family val="2"/>
          </rPr>
          <t xml:space="preserve">(2004). Evaluation of factors controlling earthquake-induced landslides caused by Chi-Chi earthquake and comparison with the Northridge and Loma Prieta events. </t>
        </r>
        <r>
          <rPr>
            <i/>
            <sz val="9"/>
            <color indexed="81"/>
            <rFont val="Tahoma"/>
            <family val="2"/>
          </rPr>
          <t>Engineering Geology, 71</t>
        </r>
        <r>
          <rPr>
            <sz val="9"/>
            <color indexed="81"/>
            <rFont val="Tahoma"/>
            <family val="2"/>
          </rPr>
          <t xml:space="preserve">(1-2), 79-95.
</t>
        </r>
      </text>
    </comment>
    <comment ref="AO146" authorId="1">
      <text>
        <r>
          <rPr>
            <b/>
            <sz val="9"/>
            <color indexed="81"/>
            <rFont val="Tahoma"/>
            <family val="2"/>
          </rPr>
          <t xml:space="preserve">Khazai, B., &amp; Sitar, N. </t>
        </r>
        <r>
          <rPr>
            <sz val="9"/>
            <color indexed="81"/>
            <rFont val="Tahoma"/>
            <family val="2"/>
          </rPr>
          <t xml:space="preserve">(2004). Evaluation of factors controlling earthquake-induced landslides caused by Chi-Chi earthquake and comparison with the Northridge and Loma Prieta events. </t>
        </r>
        <r>
          <rPr>
            <i/>
            <sz val="9"/>
            <color indexed="81"/>
            <rFont val="Tahoma"/>
            <family val="2"/>
          </rPr>
          <t>Engineering Geology, 71</t>
        </r>
        <r>
          <rPr>
            <sz val="9"/>
            <color indexed="81"/>
            <rFont val="Tahoma"/>
            <family val="2"/>
          </rPr>
          <t xml:space="preserve">(1-2), 79-95.
</t>
        </r>
      </text>
    </comment>
    <comment ref="A147" authorId="1">
      <text>
        <r>
          <rPr>
            <b/>
            <sz val="9"/>
            <color indexed="81"/>
            <rFont val="Tahoma"/>
            <family val="2"/>
          </rPr>
          <t xml:space="preserve">Lee, S. </t>
        </r>
        <r>
          <rPr>
            <sz val="9"/>
            <color indexed="81"/>
            <rFont val="Tahoma"/>
            <family val="2"/>
          </rPr>
          <t xml:space="preserve">(2005). Application and cross-validation of spatial logistic multiple regression for 
     landslide susceptibility analysis. </t>
        </r>
        <r>
          <rPr>
            <i/>
            <sz val="9"/>
            <color indexed="81"/>
            <rFont val="Tahoma"/>
            <family val="2"/>
          </rPr>
          <t>Geosciences Journal, 9</t>
        </r>
        <r>
          <rPr>
            <sz val="9"/>
            <color indexed="81"/>
            <rFont val="Tahoma"/>
            <family val="2"/>
          </rPr>
          <t xml:space="preserve">(1), 63-711.
</t>
        </r>
      </text>
    </comment>
    <comment ref="B147" authorId="1">
      <text>
        <r>
          <rPr>
            <b/>
            <sz val="9"/>
            <color indexed="81"/>
            <rFont val="Tahoma"/>
            <family val="2"/>
          </rPr>
          <t>Renee:</t>
        </r>
        <r>
          <rPr>
            <sz val="9"/>
            <color indexed="81"/>
            <rFont val="Tahoma"/>
            <family val="2"/>
          </rPr>
          <t xml:space="preserve">
Mar. 2005 (A)</t>
        </r>
      </text>
    </comment>
    <comment ref="J147" authorId="1">
      <text>
        <r>
          <rPr>
            <b/>
            <sz val="9"/>
            <color indexed="81"/>
            <rFont val="Tahoma"/>
            <family val="2"/>
          </rPr>
          <t>Renee:</t>
        </r>
        <r>
          <rPr>
            <sz val="9"/>
            <color indexed="81"/>
            <rFont val="Tahoma"/>
            <family val="2"/>
          </rPr>
          <t xml:space="preserve">
logistic multiple regression</t>
        </r>
      </text>
    </comment>
    <comment ref="L147" authorId="1">
      <text>
        <r>
          <rPr>
            <b/>
            <sz val="9"/>
            <color indexed="81"/>
            <rFont val="Tahoma"/>
            <family val="2"/>
          </rPr>
          <t>Renee:</t>
        </r>
        <r>
          <rPr>
            <sz val="9"/>
            <color indexed="81"/>
            <rFont val="Tahoma"/>
            <family val="2"/>
          </rPr>
          <t xml:space="preserve">
logistic multiple regression</t>
        </r>
      </text>
    </comment>
    <comment ref="AO147" authorId="1">
      <text>
        <r>
          <rPr>
            <b/>
            <sz val="10"/>
            <color indexed="81"/>
            <rFont val="Tahoma"/>
            <family val="2"/>
          </rPr>
          <t xml:space="preserve">Lee, S. </t>
        </r>
        <r>
          <rPr>
            <sz val="10"/>
            <color indexed="81"/>
            <rFont val="Tahoma"/>
            <family val="2"/>
          </rPr>
          <t xml:space="preserve">(2005). Application and cross-validation of spatial logistic multiple regression for landslide susceptibility analysis. </t>
        </r>
        <r>
          <rPr>
            <i/>
            <sz val="10"/>
            <color indexed="81"/>
            <rFont val="Tahoma"/>
            <family val="2"/>
          </rPr>
          <t>Geosciences Journal, 9</t>
        </r>
        <r>
          <rPr>
            <sz val="10"/>
            <color indexed="81"/>
            <rFont val="Tahoma"/>
            <family val="2"/>
          </rPr>
          <t>(1), 63-711.</t>
        </r>
        <r>
          <rPr>
            <sz val="9"/>
            <color indexed="81"/>
            <rFont val="Tahoma"/>
            <family val="2"/>
          </rPr>
          <t xml:space="preserve">
</t>
        </r>
      </text>
    </comment>
    <comment ref="A148" authorId="1">
      <text>
        <r>
          <rPr>
            <b/>
            <sz val="9"/>
            <color indexed="81"/>
            <rFont val="Tahoma"/>
            <family val="2"/>
          </rPr>
          <t xml:space="preserve">Lee, S., Chwae, U., &amp; Min, K. D. </t>
        </r>
        <r>
          <rPr>
            <sz val="9"/>
            <color indexed="81"/>
            <rFont val="Tahoma"/>
            <family val="2"/>
          </rPr>
          <t xml:space="preserve">(2002). Landslide susceptibility mapping by correlation  between topography and geological structure: the Janghung area, Korea. </t>
        </r>
        <r>
          <rPr>
            <i/>
            <sz val="9"/>
            <color indexed="81"/>
            <rFont val="Tahoma"/>
            <family val="2"/>
          </rPr>
          <t>Geomorphology, 46</t>
        </r>
        <r>
          <rPr>
            <sz val="9"/>
            <color indexed="81"/>
            <rFont val="Tahoma"/>
            <family val="2"/>
          </rPr>
          <t xml:space="preserve">(3-4), 149-162.
</t>
        </r>
      </text>
    </comment>
    <comment ref="Z148" authorId="1">
      <text>
        <r>
          <rPr>
            <b/>
            <sz val="9"/>
            <color indexed="81"/>
            <rFont val="Tahoma"/>
            <family val="2"/>
          </rPr>
          <t xml:space="preserve">Renee: Lee </t>
        </r>
        <r>
          <rPr>
            <b/>
            <i/>
            <sz val="9"/>
            <color indexed="81"/>
            <rFont val="Tahoma"/>
            <family val="2"/>
          </rPr>
          <t xml:space="preserve">et al., </t>
        </r>
        <r>
          <rPr>
            <b/>
            <sz val="9"/>
            <color indexed="81"/>
            <rFont val="Tahoma"/>
            <family val="2"/>
          </rPr>
          <t>2002</t>
        </r>
        <r>
          <rPr>
            <sz val="9"/>
            <color indexed="81"/>
            <rFont val="Tahoma"/>
            <family val="2"/>
          </rPr>
          <t xml:space="preserve">
"... Indian Remote Sensing (IRS) satellite images."</t>
        </r>
      </text>
    </comment>
    <comment ref="AO148" authorId="1">
      <text>
        <r>
          <rPr>
            <b/>
            <sz val="9"/>
            <color indexed="81"/>
            <rFont val="Tahoma"/>
            <family val="2"/>
          </rPr>
          <t xml:space="preserve">Lee, S., Chwae, U., &amp; Min, K. D. </t>
        </r>
        <r>
          <rPr>
            <sz val="9"/>
            <color indexed="81"/>
            <rFont val="Tahoma"/>
            <family val="2"/>
          </rPr>
          <t xml:space="preserve">(2002). Landslide susceptibility mapping by correlation between topography and geological structure: the Janghung area, Korea. </t>
        </r>
        <r>
          <rPr>
            <i/>
            <sz val="9"/>
            <color indexed="81"/>
            <rFont val="Tahoma"/>
            <family val="2"/>
          </rPr>
          <t>Geomorphology, 46</t>
        </r>
        <r>
          <rPr>
            <sz val="9"/>
            <color indexed="81"/>
            <rFont val="Tahoma"/>
            <family val="2"/>
          </rPr>
          <t xml:space="preserve">(3-4), 149-162.
</t>
        </r>
      </text>
    </comment>
    <comment ref="A149" authorId="1">
      <text>
        <r>
          <rPr>
            <b/>
            <sz val="9"/>
            <color indexed="81"/>
            <rFont val="Tahoma"/>
            <family val="2"/>
          </rPr>
          <t xml:space="preserve">Luzi, L., Pergalani, F., &amp; Terlien, M. T. J. </t>
        </r>
        <r>
          <rPr>
            <sz val="9"/>
            <color indexed="81"/>
            <rFont val="Tahoma"/>
            <family val="2"/>
          </rPr>
          <t xml:space="preserve">(2000). Slope vulnerability to earthquakes at subregional scale, using probablistic techniques and geographic information systems. </t>
        </r>
        <r>
          <rPr>
            <i/>
            <sz val="9"/>
            <color indexed="81"/>
            <rFont val="Tahoma"/>
            <family val="2"/>
          </rPr>
          <t>Engineering Geology, 58</t>
        </r>
        <r>
          <rPr>
            <sz val="9"/>
            <color indexed="81"/>
            <rFont val="Tahoma"/>
            <family val="2"/>
          </rPr>
          <t>(3-4), 313-336.</t>
        </r>
      </text>
    </comment>
    <comment ref="AO149" authorId="1">
      <text>
        <r>
          <rPr>
            <b/>
            <sz val="9"/>
            <color indexed="81"/>
            <rFont val="Tahoma"/>
            <family val="2"/>
          </rPr>
          <t xml:space="preserve">Luzi, L., Pergalani, F., &amp; Terlien, M. T. J. </t>
        </r>
        <r>
          <rPr>
            <sz val="9"/>
            <color indexed="81"/>
            <rFont val="Tahoma"/>
            <family val="2"/>
          </rPr>
          <t xml:space="preserve">(2000). Slope vulnerability to earthquakes at subregional scale, using probablistic techniques and geographic information systems. </t>
        </r>
        <r>
          <rPr>
            <i/>
            <sz val="9"/>
            <color indexed="81"/>
            <rFont val="Tahoma"/>
            <family val="2"/>
          </rPr>
          <t>Engineering Geology, 58</t>
        </r>
        <r>
          <rPr>
            <sz val="9"/>
            <color indexed="81"/>
            <rFont val="Tahoma"/>
            <family val="2"/>
          </rPr>
          <t>(3-4), 313-336.</t>
        </r>
      </text>
    </comment>
    <comment ref="A150" authorId="1">
      <text>
        <r>
          <rPr>
            <b/>
            <sz val="9"/>
            <color indexed="81"/>
            <rFont val="Tahoma"/>
            <family val="2"/>
          </rPr>
          <t xml:space="preserve">Miles, S. B., &amp; Ho, C. L. </t>
        </r>
        <r>
          <rPr>
            <sz val="9"/>
            <color indexed="81"/>
            <rFont val="Tahoma"/>
            <family val="2"/>
          </rPr>
          <t xml:space="preserve">(1999). Rigorous landslide hazard zonation using Newark's method 
    and stochastic ground motion simulation. </t>
        </r>
        <r>
          <rPr>
            <i/>
            <sz val="9"/>
            <color indexed="81"/>
            <rFont val="Tahoma"/>
            <family val="2"/>
          </rPr>
          <t>Soil Dynamics and Earthquake Engineering, 
    18</t>
        </r>
        <r>
          <rPr>
            <sz val="9"/>
            <color indexed="81"/>
            <rFont val="Tahoma"/>
            <family val="2"/>
          </rPr>
          <t xml:space="preserve">(4), 305-323.
</t>
        </r>
      </text>
    </comment>
    <comment ref="AO150" authorId="1">
      <text>
        <r>
          <rPr>
            <b/>
            <sz val="9"/>
            <color indexed="81"/>
            <rFont val="Tahoma"/>
            <family val="2"/>
          </rPr>
          <t xml:space="preserve">Miles, S. B., &amp; Ho, C. L. </t>
        </r>
        <r>
          <rPr>
            <sz val="9"/>
            <color indexed="81"/>
            <rFont val="Tahoma"/>
            <family val="2"/>
          </rPr>
          <t xml:space="preserve">(1999). Rigorous landslide hazard zonation using Newark's method and stochastic ground motion simulation. </t>
        </r>
        <r>
          <rPr>
            <i/>
            <sz val="9"/>
            <color indexed="81"/>
            <rFont val="Tahoma"/>
            <family val="2"/>
          </rPr>
          <t>Soil Dynamics and Earthquake Engineering, 18</t>
        </r>
        <r>
          <rPr>
            <sz val="9"/>
            <color indexed="81"/>
            <rFont val="Tahoma"/>
            <family val="2"/>
          </rPr>
          <t xml:space="preserve">(4), 305-323.
</t>
        </r>
      </text>
    </comment>
    <comment ref="A151" authorId="1">
      <text>
        <r>
          <rPr>
            <b/>
            <sz val="9"/>
            <color indexed="81"/>
            <rFont val="Tahoma"/>
            <family val="2"/>
          </rPr>
          <t>Montgomery, D. R., Sullivan, K., &amp; Greenberg, H. M.</t>
        </r>
        <r>
          <rPr>
            <sz val="9"/>
            <color indexed="81"/>
            <rFont val="Tahoma"/>
            <family val="2"/>
          </rPr>
          <t xml:space="preserve"> (1998). Regional test of a model 
    for shallow landsliding. </t>
        </r>
        <r>
          <rPr>
            <i/>
            <sz val="9"/>
            <color indexed="81"/>
            <rFont val="Tahoma"/>
            <family val="2"/>
          </rPr>
          <t>Hydrological Processes, 12</t>
        </r>
        <r>
          <rPr>
            <sz val="9"/>
            <color indexed="81"/>
            <rFont val="Tahoma"/>
            <family val="2"/>
          </rPr>
          <t xml:space="preserve">(6), 943-955.
</t>
        </r>
      </text>
    </comment>
    <comment ref="AO151" authorId="1">
      <text>
        <r>
          <rPr>
            <b/>
            <sz val="9"/>
            <color indexed="81"/>
            <rFont val="Tahoma"/>
            <family val="2"/>
          </rPr>
          <t>Montgomery, D. R., Sullivan, K., &amp; Greenberg, H. M.</t>
        </r>
        <r>
          <rPr>
            <sz val="9"/>
            <color indexed="81"/>
            <rFont val="Tahoma"/>
            <family val="2"/>
          </rPr>
          <t xml:space="preserve"> (1998). Regional test of a model for shallow landsliding. </t>
        </r>
        <r>
          <rPr>
            <i/>
            <sz val="9"/>
            <color indexed="81"/>
            <rFont val="Tahoma"/>
            <family val="2"/>
          </rPr>
          <t>Hydrological Processes, 12</t>
        </r>
        <r>
          <rPr>
            <sz val="9"/>
            <color indexed="81"/>
            <rFont val="Tahoma"/>
            <family val="2"/>
          </rPr>
          <t xml:space="preserve">(6), 943-955.
</t>
        </r>
      </text>
    </comment>
    <comment ref="A152" authorId="1">
      <text>
        <r>
          <rPr>
            <b/>
            <sz val="9"/>
            <color indexed="81"/>
            <rFont val="Tahoma"/>
            <family val="2"/>
          </rPr>
          <t xml:space="preserve">Pozdnoukhov, A., Foresti, L., Kanevski, M. (2009). </t>
        </r>
        <r>
          <rPr>
            <sz val="9"/>
            <color indexed="81"/>
            <rFont val="Tahoma"/>
            <family val="2"/>
          </rPr>
          <t xml:space="preserve">Data-driven topo-climatic mapping with machine learning methods.
</t>
        </r>
      </text>
    </comment>
    <comment ref="AB152" authorId="1">
      <text>
        <r>
          <rPr>
            <b/>
            <sz val="9"/>
            <color indexed="81"/>
            <rFont val="Tahoma"/>
            <family val="2"/>
          </rPr>
          <t>Renee:</t>
        </r>
        <r>
          <rPr>
            <sz val="9"/>
            <color indexed="81"/>
            <rFont val="Tahoma"/>
            <family val="2"/>
          </rPr>
          <t xml:space="preserve">
250 m resolution DEM</t>
        </r>
      </text>
    </comment>
    <comment ref="AO152" authorId="1">
      <text>
        <r>
          <rPr>
            <b/>
            <sz val="9"/>
            <color indexed="81"/>
            <rFont val="Tahoma"/>
            <family val="2"/>
          </rPr>
          <t xml:space="preserve">Pozdnoukhov, A., Foresti, L., Kanevski, M. (2009). </t>
        </r>
        <r>
          <rPr>
            <sz val="9"/>
            <color indexed="81"/>
            <rFont val="Tahoma"/>
            <family val="2"/>
          </rPr>
          <t xml:space="preserve">Data-driven topo-climatic mapping with machine learning methods.
</t>
        </r>
      </text>
    </comment>
    <comment ref="A153" authorId="1">
      <text>
        <r>
          <rPr>
            <b/>
            <sz val="9"/>
            <color indexed="81"/>
            <rFont val="Tahoma"/>
            <family val="2"/>
          </rPr>
          <t xml:space="preserve">Refice, A., &amp; Capolongo, D. </t>
        </r>
        <r>
          <rPr>
            <sz val="9"/>
            <color indexed="81"/>
            <rFont val="Tahoma"/>
            <family val="2"/>
          </rPr>
          <t xml:space="preserve">(2002). Probablistic modeling of uncertainties in earthquake- 
    induced landslide hazard assessment. </t>
        </r>
        <r>
          <rPr>
            <i/>
            <sz val="9"/>
            <color indexed="81"/>
            <rFont val="Tahoma"/>
            <family val="2"/>
          </rPr>
          <t>Computers &amp; Geosciences, 28</t>
        </r>
        <r>
          <rPr>
            <sz val="9"/>
            <color indexed="81"/>
            <rFont val="Tahoma"/>
            <family val="2"/>
          </rPr>
          <t xml:space="preserve">(6), 735-749.
</t>
        </r>
      </text>
    </comment>
    <comment ref="AO153" authorId="1">
      <text>
        <r>
          <rPr>
            <b/>
            <sz val="9"/>
            <color indexed="81"/>
            <rFont val="Tahoma"/>
            <family val="2"/>
          </rPr>
          <t xml:space="preserve">Refice, A., &amp; Capolongo, D. </t>
        </r>
        <r>
          <rPr>
            <sz val="9"/>
            <color indexed="81"/>
            <rFont val="Tahoma"/>
            <family val="2"/>
          </rPr>
          <t xml:space="preserve">(2002). Probablistic modeling of uncertainties in earthquake-induced landslide hazard assessment. </t>
        </r>
        <r>
          <rPr>
            <i/>
            <sz val="9"/>
            <color indexed="81"/>
            <rFont val="Tahoma"/>
            <family val="2"/>
          </rPr>
          <t>Computers &amp; Geosciences, 28</t>
        </r>
        <r>
          <rPr>
            <sz val="9"/>
            <color indexed="81"/>
            <rFont val="Tahoma"/>
            <family val="2"/>
          </rPr>
          <t xml:space="preserve">(6), 735-749.
</t>
        </r>
      </text>
    </comment>
    <comment ref="A154" authorId="1">
      <text>
        <r>
          <rPr>
            <b/>
            <sz val="9"/>
            <color indexed="81"/>
            <rFont val="Tahoma"/>
            <family val="2"/>
          </rPr>
          <t xml:space="preserve">Remondo, J., Bonachea, J., Cendrero, A. </t>
        </r>
        <r>
          <rPr>
            <sz val="9"/>
            <color indexed="81"/>
            <rFont val="Tahoma"/>
            <family val="2"/>
          </rPr>
          <t xml:space="preserve">(2005). A statistical approach to landslide risk modelling at basin scale: from landslide susceptibility to quantitative risk assessment. </t>
        </r>
        <r>
          <rPr>
            <i/>
            <sz val="9"/>
            <color indexed="81"/>
            <rFont val="Tahoma"/>
            <family val="2"/>
          </rPr>
          <t xml:space="preserve"> Landslides 2</t>
        </r>
        <r>
          <rPr>
            <sz val="9"/>
            <color indexed="81"/>
            <rFont val="Tahoma"/>
            <family val="2"/>
          </rPr>
          <t xml:space="preserve">(4), 321-328.
</t>
        </r>
      </text>
    </comment>
    <comment ref="AO154" authorId="1">
      <text>
        <r>
          <rPr>
            <b/>
            <sz val="9"/>
            <color indexed="81"/>
            <rFont val="Tahoma"/>
            <family val="2"/>
          </rPr>
          <t xml:space="preserve">Remondo, J., Bonachea, J., Cendrero, A. </t>
        </r>
        <r>
          <rPr>
            <sz val="9"/>
            <color indexed="81"/>
            <rFont val="Tahoma"/>
            <family val="2"/>
          </rPr>
          <t xml:space="preserve">(2005). A statistical approach to landslide risk modelling at basin scale: from landslide susceptibility to quantitative risk assessment. </t>
        </r>
        <r>
          <rPr>
            <i/>
            <sz val="9"/>
            <color indexed="81"/>
            <rFont val="Tahoma"/>
            <family val="2"/>
          </rPr>
          <t xml:space="preserve"> Landslides 2</t>
        </r>
        <r>
          <rPr>
            <sz val="9"/>
            <color indexed="81"/>
            <rFont val="Tahoma"/>
            <family val="2"/>
          </rPr>
          <t xml:space="preserve">(4), 321-328.
</t>
        </r>
      </text>
    </comment>
    <comment ref="A155" authorId="1">
      <text>
        <r>
          <rPr>
            <b/>
            <sz val="9"/>
            <color indexed="81"/>
            <rFont val="Tahoma"/>
            <family val="2"/>
          </rPr>
          <t xml:space="preserve">Saha, A. K., Gupta, R. P., Arora, M. K., Csaplovics, E. </t>
        </r>
        <r>
          <rPr>
            <sz val="9"/>
            <color indexed="81"/>
            <rFont val="Tahoma"/>
            <family val="2"/>
          </rPr>
          <t xml:space="preserve">(2005). An approach for 
    GIS-based statistical landslide susceptibility zonation - with a case study in the 
    Himalayas. </t>
        </r>
        <r>
          <rPr>
            <i/>
            <sz val="9"/>
            <color indexed="81"/>
            <rFont val="Tahoma"/>
            <family val="2"/>
          </rPr>
          <t>Landslides, 2</t>
        </r>
        <r>
          <rPr>
            <sz val="9"/>
            <color indexed="81"/>
            <rFont val="Tahoma"/>
            <family val="2"/>
          </rPr>
          <t>(1), 61-69.</t>
        </r>
      </text>
    </comment>
    <comment ref="I155" authorId="1">
      <text>
        <r>
          <rPr>
            <b/>
            <sz val="10"/>
            <color indexed="81"/>
            <rFont val="Tahoma"/>
            <family val="2"/>
          </rPr>
          <t>Renee:</t>
        </r>
        <r>
          <rPr>
            <sz val="10"/>
            <color indexed="81"/>
            <rFont val="Tahoma"/>
            <family val="2"/>
          </rPr>
          <t xml:space="preserve">
list information value method, weights of evidence,  landslide nominal risk factor (LNRF) as examples of bivariate statistcical approaches
</t>
        </r>
        <r>
          <rPr>
            <u/>
            <sz val="10"/>
            <color indexed="81"/>
            <rFont val="Tahoma"/>
            <family val="2"/>
          </rPr>
          <t xml:space="preserve">
USE: </t>
        </r>
        <r>
          <rPr>
            <sz val="10"/>
            <color indexed="81"/>
            <rFont val="Tahoma"/>
            <family val="2"/>
          </rPr>
          <t>information value method</t>
        </r>
      </text>
    </comment>
    <comment ref="V155" authorId="1">
      <text>
        <r>
          <rPr>
            <b/>
            <sz val="9"/>
            <color indexed="81"/>
            <rFont val="Tahoma"/>
            <family val="2"/>
          </rPr>
          <t>Renee:</t>
        </r>
        <r>
          <rPr>
            <sz val="9"/>
            <color indexed="81"/>
            <rFont val="Tahoma"/>
            <family val="2"/>
          </rPr>
          <t xml:space="preserve">
success rates</t>
        </r>
      </text>
    </comment>
    <comment ref="AO155" authorId="1">
      <text>
        <r>
          <rPr>
            <b/>
            <sz val="9"/>
            <color indexed="81"/>
            <rFont val="Tahoma"/>
            <family val="2"/>
          </rPr>
          <t xml:space="preserve">Saha, A. K., Gupta, R. P., Arora, M. K., Csaplovics, E. </t>
        </r>
        <r>
          <rPr>
            <sz val="9"/>
            <color indexed="81"/>
            <rFont val="Tahoma"/>
            <family val="2"/>
          </rPr>
          <t xml:space="preserve">(2005). An approach for GIS-based statistical landslide susceptibility zonation - with a case study in the Himalayas. </t>
        </r>
        <r>
          <rPr>
            <i/>
            <sz val="9"/>
            <color indexed="81"/>
            <rFont val="Tahoma"/>
            <family val="2"/>
          </rPr>
          <t>Landslides, 2</t>
        </r>
        <r>
          <rPr>
            <sz val="9"/>
            <color indexed="81"/>
            <rFont val="Tahoma"/>
            <family val="2"/>
          </rPr>
          <t>(1), 61-69.</t>
        </r>
      </text>
    </comment>
    <comment ref="A156" authorId="1">
      <text>
        <r>
          <rPr>
            <u/>
            <sz val="9"/>
            <color indexed="81"/>
            <rFont val="Tahoma"/>
            <family val="2"/>
          </rPr>
          <t xml:space="preserve">EndNote Style (APA 5th (uow)):
</t>
        </r>
        <r>
          <rPr>
            <sz val="9"/>
            <color indexed="81"/>
            <rFont val="Tahoma"/>
            <family val="2"/>
          </rPr>
          <t xml:space="preserve">
</t>
        </r>
        <r>
          <rPr>
            <b/>
            <sz val="9"/>
            <color indexed="81"/>
            <rFont val="Tahoma"/>
            <family val="2"/>
          </rPr>
          <t>Temesgen, B., Mohammed, M. U., &amp; Korme, T.</t>
        </r>
        <r>
          <rPr>
            <sz val="9"/>
            <color indexed="81"/>
            <rFont val="Tahoma"/>
            <family val="2"/>
          </rPr>
          <t xml:space="preserve"> (2000, Apr 25-29). </t>
        </r>
        <r>
          <rPr>
            <i/>
            <sz val="9"/>
            <color indexed="81"/>
            <rFont val="Tahoma"/>
            <family val="2"/>
          </rPr>
          <t>Natural hazard 
    assessment using GIS and remote sensing methods, with particular reference to the 
    landslides in the Wondogenet area, Ethiopia.</t>
        </r>
        <r>
          <rPr>
            <sz val="9"/>
            <color indexed="81"/>
            <rFont val="Tahoma"/>
            <family val="2"/>
          </rPr>
          <t xml:space="preserve">Paper presented at the 25th General Assembly 
    of the European-Geophysical-Society, Nice, France.
</t>
        </r>
        <r>
          <rPr>
            <u/>
            <sz val="9"/>
            <color indexed="81"/>
            <rFont val="Tahoma"/>
            <family val="2"/>
          </rPr>
          <t xml:space="preserve">
My assumption:</t>
        </r>
        <r>
          <rPr>
            <b/>
            <sz val="9"/>
            <color indexed="81"/>
            <rFont val="Tahoma"/>
            <family val="2"/>
          </rPr>
          <t xml:space="preserve">
Temesgen, B., Mohammed, M. U., &amp; Korme, T. </t>
        </r>
        <r>
          <rPr>
            <sz val="9"/>
            <color indexed="81"/>
            <rFont val="Tahoma"/>
            <family val="2"/>
          </rPr>
          <t xml:space="preserve">(2001). Natural hazard assessment using 
    GIS and remote sensing methods, with particular reference to the landslides in the 
    Wondogenet area, Ethiopia. </t>
        </r>
        <r>
          <rPr>
            <i/>
            <sz val="9"/>
            <color indexed="81"/>
            <rFont val="Tahoma"/>
            <family val="2"/>
          </rPr>
          <t>Physics and Chemistry of the Earth Part C-Solar-Terrestrial 
    and Planetary Science, 26</t>
        </r>
        <r>
          <rPr>
            <sz val="9"/>
            <color indexed="81"/>
            <rFont val="Tahoma"/>
            <family val="2"/>
          </rPr>
          <t xml:space="preserve">(9), 665-675.
</t>
        </r>
      </text>
    </comment>
    <comment ref="B156" authorId="1">
      <text>
        <r>
          <rPr>
            <b/>
            <sz val="9"/>
            <color indexed="81"/>
            <rFont val="Tahoma"/>
            <family val="2"/>
          </rPr>
          <t>Renee:</t>
        </r>
        <r>
          <rPr>
            <sz val="9"/>
            <color indexed="81"/>
            <rFont val="Tahoma"/>
            <family val="2"/>
          </rPr>
          <t xml:space="preserve">
Deals with volcanic rocks "ignimbrites, basalts, tephra"  (uses GIS to study landslide occurrences &amp; hazard zoning)</t>
        </r>
      </text>
    </comment>
    <comment ref="F156" authorId="1">
      <text>
        <r>
          <rPr>
            <b/>
            <sz val="9"/>
            <color indexed="81"/>
            <rFont val="Tahoma"/>
            <family val="2"/>
          </rPr>
          <t xml:space="preserve">Renee: </t>
        </r>
        <r>
          <rPr>
            <sz val="9"/>
            <color indexed="81"/>
            <rFont val="Tahoma"/>
            <family val="2"/>
          </rPr>
          <t xml:space="preserve">Unsure - need to read further to be certain
</t>
        </r>
        <r>
          <rPr>
            <b/>
            <sz val="9"/>
            <color indexed="81"/>
            <rFont val="Tahoma"/>
            <family val="2"/>
          </rPr>
          <t xml:space="preserve">Temesgen </t>
        </r>
        <r>
          <rPr>
            <b/>
            <i/>
            <sz val="9"/>
            <color indexed="81"/>
            <rFont val="Tahoma"/>
            <family val="2"/>
          </rPr>
          <t xml:space="preserve">et al. </t>
        </r>
        <r>
          <rPr>
            <b/>
            <sz val="9"/>
            <color indexed="81"/>
            <rFont val="Tahoma"/>
            <family val="2"/>
          </rPr>
          <t>(2001) - abstract:</t>
        </r>
        <r>
          <rPr>
            <sz val="9"/>
            <color indexed="81"/>
            <rFont val="Tahoma"/>
            <family val="2"/>
          </rPr>
          <t xml:space="preserve">
"numbers were re scaled between 0 and 1 for each layer..."</t>
        </r>
      </text>
    </comment>
    <comment ref="H156" authorId="1">
      <text>
        <r>
          <rPr>
            <b/>
            <sz val="9"/>
            <color indexed="81"/>
            <rFont val="Tahoma"/>
            <family val="2"/>
          </rPr>
          <t xml:space="preserve">Renee: </t>
        </r>
        <r>
          <rPr>
            <sz val="9"/>
            <color indexed="81"/>
            <rFont val="Tahoma"/>
            <family val="2"/>
          </rPr>
          <t xml:space="preserve">Unsure - need to read further to be certain
</t>
        </r>
        <r>
          <rPr>
            <b/>
            <sz val="9"/>
            <color indexed="81"/>
            <rFont val="Tahoma"/>
            <family val="2"/>
          </rPr>
          <t xml:space="preserve">Temesgen </t>
        </r>
        <r>
          <rPr>
            <b/>
            <i/>
            <sz val="9"/>
            <color indexed="81"/>
            <rFont val="Tahoma"/>
            <family val="2"/>
          </rPr>
          <t xml:space="preserve">et al. </t>
        </r>
        <r>
          <rPr>
            <b/>
            <sz val="9"/>
            <color indexed="81"/>
            <rFont val="Tahoma"/>
            <family val="2"/>
          </rPr>
          <t>(2001) - abstract:</t>
        </r>
        <r>
          <rPr>
            <sz val="9"/>
            <color indexed="81"/>
            <rFont val="Tahoma"/>
            <family val="2"/>
          </rPr>
          <t xml:space="preserve">
"Statistical relationships of these parameters..."</t>
        </r>
      </text>
    </comment>
    <comment ref="AB156" authorId="1">
      <text>
        <r>
          <rPr>
            <b/>
            <sz val="9"/>
            <color indexed="81"/>
            <rFont val="Tahoma"/>
            <family val="2"/>
          </rPr>
          <t>Renee:</t>
        </r>
        <r>
          <rPr>
            <sz val="9"/>
            <color indexed="81"/>
            <rFont val="Tahoma"/>
            <family val="2"/>
          </rPr>
          <t xml:space="preserve">
20 m DEM</t>
        </r>
      </text>
    </comment>
    <comment ref="AO156" authorId="1">
      <text>
        <r>
          <rPr>
            <u/>
            <sz val="9"/>
            <color indexed="81"/>
            <rFont val="Tahoma"/>
            <family val="2"/>
          </rPr>
          <t xml:space="preserve">EndNote Style (APA 5th (uow)):
</t>
        </r>
        <r>
          <rPr>
            <sz val="9"/>
            <color indexed="81"/>
            <rFont val="Tahoma"/>
            <family val="2"/>
          </rPr>
          <t xml:space="preserve">
</t>
        </r>
        <r>
          <rPr>
            <b/>
            <sz val="9"/>
            <color indexed="81"/>
            <rFont val="Tahoma"/>
            <family val="2"/>
          </rPr>
          <t>Temesgen, B., Mohammed, M. U., &amp; Korme, T.</t>
        </r>
        <r>
          <rPr>
            <sz val="9"/>
            <color indexed="81"/>
            <rFont val="Tahoma"/>
            <family val="2"/>
          </rPr>
          <t xml:space="preserve"> (2000, Apr 25-29). </t>
        </r>
        <r>
          <rPr>
            <i/>
            <sz val="9"/>
            <color indexed="81"/>
            <rFont val="Tahoma"/>
            <family val="2"/>
          </rPr>
          <t>Natural hazard assessment using GIS and remote sensing methods, with particular reference to the landslides in the Wondogenet area, Ethiopia.</t>
        </r>
        <r>
          <rPr>
            <sz val="9"/>
            <color indexed="81"/>
            <rFont val="Tahoma"/>
            <family val="2"/>
          </rPr>
          <t xml:space="preserve">Paper presented at the 25th General Assembly of the European-Geophysical-Society, Nice, France.
</t>
        </r>
        <r>
          <rPr>
            <u/>
            <sz val="9"/>
            <color indexed="81"/>
            <rFont val="Tahoma"/>
            <family val="2"/>
          </rPr>
          <t xml:space="preserve">
My assumption:</t>
        </r>
        <r>
          <rPr>
            <b/>
            <sz val="9"/>
            <color indexed="81"/>
            <rFont val="Tahoma"/>
            <family val="2"/>
          </rPr>
          <t xml:space="preserve">
Temesgen, B., Mohammed, M. U., &amp; Korme, T. </t>
        </r>
        <r>
          <rPr>
            <sz val="9"/>
            <color indexed="81"/>
            <rFont val="Tahoma"/>
            <family val="2"/>
          </rPr>
          <t xml:space="preserve">(2001). Natural hazard assessment using GIS and remote sensing methods, with particular reference to the landslides in the Wondogenet area, Ethiopia. </t>
        </r>
        <r>
          <rPr>
            <i/>
            <sz val="9"/>
            <color indexed="81"/>
            <rFont val="Tahoma"/>
            <family val="2"/>
          </rPr>
          <t>Physics and Chemistry of the Earth Part C-Solar-Terrestrial and Planetary Science, 26</t>
        </r>
        <r>
          <rPr>
            <sz val="9"/>
            <color indexed="81"/>
            <rFont val="Tahoma"/>
            <family val="2"/>
          </rPr>
          <t xml:space="preserve">(9), 665-675.
</t>
        </r>
      </text>
    </comment>
    <comment ref="AP156" authorId="1">
      <text>
        <r>
          <rPr>
            <b/>
            <sz val="9"/>
            <color indexed="81"/>
            <rFont val="Tahoma"/>
            <family val="2"/>
          </rPr>
          <t>Renee:</t>
        </r>
        <r>
          <rPr>
            <sz val="9"/>
            <color indexed="81"/>
            <rFont val="Tahoma"/>
            <family val="2"/>
          </rPr>
          <t xml:space="preserve">
Deals with volcanic rocks "ignimbrites, basalts, tephra"  (uses GIS to study landslide occurrences &amp; hazard zoning)</t>
        </r>
      </text>
    </comment>
    <comment ref="A157" authorId="1">
      <text>
        <r>
          <rPr>
            <b/>
            <sz val="9"/>
            <color indexed="81"/>
            <rFont val="Tahoma"/>
            <family val="2"/>
          </rPr>
          <t xml:space="preserve">Van Westen, C. J. </t>
        </r>
        <r>
          <rPr>
            <sz val="9"/>
            <color indexed="81"/>
            <rFont val="Tahoma"/>
            <family val="2"/>
          </rPr>
          <t xml:space="preserve">(1998, Jun 29-Jul 10). </t>
        </r>
        <r>
          <rPr>
            <i/>
            <sz val="9"/>
            <color indexed="81"/>
            <rFont val="Tahoma"/>
            <family val="2"/>
          </rPr>
          <t>The modelling of landslide hazards using 
    GIS.</t>
        </r>
        <r>
          <rPr>
            <sz val="9"/>
            <color indexed="81"/>
            <rFont val="Tahoma"/>
            <family val="2"/>
          </rPr>
          <t xml:space="preserve"> Paper presented t the European Commission Advanced Study Course on 
    Space Techniques for Environmental Risks, Strabourg, France.</t>
        </r>
        <r>
          <rPr>
            <sz val="9"/>
            <color indexed="81"/>
            <rFont val="Tahoma"/>
            <family val="2"/>
          </rPr>
          <t xml:space="preserve">
</t>
        </r>
      </text>
    </comment>
    <comment ref="AO157" authorId="1">
      <text>
        <r>
          <rPr>
            <b/>
            <sz val="9"/>
            <color indexed="81"/>
            <rFont val="Tahoma"/>
            <family val="2"/>
          </rPr>
          <t xml:space="preserve">Van Westen, C. J. </t>
        </r>
        <r>
          <rPr>
            <sz val="9"/>
            <color indexed="81"/>
            <rFont val="Tahoma"/>
            <family val="2"/>
          </rPr>
          <t xml:space="preserve">(1998, Jun 29-Jul 10). </t>
        </r>
        <r>
          <rPr>
            <i/>
            <sz val="9"/>
            <color indexed="81"/>
            <rFont val="Tahoma"/>
            <family val="2"/>
          </rPr>
          <t>The modelling of landslide hazards using GIS.</t>
        </r>
        <r>
          <rPr>
            <sz val="9"/>
            <color indexed="81"/>
            <rFont val="Tahoma"/>
            <family val="2"/>
          </rPr>
          <t xml:space="preserve"> Paper presented t the European Commission Advanced Study Course on Space Techniques for Environmental Risks, Strabourg, France.</t>
        </r>
        <r>
          <rPr>
            <sz val="9"/>
            <color indexed="81"/>
            <rFont val="Tahoma"/>
            <family val="2"/>
          </rPr>
          <t xml:space="preserve">
</t>
        </r>
      </text>
    </comment>
    <comment ref="A158" authorId="1">
      <text>
        <r>
          <rPr>
            <b/>
            <sz val="9"/>
            <color indexed="81"/>
            <rFont val="Tahoma"/>
            <family val="2"/>
          </rPr>
          <t xml:space="preserve">Van Westen, C. J., &amp; Terlien, M. T. J. </t>
        </r>
        <r>
          <rPr>
            <sz val="9"/>
            <color indexed="81"/>
            <rFont val="Tahoma"/>
            <family val="2"/>
          </rPr>
          <t xml:space="preserve">(1996). An approach towards deterministic 
    landslide hazard analysis in GIS. A case study from Manizales (Colombia). </t>
        </r>
        <r>
          <rPr>
            <i/>
            <sz val="9"/>
            <color indexed="81"/>
            <rFont val="Tahoma"/>
            <family val="2"/>
          </rPr>
          <t>Earth Surface 
    Processes and Landforms, 21</t>
        </r>
        <r>
          <rPr>
            <sz val="9"/>
            <color indexed="81"/>
            <rFont val="Tahoma"/>
            <family val="2"/>
          </rPr>
          <t xml:space="preserve">(9), 853-868.
</t>
        </r>
      </text>
    </comment>
    <comment ref="AB158" authorId="1">
      <text>
        <r>
          <rPr>
            <b/>
            <sz val="9"/>
            <color indexed="81"/>
            <rFont val="Tahoma"/>
            <family val="2"/>
          </rPr>
          <t>Renee:</t>
        </r>
        <r>
          <rPr>
            <sz val="9"/>
            <color indexed="81"/>
            <rFont val="Tahoma"/>
            <family val="2"/>
          </rPr>
          <t xml:space="preserve">
"Digital terrain models..."</t>
        </r>
      </text>
    </comment>
    <comment ref="AO158" authorId="1">
      <text>
        <r>
          <rPr>
            <b/>
            <sz val="9"/>
            <color indexed="81"/>
            <rFont val="Tahoma"/>
            <family val="2"/>
          </rPr>
          <t xml:space="preserve">Van Westen, C. J., &amp; Terlien, M. T. J. </t>
        </r>
        <r>
          <rPr>
            <sz val="9"/>
            <color indexed="81"/>
            <rFont val="Tahoma"/>
            <family val="2"/>
          </rPr>
          <t xml:space="preserve">(1996). An approach towards deterministic landslide hazard analysis in GIS. A case study from Manizales (Colombia). </t>
        </r>
        <r>
          <rPr>
            <i/>
            <sz val="9"/>
            <color indexed="81"/>
            <rFont val="Tahoma"/>
            <family val="2"/>
          </rPr>
          <t>Earth Surface Processes and Landforms, 21</t>
        </r>
        <r>
          <rPr>
            <sz val="9"/>
            <color indexed="81"/>
            <rFont val="Tahoma"/>
            <family val="2"/>
          </rPr>
          <t xml:space="preserve">(9), 853-868.
</t>
        </r>
      </text>
    </comment>
    <comment ref="A159" authorId="1">
      <text>
        <r>
          <rPr>
            <b/>
            <sz val="9"/>
            <color indexed="81"/>
            <rFont val="Tahoma"/>
            <family val="2"/>
          </rPr>
          <t xml:space="preserve">Van Westen, C. J., van Asch, T. W. J., &amp; Soeters, R. </t>
        </r>
        <r>
          <rPr>
            <sz val="9"/>
            <color indexed="81"/>
            <rFont val="Tahoma"/>
            <family val="2"/>
          </rPr>
          <t xml:space="preserve">(2006). Landslide hazard 
    and risk zonation - why is it still so difficult? </t>
        </r>
        <r>
          <rPr>
            <i/>
            <sz val="9"/>
            <color indexed="81"/>
            <rFont val="Tahoma"/>
            <family val="2"/>
          </rPr>
          <t>Bulletin of Engineering Geology and 
    the Environment, 65</t>
        </r>
        <r>
          <rPr>
            <sz val="9"/>
            <color indexed="81"/>
            <rFont val="Tahoma"/>
            <family val="2"/>
          </rPr>
          <t xml:space="preserve">(2), 167-184.
</t>
        </r>
      </text>
    </comment>
    <comment ref="S159" authorId="1">
      <text>
        <r>
          <rPr>
            <b/>
            <sz val="9"/>
            <color indexed="81"/>
            <rFont val="Tahoma"/>
            <family val="2"/>
          </rPr>
          <t>Renee:</t>
        </r>
        <r>
          <rPr>
            <sz val="9"/>
            <color indexed="81"/>
            <rFont val="Tahoma"/>
            <family val="2"/>
          </rPr>
          <t xml:space="preserve">
Deterministic (geotechnical or hydrological)
</t>
        </r>
      </text>
    </comment>
    <comment ref="AO159" authorId="1">
      <text>
        <r>
          <rPr>
            <b/>
            <sz val="9"/>
            <color indexed="81"/>
            <rFont val="Tahoma"/>
            <family val="2"/>
          </rPr>
          <t xml:space="preserve">Van Westen, C. J., van Asch, T. W. J., &amp; Soeters, R. </t>
        </r>
        <r>
          <rPr>
            <sz val="9"/>
            <color indexed="81"/>
            <rFont val="Tahoma"/>
            <family val="2"/>
          </rPr>
          <t xml:space="preserve">(2006). Landslide hazard and risk zonation - why is it still so difficult? </t>
        </r>
        <r>
          <rPr>
            <i/>
            <sz val="9"/>
            <color indexed="81"/>
            <rFont val="Tahoma"/>
            <family val="2"/>
          </rPr>
          <t>Bulletin of Engineering Geology and the Environment, 65</t>
        </r>
        <r>
          <rPr>
            <sz val="9"/>
            <color indexed="81"/>
            <rFont val="Tahoma"/>
            <family val="2"/>
          </rPr>
          <t xml:space="preserve">(2), 167-184.
</t>
        </r>
      </text>
    </comment>
    <comment ref="A160" authorId="1">
      <text>
        <r>
          <rPr>
            <b/>
            <sz val="9"/>
            <color indexed="81"/>
            <rFont val="Tahoma"/>
            <family val="2"/>
          </rPr>
          <t xml:space="preserve">Wang, H. B., &amp; Sassa, K. </t>
        </r>
        <r>
          <rPr>
            <sz val="9"/>
            <color indexed="81"/>
            <rFont val="Tahoma"/>
            <family val="2"/>
          </rPr>
          <t xml:space="preserve">(2005). Comparative evaluation of landslide susceptibility in 
    Minamata area, Japan. </t>
        </r>
        <r>
          <rPr>
            <i/>
            <sz val="9"/>
            <color indexed="81"/>
            <rFont val="Tahoma"/>
            <family val="2"/>
          </rPr>
          <t>Environmental Geology, 47</t>
        </r>
        <r>
          <rPr>
            <sz val="9"/>
            <color indexed="81"/>
            <rFont val="Tahoma"/>
            <family val="2"/>
          </rPr>
          <t>(7), 956-966.</t>
        </r>
        <r>
          <rPr>
            <sz val="9"/>
            <color indexed="81"/>
            <rFont val="Tahoma"/>
            <family val="2"/>
          </rPr>
          <t xml:space="preserve">
</t>
        </r>
      </text>
    </comment>
    <comment ref="I160" authorId="1">
      <text>
        <r>
          <rPr>
            <b/>
            <sz val="9"/>
            <color indexed="81"/>
            <rFont val="Tahoma"/>
            <family val="2"/>
          </rPr>
          <t>Renee:</t>
        </r>
        <r>
          <rPr>
            <sz val="9"/>
            <color indexed="81"/>
            <rFont val="Tahoma"/>
            <family val="2"/>
          </rPr>
          <t xml:space="preserve">
Information value method</t>
        </r>
      </text>
    </comment>
    <comment ref="J160" authorId="1">
      <text>
        <r>
          <rPr>
            <b/>
            <sz val="9"/>
            <color indexed="81"/>
            <rFont val="Tahoma"/>
            <family val="2"/>
          </rPr>
          <t>Renee:</t>
        </r>
        <r>
          <rPr>
            <sz val="9"/>
            <color indexed="81"/>
            <rFont val="Tahoma"/>
            <family val="2"/>
          </rPr>
          <t xml:space="preserve">
Logisitc regression</t>
        </r>
      </text>
    </comment>
    <comment ref="AB160" authorId="1">
      <text>
        <r>
          <rPr>
            <b/>
            <sz val="9"/>
            <color indexed="81"/>
            <rFont val="Tahoma"/>
            <charset val="1"/>
          </rPr>
          <t>Renee:</t>
        </r>
        <r>
          <rPr>
            <sz val="9"/>
            <color indexed="81"/>
            <rFont val="Tahoma"/>
            <charset val="1"/>
          </rPr>
          <t xml:space="preserve">
25 m DEM</t>
        </r>
      </text>
    </comment>
    <comment ref="AK160" authorId="1">
      <text>
        <r>
          <rPr>
            <b/>
            <sz val="9"/>
            <color indexed="81"/>
            <rFont val="Tahoma"/>
            <family val="2"/>
          </rPr>
          <t>Renee:</t>
        </r>
        <r>
          <rPr>
            <sz val="9"/>
            <color indexed="81"/>
            <rFont val="Tahoma"/>
            <family val="2"/>
          </rPr>
          <t xml:space="preserve">
Appear to use susceptibility and hazard interchangeably. Grrrr.</t>
        </r>
      </text>
    </comment>
    <comment ref="AO160" authorId="1">
      <text>
        <r>
          <rPr>
            <b/>
            <sz val="9"/>
            <color indexed="81"/>
            <rFont val="Tahoma"/>
            <family val="2"/>
          </rPr>
          <t xml:space="preserve">Wang, H. B., &amp; Sassa, K. </t>
        </r>
        <r>
          <rPr>
            <sz val="9"/>
            <color indexed="81"/>
            <rFont val="Tahoma"/>
            <family val="2"/>
          </rPr>
          <t xml:space="preserve">(2005). Comparative evaluation of landslide susceptibility in Minamata area, Japan. </t>
        </r>
        <r>
          <rPr>
            <i/>
            <sz val="9"/>
            <color indexed="81"/>
            <rFont val="Tahoma"/>
            <family val="2"/>
          </rPr>
          <t>Environmental Geology, 47</t>
        </r>
        <r>
          <rPr>
            <sz val="9"/>
            <color indexed="81"/>
            <rFont val="Tahoma"/>
            <family val="2"/>
          </rPr>
          <t>(7), 956-966.</t>
        </r>
        <r>
          <rPr>
            <sz val="9"/>
            <color indexed="81"/>
            <rFont val="Tahoma"/>
            <family val="2"/>
          </rPr>
          <t xml:space="preserve">
</t>
        </r>
      </text>
    </comment>
    <comment ref="A161" authorId="1">
      <text>
        <r>
          <rPr>
            <b/>
            <sz val="9"/>
            <color indexed="81"/>
            <rFont val="Tahoma"/>
            <family val="2"/>
          </rPr>
          <t xml:space="preserve">Wang, H. B., Sassa, K., &amp; Xu, W. Y. </t>
        </r>
        <r>
          <rPr>
            <sz val="9"/>
            <color indexed="81"/>
            <rFont val="Tahoma"/>
            <family val="2"/>
          </rPr>
          <t xml:space="preserve">(2007). Analysis of a spatial distribution of 
    landslides triggered by the 2004 Chuetsu earthquakes of Niigata Prefecture, Japan. 
    </t>
        </r>
        <r>
          <rPr>
            <i/>
            <sz val="9"/>
            <color indexed="81"/>
            <rFont val="Tahoma"/>
            <family val="2"/>
          </rPr>
          <t>Natural Hazards, 41</t>
        </r>
        <r>
          <rPr>
            <sz val="9"/>
            <color indexed="81"/>
            <rFont val="Tahoma"/>
            <family val="2"/>
          </rPr>
          <t xml:space="preserve">(1), 43-60.
</t>
        </r>
      </text>
    </comment>
    <comment ref="B161" authorId="1">
      <text>
        <r>
          <rPr>
            <b/>
            <sz val="9"/>
            <color indexed="81"/>
            <rFont val="Tahoma"/>
            <family val="2"/>
          </rPr>
          <t>Renee:</t>
        </r>
        <r>
          <rPr>
            <sz val="9"/>
            <color indexed="81"/>
            <rFont val="Tahoma"/>
            <family val="2"/>
          </rPr>
          <t xml:space="preserve">
Apr. 2007</t>
        </r>
      </text>
    </comment>
    <comment ref="AB161" authorId="1">
      <text>
        <r>
          <rPr>
            <b/>
            <sz val="9"/>
            <color indexed="81"/>
            <rFont val="Tahoma"/>
            <family val="2"/>
          </rPr>
          <t>Renee:</t>
        </r>
        <r>
          <rPr>
            <sz val="9"/>
            <color indexed="81"/>
            <rFont val="Tahoma"/>
            <family val="2"/>
          </rPr>
          <t xml:space="preserve">
10 m DEM</t>
        </r>
      </text>
    </comment>
    <comment ref="AO161" authorId="1">
      <text>
        <r>
          <rPr>
            <b/>
            <sz val="9"/>
            <color indexed="81"/>
            <rFont val="Tahoma"/>
            <family val="2"/>
          </rPr>
          <t xml:space="preserve">Wang, H. B., Sassa, K., &amp; Xu, W. Y. </t>
        </r>
        <r>
          <rPr>
            <sz val="9"/>
            <color indexed="81"/>
            <rFont val="Tahoma"/>
            <family val="2"/>
          </rPr>
          <t xml:space="preserve">(2007). Analysis of a spatial distribution of landslides triggered by the 2004 Chuetsu earthquakes of Niigata Prefecture, Japan. </t>
        </r>
        <r>
          <rPr>
            <i/>
            <sz val="9"/>
            <color indexed="81"/>
            <rFont val="Tahoma"/>
            <family val="2"/>
          </rPr>
          <t>Natural Hazards, 41</t>
        </r>
        <r>
          <rPr>
            <sz val="9"/>
            <color indexed="81"/>
            <rFont val="Tahoma"/>
            <family val="2"/>
          </rPr>
          <t xml:space="preserve">(1), 43-60.
</t>
        </r>
      </text>
    </comment>
    <comment ref="AP161" authorId="1">
      <text>
        <r>
          <rPr>
            <b/>
            <sz val="9"/>
            <color indexed="81"/>
            <rFont val="Tahoma"/>
            <family val="2"/>
          </rPr>
          <t>Renee:</t>
        </r>
        <r>
          <rPr>
            <sz val="9"/>
            <color indexed="81"/>
            <rFont val="Tahoma"/>
            <family val="2"/>
          </rPr>
          <t xml:space="preserve">
Apr. 2007</t>
        </r>
      </text>
    </comment>
    <comment ref="A162" authorId="1">
      <text>
        <r>
          <rPr>
            <b/>
            <sz val="9"/>
            <color indexed="81"/>
            <rFont val="Tahoma"/>
            <family val="2"/>
          </rPr>
          <t xml:space="preserve">Yilmaz, I.,  and Yildirim, M. </t>
        </r>
        <r>
          <rPr>
            <sz val="9"/>
            <color indexed="81"/>
            <rFont val="Tahoma"/>
            <family val="2"/>
          </rPr>
          <t xml:space="preserve">(2006). Structural and geomorphological aspects of the Kat landslides (Tokat-Turkey) and susceptibility mapping by means of GIS. </t>
        </r>
        <r>
          <rPr>
            <i/>
            <sz val="9"/>
            <color indexed="81"/>
            <rFont val="Tahoma"/>
            <family val="2"/>
          </rPr>
          <t>Environmental Geology 50</t>
        </r>
        <r>
          <rPr>
            <sz val="9"/>
            <color indexed="81"/>
            <rFont val="Tahoma"/>
            <family val="2"/>
          </rPr>
          <t xml:space="preserve">(4), 461-472.
</t>
        </r>
      </text>
    </comment>
    <comment ref="AO162" authorId="1">
      <text>
        <r>
          <rPr>
            <b/>
            <sz val="9"/>
            <color indexed="81"/>
            <rFont val="Tahoma"/>
            <family val="2"/>
          </rPr>
          <t xml:space="preserve">Yilmaz, I.,  and Yildirim, M. </t>
        </r>
        <r>
          <rPr>
            <sz val="9"/>
            <color indexed="81"/>
            <rFont val="Tahoma"/>
            <family val="2"/>
          </rPr>
          <t xml:space="preserve">(2006). Structural and geomorphological aspects of the Kat landslides (Tokat-Turkey) and susceptibility mapping by means of GIS. </t>
        </r>
        <r>
          <rPr>
            <i/>
            <sz val="9"/>
            <color indexed="81"/>
            <rFont val="Tahoma"/>
            <family val="2"/>
          </rPr>
          <t>Environmental Geology 50</t>
        </r>
        <r>
          <rPr>
            <sz val="9"/>
            <color indexed="81"/>
            <rFont val="Tahoma"/>
            <family val="2"/>
          </rPr>
          <t xml:space="preserve">(4), 461-472.
</t>
        </r>
      </text>
    </comment>
    <comment ref="A163" authorId="1">
      <text>
        <r>
          <rPr>
            <b/>
            <u/>
            <sz val="9"/>
            <color indexed="81"/>
            <rFont val="Tahoma"/>
            <family val="2"/>
          </rPr>
          <t>EndNote Default:</t>
        </r>
        <r>
          <rPr>
            <b/>
            <sz val="9"/>
            <color indexed="81"/>
            <rFont val="Tahoma"/>
            <family val="2"/>
          </rPr>
          <t xml:space="preserve">
Zezere, J. L., Reis, E., Garcia, R., Oliveira, S., Rodrigues, M. L., Veira, G., &amp; Ferreira, A. B. (2003, Apr 07-11). </t>
        </r>
        <r>
          <rPr>
            <i/>
            <sz val="9"/>
            <color indexed="81"/>
            <rFont val="Tahoma"/>
            <family val="2"/>
          </rPr>
          <t>Integration of spatial and temporal data for the definition of different landslide hazard scenarios in the area north of Lisbon (Portugal).</t>
        </r>
        <r>
          <rPr>
            <sz val="9"/>
            <color indexed="81"/>
            <rFont val="Tahoma"/>
            <family val="2"/>
          </rPr>
          <t xml:space="preserve">Paper presented at the Symposium on Landslide and Flood Risk held at the Joint Assembly of the ESG/AGU/EUG, Nancy, France.
</t>
        </r>
        <r>
          <rPr>
            <b/>
            <sz val="9"/>
            <color indexed="81"/>
            <rFont val="Tahoma"/>
            <family val="2"/>
          </rPr>
          <t xml:space="preserve">
</t>
        </r>
        <r>
          <rPr>
            <b/>
            <u/>
            <sz val="9"/>
            <color indexed="81"/>
            <rFont val="Tahoma"/>
            <family val="2"/>
          </rPr>
          <t>My Assumption:</t>
        </r>
        <r>
          <rPr>
            <b/>
            <sz val="9"/>
            <color indexed="81"/>
            <rFont val="Tahoma"/>
            <family val="2"/>
          </rPr>
          <t xml:space="preserve">
Zezere, J. L., Reis, E., Garcia, R., Oliveira, S., Rodrigues, M. L., Veira, G., &amp; Ferreira, A. B. </t>
        </r>
        <r>
          <rPr>
            <sz val="9"/>
            <color indexed="81"/>
            <rFont val="Tahoma"/>
            <family val="2"/>
          </rPr>
          <t xml:space="preserve">(2004). Integration of spatial and temporal data for the definition of different landslide hazard scenarios in the area north of Lisbon (Portugal). </t>
        </r>
        <r>
          <rPr>
            <i/>
            <sz val="9"/>
            <color indexed="81"/>
            <rFont val="Tahoma"/>
            <family val="2"/>
          </rPr>
          <t>Natural Hazards and Earth System Sciences, 4</t>
        </r>
        <r>
          <rPr>
            <sz val="9"/>
            <color indexed="81"/>
            <rFont val="Tahoma"/>
            <family val="2"/>
          </rPr>
          <t xml:space="preserve">(1), 133-146.
</t>
        </r>
      </text>
    </comment>
    <comment ref="I163" authorId="1">
      <text>
        <r>
          <rPr>
            <b/>
            <sz val="9"/>
            <color indexed="81"/>
            <rFont val="Tahoma"/>
            <family val="2"/>
          </rPr>
          <t>Renee: based on what I've found so far (keeping track in "Explanations" tab)</t>
        </r>
        <r>
          <rPr>
            <sz val="9"/>
            <color indexed="81"/>
            <rFont val="Tahoma"/>
            <family val="2"/>
          </rPr>
          <t xml:space="preserve">
"Susceptibility is evaluated using algorithms based on statistical/probablistic analysis (Bayesian model) ..." (</t>
        </r>
        <r>
          <rPr>
            <b/>
            <sz val="9"/>
            <color indexed="81"/>
            <rFont val="Tahoma"/>
            <family val="2"/>
          </rPr>
          <t xml:space="preserve">Zezere </t>
        </r>
        <r>
          <rPr>
            <b/>
            <i/>
            <sz val="9"/>
            <color indexed="81"/>
            <rFont val="Tahoma"/>
            <family val="2"/>
          </rPr>
          <t>et al</t>
        </r>
        <r>
          <rPr>
            <b/>
            <sz val="9"/>
            <color indexed="81"/>
            <rFont val="Tahoma"/>
            <family val="2"/>
          </rPr>
          <t>, 2004</t>
        </r>
        <r>
          <rPr>
            <sz val="9"/>
            <color indexed="81"/>
            <rFont val="Tahoma"/>
            <family val="2"/>
          </rPr>
          <t>)</t>
        </r>
      </text>
    </comment>
    <comment ref="AA163" authorId="1">
      <text>
        <r>
          <rPr>
            <b/>
            <sz val="9"/>
            <color indexed="81"/>
            <rFont val="Tahoma"/>
            <family val="2"/>
          </rPr>
          <t>Zezere et al. (2004):</t>
        </r>
        <r>
          <rPr>
            <sz val="9"/>
            <color indexed="81"/>
            <rFont val="Tahoma"/>
            <family val="2"/>
          </rPr>
          <t xml:space="preserve">
"Concave, straight and convex slopes, as well flat areas were directly vectorized over a 1:2000 scale topographic map using Arcview 3.1." </t>
        </r>
        <r>
          <rPr>
            <b/>
            <sz val="9"/>
            <color indexed="81"/>
            <rFont val="Tahoma"/>
            <family val="2"/>
          </rPr>
          <t>p.136</t>
        </r>
      </text>
    </comment>
    <comment ref="AO163" authorId="1">
      <text>
        <r>
          <rPr>
            <b/>
            <sz val="9"/>
            <color indexed="81"/>
            <rFont val="Tahoma"/>
            <family val="2"/>
          </rPr>
          <t xml:space="preserve">Zezere, J. L., Reis, E., Garcia, R., Oliveira, S., Rodrigues, M. L., Veira, G., &amp; Ferreira, A. B. </t>
        </r>
        <r>
          <rPr>
            <sz val="9"/>
            <color indexed="81"/>
            <rFont val="Tahoma"/>
            <family val="2"/>
          </rPr>
          <t xml:space="preserve">(2004). Integration of spatial and temporal data for the definition of different landslide hazard scenarios in the area north of Lisbon (Portugal). </t>
        </r>
        <r>
          <rPr>
            <i/>
            <sz val="9"/>
            <color indexed="81"/>
            <rFont val="Tahoma"/>
            <family val="2"/>
          </rPr>
          <t>Natural Hazards and Earth System Sciences, 4</t>
        </r>
        <r>
          <rPr>
            <sz val="9"/>
            <color indexed="81"/>
            <rFont val="Tahoma"/>
            <family val="2"/>
          </rPr>
          <t xml:space="preserve">(1), 133-146.
</t>
        </r>
      </text>
    </comment>
    <comment ref="A164" authorId="1">
      <text>
        <r>
          <rPr>
            <b/>
            <sz val="9"/>
            <color indexed="81"/>
            <rFont val="Tahoma"/>
            <family val="2"/>
          </rPr>
          <t xml:space="preserve">Zhou, G., Esaki, T., Mitani, Y., Xie, M., &amp; Mori, J. </t>
        </r>
        <r>
          <rPr>
            <sz val="9"/>
            <color indexed="81"/>
            <rFont val="Tahoma"/>
            <family val="2"/>
          </rPr>
          <t xml:space="preserve">(2003). Spatial probablistic modeling 
    of slope failure using an integrated GIS Monte Carlo simulation approach. </t>
        </r>
        <r>
          <rPr>
            <i/>
            <sz val="9"/>
            <color indexed="81"/>
            <rFont val="Tahoma"/>
            <family val="2"/>
          </rPr>
          <t>Engineering 
    Geology, 68</t>
        </r>
        <r>
          <rPr>
            <sz val="9"/>
            <color indexed="81"/>
            <rFont val="Tahoma"/>
            <family val="2"/>
          </rPr>
          <t>(3-4), 373-386.</t>
        </r>
      </text>
    </comment>
    <comment ref="AO164" authorId="1">
      <text>
        <r>
          <rPr>
            <b/>
            <sz val="9"/>
            <color indexed="81"/>
            <rFont val="Tahoma"/>
            <family val="2"/>
          </rPr>
          <t xml:space="preserve">Zhou, G., Esaki, T., Mitani, Y., Xie, M., &amp; Mori, J. </t>
        </r>
        <r>
          <rPr>
            <sz val="9"/>
            <color indexed="81"/>
            <rFont val="Tahoma"/>
            <family val="2"/>
          </rPr>
          <t xml:space="preserve">(2003). Spatial probablistic modeling of slope failure using an integrated GIS Monte Carlo simulation approach. </t>
        </r>
        <r>
          <rPr>
            <i/>
            <sz val="9"/>
            <color indexed="81"/>
            <rFont val="Tahoma"/>
            <family val="2"/>
          </rPr>
          <t>Engineering Geology, 68</t>
        </r>
        <r>
          <rPr>
            <sz val="9"/>
            <color indexed="81"/>
            <rFont val="Tahoma"/>
            <family val="2"/>
          </rPr>
          <t>(3-4), 373-386.</t>
        </r>
      </text>
    </comment>
    <comment ref="A165" authorId="1">
      <text>
        <r>
          <rPr>
            <b/>
            <sz val="9"/>
            <color indexed="81"/>
            <rFont val="Tahoma"/>
            <family val="2"/>
          </rPr>
          <t xml:space="preserve">Zhou, C.H., Lee, C.F., Li, J., and Xu, Z.W. </t>
        </r>
        <r>
          <rPr>
            <sz val="9"/>
            <color indexed="81"/>
            <rFont val="Tahoma"/>
            <family val="2"/>
          </rPr>
          <t xml:space="preserve">(2002). On the spatial relationship between landslides and causative factors on Lantau Island, Hong Kong. </t>
        </r>
        <r>
          <rPr>
            <i/>
            <sz val="9"/>
            <color indexed="81"/>
            <rFont val="Tahoma"/>
            <family val="2"/>
          </rPr>
          <t>Geomorphology</t>
        </r>
        <r>
          <rPr>
            <sz val="9"/>
            <color indexed="81"/>
            <rFont val="Tahoma"/>
            <family val="2"/>
          </rPr>
          <t xml:space="preserve"> </t>
        </r>
        <r>
          <rPr>
            <i/>
            <sz val="9"/>
            <color indexed="81"/>
            <rFont val="Tahoma"/>
            <family val="2"/>
          </rPr>
          <t>43</t>
        </r>
        <r>
          <rPr>
            <sz val="9"/>
            <color indexed="81"/>
            <rFont val="Tahoma"/>
            <family val="2"/>
          </rPr>
          <t xml:space="preserve">(3-4), 197-207.
</t>
        </r>
      </text>
    </comment>
    <comment ref="AB165" authorId="1">
      <text>
        <r>
          <rPr>
            <b/>
            <sz val="9"/>
            <color indexed="81"/>
            <rFont val="Tahoma"/>
            <family val="2"/>
          </rPr>
          <t>Renee:</t>
        </r>
        <r>
          <rPr>
            <sz val="9"/>
            <color indexed="81"/>
            <rFont val="Tahoma"/>
            <family val="2"/>
          </rPr>
          <t xml:space="preserve">
50 m DEM</t>
        </r>
      </text>
    </comment>
    <comment ref="AO165" authorId="1">
      <text>
        <r>
          <rPr>
            <b/>
            <sz val="9"/>
            <color indexed="81"/>
            <rFont val="Tahoma"/>
            <family val="2"/>
          </rPr>
          <t xml:space="preserve">Zhou, C.H., Lee, C.F., Li, J., and Xu, Z.W. </t>
        </r>
        <r>
          <rPr>
            <sz val="9"/>
            <color indexed="81"/>
            <rFont val="Tahoma"/>
            <family val="2"/>
          </rPr>
          <t xml:space="preserve">(2002). On the spatial relationship between landslides and causative factors on Lantau Island, Hong Kong. </t>
        </r>
        <r>
          <rPr>
            <i/>
            <sz val="9"/>
            <color indexed="81"/>
            <rFont val="Tahoma"/>
            <family val="2"/>
          </rPr>
          <t>Geomorphology</t>
        </r>
        <r>
          <rPr>
            <sz val="9"/>
            <color indexed="81"/>
            <rFont val="Tahoma"/>
            <family val="2"/>
          </rPr>
          <t xml:space="preserve"> </t>
        </r>
        <r>
          <rPr>
            <i/>
            <sz val="9"/>
            <color indexed="81"/>
            <rFont val="Tahoma"/>
            <family val="2"/>
          </rPr>
          <t>43</t>
        </r>
        <r>
          <rPr>
            <sz val="9"/>
            <color indexed="81"/>
            <rFont val="Tahoma"/>
            <family val="2"/>
          </rPr>
          <t xml:space="preserve">(3-4), 197-207.
</t>
        </r>
      </text>
    </comment>
    <comment ref="A168" authorId="1">
      <text>
        <r>
          <rPr>
            <b/>
            <sz val="9"/>
            <color indexed="81"/>
            <rFont val="Tahoma"/>
            <family val="2"/>
          </rPr>
          <t xml:space="preserve">Lee, S., Choi, J., &amp; Woo, I. </t>
        </r>
        <r>
          <rPr>
            <sz val="9"/>
            <color indexed="81"/>
            <rFont val="Tahoma"/>
            <family val="2"/>
          </rPr>
          <t xml:space="preserve">(2004). The effect of spatial resolution on the 
    accuracy of landslide susceptibility mapping: a case study in Boun, Korea. 
    </t>
        </r>
        <r>
          <rPr>
            <i/>
            <sz val="9"/>
            <color indexed="81"/>
            <rFont val="Tahoma"/>
            <family val="2"/>
          </rPr>
          <t>Geosciences Journal, 8</t>
        </r>
        <r>
          <rPr>
            <sz val="9"/>
            <color indexed="81"/>
            <rFont val="Tahoma"/>
            <family val="2"/>
          </rPr>
          <t xml:space="preserve">(1), 51-60.
</t>
        </r>
      </text>
    </comment>
    <comment ref="B168" authorId="1">
      <text>
        <r>
          <rPr>
            <b/>
            <sz val="9"/>
            <color indexed="81"/>
            <rFont val="Tahoma"/>
            <family val="2"/>
          </rPr>
          <t>Renee:</t>
        </r>
        <r>
          <rPr>
            <sz val="9"/>
            <color indexed="81"/>
            <rFont val="Tahoma"/>
            <family val="2"/>
          </rPr>
          <t xml:space="preserve">
March 2004</t>
        </r>
      </text>
    </comment>
    <comment ref="H168" authorId="1">
      <text>
        <r>
          <rPr>
            <b/>
            <sz val="9"/>
            <color indexed="81"/>
            <rFont val="Tahoma"/>
            <family val="2"/>
          </rPr>
          <t xml:space="preserve">Renee: Lee </t>
        </r>
        <r>
          <rPr>
            <b/>
            <i/>
            <sz val="9"/>
            <color indexed="81"/>
            <rFont val="Tahoma"/>
            <family val="2"/>
          </rPr>
          <t xml:space="preserve">et al. </t>
        </r>
        <r>
          <rPr>
            <b/>
            <sz val="9"/>
            <color indexed="81"/>
            <rFont val="Tahoma"/>
            <family val="2"/>
          </rPr>
          <t>(2004)b</t>
        </r>
        <r>
          <rPr>
            <sz val="9"/>
            <color indexed="81"/>
            <rFont val="Tahoma"/>
            <family val="2"/>
          </rPr>
          <t xml:space="preserve">
"... probability models frequency ratio... "</t>
        </r>
      </text>
    </comment>
    <comment ref="AO168" authorId="1">
      <text>
        <r>
          <rPr>
            <b/>
            <sz val="9"/>
            <color indexed="81"/>
            <rFont val="Tahoma"/>
            <family val="2"/>
          </rPr>
          <t xml:space="preserve">Lee, S., Choi, J., &amp; Woo, I. </t>
        </r>
        <r>
          <rPr>
            <sz val="9"/>
            <color indexed="81"/>
            <rFont val="Tahoma"/>
            <family val="2"/>
          </rPr>
          <t xml:space="preserve">(2004). The effect of spatial resolution on the accuracy of landslide susceptibility mapping: a case study in Boun, Korea. </t>
        </r>
        <r>
          <rPr>
            <i/>
            <sz val="9"/>
            <color indexed="81"/>
            <rFont val="Tahoma"/>
            <family val="2"/>
          </rPr>
          <t>Geosciences Journal, 8</t>
        </r>
        <r>
          <rPr>
            <sz val="9"/>
            <color indexed="81"/>
            <rFont val="Tahoma"/>
            <family val="2"/>
          </rPr>
          <t xml:space="preserve">(1), 51-60.
</t>
        </r>
      </text>
    </comment>
    <comment ref="AP168" authorId="1">
      <text>
        <r>
          <rPr>
            <b/>
            <sz val="9"/>
            <color indexed="81"/>
            <rFont val="Tahoma"/>
            <family val="2"/>
          </rPr>
          <t>Renee:</t>
        </r>
        <r>
          <rPr>
            <sz val="9"/>
            <color indexed="81"/>
            <rFont val="Tahoma"/>
            <family val="2"/>
          </rPr>
          <t xml:space="preserve">
March 2004</t>
        </r>
      </text>
    </comment>
    <comment ref="A171" authorId="1">
      <text>
        <r>
          <rPr>
            <b/>
            <sz val="9"/>
            <color indexed="81"/>
            <rFont val="Tahoma"/>
            <family val="2"/>
          </rPr>
          <t xml:space="preserve">Renee: </t>
        </r>
        <r>
          <rPr>
            <sz val="9"/>
            <color indexed="81"/>
            <rFont val="Tahoma"/>
            <family val="2"/>
          </rPr>
          <t xml:space="preserve">its a book with editors. Need to add to EndNote &amp; check reference style.
</t>
        </r>
        <r>
          <rPr>
            <b/>
            <sz val="9"/>
            <color indexed="81"/>
            <rFont val="Tahoma"/>
            <family val="2"/>
          </rPr>
          <t xml:space="preserve">
Glade, T. </t>
        </r>
        <r>
          <rPr>
            <sz val="9"/>
            <color indexed="81"/>
            <rFont val="Tahoma"/>
            <family val="2"/>
          </rPr>
          <t xml:space="preserve">(2001). Landslide hazard assessment and historical landslide data - An inseparable couple? </t>
        </r>
        <r>
          <rPr>
            <i/>
            <sz val="9"/>
            <color indexed="81"/>
            <rFont val="Tahoma"/>
            <family val="2"/>
          </rPr>
          <t>Advances in Natural and Teechnological Hazards Research, 17,</t>
        </r>
        <r>
          <rPr>
            <sz val="9"/>
            <color indexed="81"/>
            <rFont val="Tahoma"/>
            <family val="2"/>
          </rPr>
          <t xml:space="preserve"> 153-168.
</t>
        </r>
        <r>
          <rPr>
            <u/>
            <sz val="9"/>
            <color indexed="81"/>
            <rFont val="Tahoma"/>
            <family val="2"/>
          </rPr>
          <t>Referenced in "Landslide Hazard and Risk" by T. Glade, M. Anderson, and M. J. Crozier (2005):</t>
        </r>
        <r>
          <rPr>
            <sz val="9"/>
            <color indexed="81"/>
            <rFont val="Tahoma"/>
            <family val="2"/>
          </rPr>
          <t xml:space="preserve">
</t>
        </r>
        <r>
          <rPr>
            <b/>
            <sz val="9"/>
            <color indexed="81"/>
            <rFont val="Tahoma"/>
            <family val="2"/>
          </rPr>
          <t>Glade, T.</t>
        </r>
        <r>
          <rPr>
            <sz val="9"/>
            <color indexed="81"/>
            <rFont val="Tahoma"/>
            <family val="2"/>
          </rPr>
          <t xml:space="preserve"> (2001). Landslide hazard assessment and historical landslide data - an inseparable couple? in T. Glade, F. Frances and P. Albini (eds), </t>
        </r>
        <r>
          <rPr>
            <i/>
            <sz val="9"/>
            <color indexed="81"/>
            <rFont val="Tahoma"/>
            <family val="2"/>
          </rPr>
          <t>The Use of Historical Data in Natural Hazard Assessments</t>
        </r>
        <r>
          <rPr>
            <sz val="9"/>
            <color indexed="81"/>
            <rFont val="Tahoma"/>
            <family val="2"/>
          </rPr>
          <t xml:space="preserve"> (Dordrecht:Kluwer Academic Publishers), 7, 153-168.</t>
        </r>
      </text>
    </comment>
    <comment ref="AO171" authorId="1">
      <text>
        <r>
          <rPr>
            <b/>
            <sz val="9"/>
            <color indexed="81"/>
            <rFont val="Tahoma"/>
            <family val="2"/>
          </rPr>
          <t xml:space="preserve">Renee: </t>
        </r>
        <r>
          <rPr>
            <sz val="9"/>
            <color indexed="81"/>
            <rFont val="Tahoma"/>
            <family val="2"/>
          </rPr>
          <t xml:space="preserve">its a book with editors. Need to add to EndNote &amp; check reference style.
</t>
        </r>
        <r>
          <rPr>
            <b/>
            <sz val="9"/>
            <color indexed="81"/>
            <rFont val="Tahoma"/>
            <family val="2"/>
          </rPr>
          <t xml:space="preserve">
Glade, T. </t>
        </r>
        <r>
          <rPr>
            <sz val="9"/>
            <color indexed="81"/>
            <rFont val="Tahoma"/>
            <family val="2"/>
          </rPr>
          <t xml:space="preserve">(2001). Landslide hazard assessment and historical landslide data - An inseparable couple? </t>
        </r>
        <r>
          <rPr>
            <i/>
            <sz val="9"/>
            <color indexed="81"/>
            <rFont val="Tahoma"/>
            <family val="2"/>
          </rPr>
          <t>Advances in Natural and Teechnological Hazards Research, 17,</t>
        </r>
        <r>
          <rPr>
            <sz val="9"/>
            <color indexed="81"/>
            <rFont val="Tahoma"/>
            <family val="2"/>
          </rPr>
          <t xml:space="preserve"> 153-168.
</t>
        </r>
        <r>
          <rPr>
            <u/>
            <sz val="9"/>
            <color indexed="81"/>
            <rFont val="Tahoma"/>
            <family val="2"/>
          </rPr>
          <t>Referenced in "Landslide Hazard and Risk" by T. Glade, M. Anderson, and M. J. Crozier (2005):</t>
        </r>
        <r>
          <rPr>
            <sz val="9"/>
            <color indexed="81"/>
            <rFont val="Tahoma"/>
            <family val="2"/>
          </rPr>
          <t xml:space="preserve">
</t>
        </r>
        <r>
          <rPr>
            <b/>
            <sz val="9"/>
            <color indexed="81"/>
            <rFont val="Tahoma"/>
            <family val="2"/>
          </rPr>
          <t>Glade, T.</t>
        </r>
        <r>
          <rPr>
            <sz val="9"/>
            <color indexed="81"/>
            <rFont val="Tahoma"/>
            <family val="2"/>
          </rPr>
          <t xml:space="preserve"> (2001). Landslide hazard assessment and historical landslide data - an inseparable couple? in T. Glade, F. Frances and P. Albini (eds), </t>
        </r>
        <r>
          <rPr>
            <i/>
            <sz val="9"/>
            <color indexed="81"/>
            <rFont val="Tahoma"/>
            <family val="2"/>
          </rPr>
          <t>The Use of Historical Data in Natural Hazard Assessments</t>
        </r>
        <r>
          <rPr>
            <sz val="9"/>
            <color indexed="81"/>
            <rFont val="Tahoma"/>
            <family val="2"/>
          </rPr>
          <t xml:space="preserve"> (Dordrecht:Kluwer Academic Publishers), 7, 153-168.</t>
        </r>
      </text>
    </comment>
    <comment ref="A172" authorId="1">
      <text>
        <r>
          <rPr>
            <b/>
            <sz val="9"/>
            <color indexed="81"/>
            <rFont val="Tahoma"/>
            <family val="2"/>
          </rPr>
          <t xml:space="preserve">Lan, H. X., Wu, F. Q., Zhou, C. H., &amp; Wang, L. J. </t>
        </r>
        <r>
          <rPr>
            <sz val="9"/>
            <color indexed="81"/>
            <rFont val="Tahoma"/>
            <family val="2"/>
          </rPr>
          <t xml:space="preserve">(2003). Spatial hazard analysis and 
    prediction on rainfall-induced landslide using GIS. </t>
        </r>
        <r>
          <rPr>
            <i/>
            <sz val="9"/>
            <color indexed="81"/>
            <rFont val="Tahoma"/>
            <family val="2"/>
          </rPr>
          <t>Chinese Science Bulletin, 48</t>
        </r>
        <r>
          <rPr>
            <sz val="9"/>
            <color indexed="81"/>
            <rFont val="Tahoma"/>
            <family val="2"/>
          </rPr>
          <t xml:space="preserve">(7), 
    703-708.
</t>
        </r>
      </text>
    </comment>
    <comment ref="AO172" authorId="1">
      <text>
        <r>
          <rPr>
            <b/>
            <sz val="9"/>
            <color indexed="81"/>
            <rFont val="Tahoma"/>
            <family val="2"/>
          </rPr>
          <t xml:space="preserve">Lan, H. X., Wu, F. Q., Zhou, C. H., &amp; Wang, L. J. </t>
        </r>
        <r>
          <rPr>
            <sz val="9"/>
            <color indexed="81"/>
            <rFont val="Tahoma"/>
            <family val="2"/>
          </rPr>
          <t xml:space="preserve">(2003). Spatial hazard analysis and prediction on rainfall-induced landslide using GIS. </t>
        </r>
        <r>
          <rPr>
            <i/>
            <sz val="9"/>
            <color indexed="81"/>
            <rFont val="Tahoma"/>
            <family val="2"/>
          </rPr>
          <t>Chinese Science Bulletin, 48</t>
        </r>
        <r>
          <rPr>
            <sz val="9"/>
            <color indexed="81"/>
            <rFont val="Tahoma"/>
            <family val="2"/>
          </rPr>
          <t xml:space="preserve">(7), 703-708.
</t>
        </r>
      </text>
    </comment>
    <comment ref="A173" authorId="1">
      <text>
        <r>
          <rPr>
            <u/>
            <sz val="9"/>
            <color indexed="81"/>
            <rFont val="Tahoma"/>
            <family val="2"/>
          </rPr>
          <t>EndNote Style (APA 5th (uow)):</t>
        </r>
        <r>
          <rPr>
            <b/>
            <sz val="9"/>
            <color indexed="81"/>
            <rFont val="Tahoma"/>
            <family val="2"/>
          </rPr>
          <t xml:space="preserve">
McKean, J., Buechel, S., &amp; Gaydos, L. </t>
        </r>
        <r>
          <rPr>
            <sz val="9"/>
            <color indexed="81"/>
            <rFont val="Tahoma"/>
            <family val="2"/>
          </rPr>
          <t xml:space="preserve">(1991, Apr 29-May 02). </t>
        </r>
        <r>
          <rPr>
            <i/>
            <sz val="9"/>
            <color indexed="81"/>
            <rFont val="Tahoma"/>
            <family val="2"/>
          </rPr>
          <t>REMOTE-SENSING AND 
    LANDSLIDE HAZARD ASSESSMENT.</t>
        </r>
        <r>
          <rPr>
            <sz val="9"/>
            <color indexed="81"/>
            <rFont val="Tahoma"/>
            <family val="2"/>
          </rPr>
          <t>Paper presented at the 8th Thematic Conf on Geologic 
    Remote Sensing, Denver, Co.</t>
        </r>
        <r>
          <rPr>
            <b/>
            <sz val="9"/>
            <color indexed="81"/>
            <rFont val="Tahoma"/>
            <family val="2"/>
          </rPr>
          <t xml:space="preserve">
</t>
        </r>
        <r>
          <rPr>
            <u/>
            <sz val="9"/>
            <color indexed="81"/>
            <rFont val="Tahoma"/>
            <family val="2"/>
          </rPr>
          <t>My assumption:</t>
        </r>
        <r>
          <rPr>
            <b/>
            <sz val="9"/>
            <color indexed="81"/>
            <rFont val="Tahoma"/>
            <family val="2"/>
          </rPr>
          <t xml:space="preserve">
McKean, J., Buechel, S., &amp; Gaydos, L. </t>
        </r>
        <r>
          <rPr>
            <sz val="9"/>
            <color indexed="81"/>
            <rFont val="Tahoma"/>
            <family val="2"/>
          </rPr>
          <t xml:space="preserve">(1991). Remote-sensing and landslide hazard 
    assessment. </t>
        </r>
        <r>
          <rPr>
            <i/>
            <sz val="9"/>
            <color indexed="81"/>
            <rFont val="Tahoma"/>
            <family val="2"/>
          </rPr>
          <t>Photogrammetric Engineering and Remote Sensing, 57</t>
        </r>
        <r>
          <rPr>
            <sz val="9"/>
            <color indexed="81"/>
            <rFont val="Tahoma"/>
            <family val="2"/>
          </rPr>
          <t xml:space="preserve">(9), 1185-1193.
</t>
        </r>
      </text>
    </comment>
    <comment ref="AO173" authorId="1">
      <text>
        <r>
          <rPr>
            <u/>
            <sz val="9"/>
            <color indexed="81"/>
            <rFont val="Tahoma"/>
            <family val="2"/>
          </rPr>
          <t>EndNote Style (APA 5th (uow)):</t>
        </r>
        <r>
          <rPr>
            <b/>
            <sz val="9"/>
            <color indexed="81"/>
            <rFont val="Tahoma"/>
            <family val="2"/>
          </rPr>
          <t xml:space="preserve">
McKean, J., Buechel, S., &amp; Gaydos, L. </t>
        </r>
        <r>
          <rPr>
            <sz val="9"/>
            <color indexed="81"/>
            <rFont val="Tahoma"/>
            <family val="2"/>
          </rPr>
          <t xml:space="preserve">(1991, Apr 29-May 02). </t>
        </r>
        <r>
          <rPr>
            <i/>
            <sz val="9"/>
            <color indexed="81"/>
            <rFont val="Tahoma"/>
            <family val="2"/>
          </rPr>
          <t>REMOTE-SENSING AND LANDSLIDE HAZARD ASSESSMENT.</t>
        </r>
        <r>
          <rPr>
            <sz val="9"/>
            <color indexed="81"/>
            <rFont val="Tahoma"/>
            <family val="2"/>
          </rPr>
          <t>Paper presented at the 8th Thematic Conf on Geologic Remote Sensing, Denver, Co.</t>
        </r>
        <r>
          <rPr>
            <b/>
            <sz val="9"/>
            <color indexed="81"/>
            <rFont val="Tahoma"/>
            <family val="2"/>
          </rPr>
          <t xml:space="preserve">
</t>
        </r>
        <r>
          <rPr>
            <u/>
            <sz val="9"/>
            <color indexed="81"/>
            <rFont val="Tahoma"/>
            <family val="2"/>
          </rPr>
          <t>My assumption:</t>
        </r>
        <r>
          <rPr>
            <b/>
            <sz val="9"/>
            <color indexed="81"/>
            <rFont val="Tahoma"/>
            <family val="2"/>
          </rPr>
          <t xml:space="preserve">
McKean, J., Buechel, S., &amp; Gaydos, L. </t>
        </r>
        <r>
          <rPr>
            <sz val="9"/>
            <color indexed="81"/>
            <rFont val="Tahoma"/>
            <family val="2"/>
          </rPr>
          <t xml:space="preserve">(1991). Remote-sensing and landslide hazard assessment. </t>
        </r>
        <r>
          <rPr>
            <i/>
            <sz val="9"/>
            <color indexed="81"/>
            <rFont val="Tahoma"/>
            <family val="2"/>
          </rPr>
          <t>Photogrammetric Engineering and Remote Sensing, 57</t>
        </r>
        <r>
          <rPr>
            <sz val="9"/>
            <color indexed="81"/>
            <rFont val="Tahoma"/>
            <family val="2"/>
          </rPr>
          <t xml:space="preserve">(9), 1185-1193.
</t>
        </r>
      </text>
    </comment>
    <comment ref="A174" authorId="1">
      <text>
        <r>
          <rPr>
            <b/>
            <sz val="9"/>
            <color indexed="81"/>
            <rFont val="Tahoma"/>
            <family val="2"/>
          </rPr>
          <t xml:space="preserve">Sarkar, S., Kanungo, D.P., Patra, A.K., Kumar, P. </t>
        </r>
        <r>
          <rPr>
            <sz val="9"/>
            <color indexed="81"/>
            <rFont val="Tahoma"/>
            <family val="2"/>
          </rPr>
          <t xml:space="preserve">(2008). GIS based spatial sata analysis for landslide susceptibility mapping. </t>
        </r>
        <r>
          <rPr>
            <i/>
            <sz val="9"/>
            <color indexed="81"/>
            <rFont val="Tahoma"/>
            <family val="2"/>
          </rPr>
          <t>Journal of Mountain Science 5</t>
        </r>
        <r>
          <rPr>
            <sz val="9"/>
            <color indexed="81"/>
            <rFont val="Tahoma"/>
            <family val="2"/>
          </rPr>
          <t xml:space="preserve">(1), 52-62.
</t>
        </r>
      </text>
    </comment>
    <comment ref="AO174" authorId="1">
      <text>
        <r>
          <rPr>
            <b/>
            <sz val="9"/>
            <color indexed="81"/>
            <rFont val="Tahoma"/>
            <family val="2"/>
          </rPr>
          <t xml:space="preserve">Sarkar, S., Kanungo, D.P., Patra, A.K., Kumar, P. </t>
        </r>
        <r>
          <rPr>
            <sz val="9"/>
            <color indexed="81"/>
            <rFont val="Tahoma"/>
            <family val="2"/>
          </rPr>
          <t xml:space="preserve">(2008). GIS based spatial sata analysis for landslide susceptibility mapping. </t>
        </r>
        <r>
          <rPr>
            <i/>
            <sz val="9"/>
            <color indexed="81"/>
            <rFont val="Tahoma"/>
            <family val="2"/>
          </rPr>
          <t>Journal of Mountain Science 5</t>
        </r>
        <r>
          <rPr>
            <sz val="9"/>
            <color indexed="81"/>
            <rFont val="Tahoma"/>
            <family val="2"/>
          </rPr>
          <t xml:space="preserve">(1), 52-62.
</t>
        </r>
      </text>
    </comment>
    <comment ref="A175" authorId="1">
      <text>
        <r>
          <rPr>
            <b/>
            <sz val="9"/>
            <color indexed="81"/>
            <rFont val="Tahoma"/>
            <family val="2"/>
          </rPr>
          <t xml:space="preserve">Wang, H. B., Liu, G. J., Xu, W. Y., &amp; Wang, G. H. </t>
        </r>
        <r>
          <rPr>
            <sz val="9"/>
            <color indexed="81"/>
            <rFont val="Tahoma"/>
            <family val="2"/>
          </rPr>
          <t xml:space="preserve">(2005). GIS-based landslide hazard 
    assessment: an overview. </t>
        </r>
        <r>
          <rPr>
            <i/>
            <sz val="9"/>
            <color indexed="81"/>
            <rFont val="Tahoma"/>
            <family val="2"/>
          </rPr>
          <t>Pogress in Physical Geography, 29</t>
        </r>
        <r>
          <rPr>
            <sz val="9"/>
            <color indexed="81"/>
            <rFont val="Tahoma"/>
            <family val="2"/>
          </rPr>
          <t xml:space="preserve">(4), 548-567.
</t>
        </r>
      </text>
    </comment>
    <comment ref="AO175" authorId="1">
      <text>
        <r>
          <rPr>
            <b/>
            <sz val="9"/>
            <color indexed="81"/>
            <rFont val="Tahoma"/>
            <family val="2"/>
          </rPr>
          <t xml:space="preserve">Wang, H. B., Liu, G. J., Xu, W. Y., &amp; Wang, G. H. </t>
        </r>
        <r>
          <rPr>
            <sz val="9"/>
            <color indexed="81"/>
            <rFont val="Tahoma"/>
            <family val="2"/>
          </rPr>
          <t xml:space="preserve">(2005). GIS-based landslide hazard assessment: an overview. </t>
        </r>
        <r>
          <rPr>
            <i/>
            <sz val="9"/>
            <color indexed="81"/>
            <rFont val="Tahoma"/>
            <family val="2"/>
          </rPr>
          <t>Pogress in Physical Geography, 29</t>
        </r>
        <r>
          <rPr>
            <sz val="9"/>
            <color indexed="81"/>
            <rFont val="Tahoma"/>
            <family val="2"/>
          </rPr>
          <t xml:space="preserve">(4), 548-567.
</t>
        </r>
      </text>
    </comment>
    <comment ref="A176" authorId="1">
      <text>
        <r>
          <rPr>
            <b/>
            <sz val="9"/>
            <color indexed="81"/>
            <rFont val="Tahoma"/>
            <family val="2"/>
          </rPr>
          <t xml:space="preserve">Wang, H. B., Sassa, K., &amp; Xu, W. Y. </t>
        </r>
        <r>
          <rPr>
            <sz val="9"/>
            <color indexed="81"/>
            <rFont val="Tahoma"/>
            <family val="2"/>
          </rPr>
          <t xml:space="preserve">(2007). Assessment of landslide susceptibility 
    using multivariate logistic regression: A case study in Southern Japan. </t>
        </r>
        <r>
          <rPr>
            <i/>
            <sz val="9"/>
            <color indexed="81"/>
            <rFont val="Tahoma"/>
            <family val="2"/>
          </rPr>
          <t>Environmental 
    &amp; Engineering Geoscience, 13</t>
        </r>
        <r>
          <rPr>
            <sz val="9"/>
            <color indexed="81"/>
            <rFont val="Tahoma"/>
            <family val="2"/>
          </rPr>
          <t xml:space="preserve">(2), 183-192.
</t>
        </r>
      </text>
    </comment>
    <comment ref="B176" authorId="1">
      <text>
        <r>
          <rPr>
            <b/>
            <sz val="9"/>
            <color indexed="81"/>
            <rFont val="Tahoma"/>
            <family val="2"/>
          </rPr>
          <t>Renee:</t>
        </r>
        <r>
          <rPr>
            <sz val="9"/>
            <color indexed="81"/>
            <rFont val="Tahoma"/>
            <family val="2"/>
          </rPr>
          <t xml:space="preserve">
May 2007</t>
        </r>
      </text>
    </comment>
    <comment ref="J176" authorId="1">
      <text>
        <r>
          <rPr>
            <b/>
            <sz val="9"/>
            <color indexed="81"/>
            <rFont val="Tahoma"/>
            <family val="2"/>
          </rPr>
          <t>Renee:</t>
        </r>
        <r>
          <rPr>
            <sz val="9"/>
            <color indexed="81"/>
            <rFont val="Tahoma"/>
            <family val="2"/>
          </rPr>
          <t xml:space="preserve">
multivariate logistic regression</t>
        </r>
      </text>
    </comment>
    <comment ref="L176" authorId="1">
      <text>
        <r>
          <rPr>
            <b/>
            <sz val="9"/>
            <color indexed="81"/>
            <rFont val="Tahoma"/>
            <family val="2"/>
          </rPr>
          <t>Renee:</t>
        </r>
        <r>
          <rPr>
            <sz val="9"/>
            <color indexed="81"/>
            <rFont val="Tahoma"/>
            <family val="2"/>
          </rPr>
          <t xml:space="preserve">
multivariate logistic regression</t>
        </r>
      </text>
    </comment>
    <comment ref="AO176" authorId="1">
      <text>
        <r>
          <rPr>
            <b/>
            <sz val="9"/>
            <color indexed="81"/>
            <rFont val="Tahoma"/>
            <family val="2"/>
          </rPr>
          <t xml:space="preserve">Wang, H. B., Sassa, K., &amp; Xu, W. Y. </t>
        </r>
        <r>
          <rPr>
            <sz val="9"/>
            <color indexed="81"/>
            <rFont val="Tahoma"/>
            <family val="2"/>
          </rPr>
          <t xml:space="preserve">(2007). Assessment of landslide susceptibility using multivariate logistic regression: A case study in Southern Japan. </t>
        </r>
        <r>
          <rPr>
            <i/>
            <sz val="9"/>
            <color indexed="81"/>
            <rFont val="Tahoma"/>
            <family val="2"/>
          </rPr>
          <t>Environmental &amp; Engineering Geoscience, 13</t>
        </r>
        <r>
          <rPr>
            <sz val="9"/>
            <color indexed="81"/>
            <rFont val="Tahoma"/>
            <family val="2"/>
          </rPr>
          <t xml:space="preserve">(2), 183-192.
</t>
        </r>
      </text>
    </comment>
    <comment ref="AP176" authorId="1">
      <text>
        <r>
          <rPr>
            <b/>
            <sz val="9"/>
            <color indexed="81"/>
            <rFont val="Tahoma"/>
            <family val="2"/>
          </rPr>
          <t>Renee:</t>
        </r>
        <r>
          <rPr>
            <sz val="9"/>
            <color indexed="81"/>
            <rFont val="Tahoma"/>
            <family val="2"/>
          </rPr>
          <t xml:space="preserve">
May 2007</t>
        </r>
      </text>
    </comment>
    <comment ref="A192" authorId="1">
      <text>
        <r>
          <rPr>
            <b/>
            <sz val="9"/>
            <color indexed="81"/>
            <rFont val="Tahoma"/>
            <family val="2"/>
          </rPr>
          <t xml:space="preserve">Renee:
</t>
        </r>
        <r>
          <rPr>
            <sz val="9"/>
            <color indexed="81"/>
            <rFont val="Tahoma"/>
            <family val="2"/>
          </rPr>
          <t>Was counting inaccurately, but looks alright now that the starting point has been adjusted to the 'Read abstract' section and Uncertain '#' values subtracted - for some reason they were being included</t>
        </r>
      </text>
    </comment>
    <comment ref="A193" authorId="1">
      <text>
        <r>
          <rPr>
            <b/>
            <sz val="9"/>
            <color indexed="81"/>
            <rFont val="Tahoma"/>
            <family val="2"/>
          </rPr>
          <t>Renee:</t>
        </r>
        <r>
          <rPr>
            <sz val="9"/>
            <color indexed="81"/>
            <rFont val="Tahoma"/>
            <family val="2"/>
          </rPr>
          <t xml:space="preserve">
These were initially '?' but couldn't be counted for some reason, so changed to '#' which raised another issue which has been adjusted for.</t>
        </r>
      </text>
    </comment>
  </commentList>
</comments>
</file>

<file path=xl/comments4.xml><?xml version="1.0" encoding="utf-8"?>
<comments xmlns="http://schemas.openxmlformats.org/spreadsheetml/2006/main">
  <authors>
    <author>rds5</author>
    <author>Renee</author>
    <author>lbrodie</author>
    <author>Renee Schicker</author>
  </authors>
  <commentList>
    <comment ref="I2" authorId="0">
      <text>
        <r>
          <rPr>
            <b/>
            <sz val="8"/>
            <color indexed="81"/>
            <rFont val="Tahoma"/>
            <family val="2"/>
          </rPr>
          <t xml:space="preserve">If Generalised term given- </t>
        </r>
        <r>
          <rPr>
            <sz val="8"/>
            <color indexed="81"/>
            <rFont val="Tahoma"/>
            <family val="2"/>
          </rPr>
          <t xml:space="preserve">Can cover: slope gradient, slope curvature, lithology. </t>
        </r>
        <r>
          <rPr>
            <b/>
            <sz val="8"/>
            <color indexed="81"/>
            <rFont val="Tahoma"/>
            <family val="2"/>
          </rPr>
          <t xml:space="preserve">Have lumped in: </t>
        </r>
        <r>
          <rPr>
            <sz val="8"/>
            <color indexed="81"/>
            <rFont val="Tahoma"/>
            <family val="2"/>
          </rPr>
          <t>surficial formation.</t>
        </r>
      </text>
    </comment>
    <comment ref="J2" authorId="1">
      <text>
        <r>
          <rPr>
            <b/>
            <sz val="9"/>
            <color indexed="81"/>
            <rFont val="Tahoma"/>
            <family val="2"/>
          </rPr>
          <t>Geomorphology</t>
        </r>
        <r>
          <rPr>
            <sz val="9"/>
            <color indexed="81"/>
            <rFont val="Tahoma"/>
            <family val="2"/>
          </rPr>
          <t xml:space="preserve">
e.g. Fan deposits, swamp, spit, terrace, alluvial floor, slope,... - </t>
        </r>
        <r>
          <rPr>
            <b/>
            <sz val="9"/>
            <color indexed="81"/>
            <rFont val="Tahoma"/>
            <family val="2"/>
          </rPr>
          <t xml:space="preserve">Duman </t>
        </r>
        <r>
          <rPr>
            <b/>
            <i/>
            <sz val="9"/>
            <color indexed="81"/>
            <rFont val="Tahoma"/>
            <family val="2"/>
          </rPr>
          <t>et al.</t>
        </r>
        <r>
          <rPr>
            <b/>
            <sz val="9"/>
            <color indexed="81"/>
            <rFont val="Tahoma"/>
            <family val="2"/>
          </rPr>
          <t xml:space="preserve"> (2006) p.247</t>
        </r>
        <r>
          <rPr>
            <sz val="9"/>
            <color indexed="81"/>
            <rFont val="Tahoma"/>
            <family val="2"/>
          </rPr>
          <t>.</t>
        </r>
      </text>
    </comment>
    <comment ref="K2" authorId="1">
      <text>
        <r>
          <rPr>
            <sz val="9"/>
            <color indexed="81"/>
            <rFont val="Tahoma"/>
            <family val="2"/>
          </rPr>
          <t xml:space="preserve">Geology
</t>
        </r>
      </text>
    </comment>
    <comment ref="Q2" authorId="1">
      <text>
        <r>
          <rPr>
            <sz val="9"/>
            <color indexed="81"/>
            <rFont val="Tahoma"/>
            <family val="2"/>
          </rPr>
          <t xml:space="preserve">Land use / land cover
</t>
        </r>
      </text>
    </comment>
    <comment ref="R2" authorId="1">
      <text>
        <r>
          <rPr>
            <sz val="9"/>
            <color indexed="81"/>
            <rFont val="Tahoma"/>
            <family val="2"/>
          </rPr>
          <t>Forestry related, not landcover
e.g. Wood diameter, tree height, type</t>
        </r>
      </text>
    </comment>
    <comment ref="X2" authorId="1">
      <text>
        <r>
          <rPr>
            <sz val="9"/>
            <color indexed="81"/>
            <rFont val="Tahoma"/>
            <family val="2"/>
          </rPr>
          <t>Infrastructure</t>
        </r>
      </text>
    </comment>
    <comment ref="Y2" authorId="1">
      <text>
        <r>
          <rPr>
            <sz val="9"/>
            <color indexed="81"/>
            <rFont val="Tahoma"/>
            <family val="2"/>
          </rPr>
          <t>Peak Ground Acceleration</t>
        </r>
      </text>
    </comment>
    <comment ref="AA2" authorId="1">
      <text>
        <r>
          <rPr>
            <b/>
            <sz val="9"/>
            <color indexed="81"/>
            <rFont val="Tahoma"/>
            <family val="2"/>
          </rPr>
          <t>Renee:</t>
        </r>
        <r>
          <rPr>
            <sz val="9"/>
            <color indexed="81"/>
            <rFont val="Tahoma"/>
            <family val="2"/>
          </rPr>
          <t xml:space="preserve">
Added 18 sept 09
</t>
        </r>
      </text>
    </comment>
    <comment ref="D3" authorId="1">
      <text>
        <r>
          <rPr>
            <b/>
            <sz val="9"/>
            <color indexed="81"/>
            <rFont val="Tahoma"/>
            <family val="2"/>
          </rPr>
          <t xml:space="preserve">Renee: </t>
        </r>
        <r>
          <rPr>
            <sz val="9"/>
            <color indexed="81"/>
            <rFont val="Tahoma"/>
            <family val="2"/>
          </rPr>
          <t>Slope angle &amp; gradient considered to be the same.</t>
        </r>
      </text>
    </comment>
    <comment ref="E3" authorId="1">
      <text>
        <r>
          <rPr>
            <sz val="9"/>
            <color indexed="81"/>
            <rFont val="Tahoma"/>
            <family val="2"/>
          </rPr>
          <t xml:space="preserve">Slope Aspect
</t>
        </r>
      </text>
    </comment>
    <comment ref="F3" authorId="1">
      <text>
        <r>
          <rPr>
            <sz val="9"/>
            <color indexed="81"/>
            <rFont val="Tahoma"/>
            <family val="2"/>
          </rPr>
          <t>Slope curvature</t>
        </r>
      </text>
    </comment>
    <comment ref="G3" authorId="1">
      <text>
        <r>
          <rPr>
            <sz val="10"/>
            <color indexed="81"/>
            <rFont val="Tahoma"/>
            <family val="2"/>
          </rPr>
          <t>Elevation / altitude</t>
        </r>
      </text>
    </comment>
    <comment ref="K3" authorId="1">
      <text>
        <r>
          <rPr>
            <sz val="9"/>
            <color indexed="81"/>
            <rFont val="Tahoma"/>
            <family val="2"/>
          </rPr>
          <t xml:space="preserve">Lithology
</t>
        </r>
      </text>
    </comment>
    <comment ref="L3" authorId="1">
      <text>
        <r>
          <rPr>
            <b/>
            <sz val="9"/>
            <color indexed="81"/>
            <rFont val="Tahoma"/>
            <family val="2"/>
          </rPr>
          <t xml:space="preserve">Renee: </t>
        </r>
        <r>
          <rPr>
            <sz val="9"/>
            <color indexed="81"/>
            <rFont val="Tahoma"/>
            <family val="2"/>
          </rPr>
          <t>depth/thickness</t>
        </r>
      </text>
    </comment>
    <comment ref="M3" authorId="1">
      <text>
        <r>
          <rPr>
            <b/>
            <sz val="9"/>
            <color indexed="81"/>
            <rFont val="Tahoma"/>
            <family val="2"/>
          </rPr>
          <t xml:space="preserve">Renee: </t>
        </r>
        <r>
          <rPr>
            <sz val="9"/>
            <color indexed="81"/>
            <rFont val="Tahoma"/>
            <family val="2"/>
          </rPr>
          <t xml:space="preserve">Drainage
</t>
        </r>
      </text>
    </comment>
    <comment ref="N3" authorId="1">
      <text>
        <r>
          <rPr>
            <b/>
            <sz val="9"/>
            <color indexed="81"/>
            <rFont val="Tahoma"/>
            <family val="2"/>
          </rPr>
          <t>Renee:</t>
        </r>
        <r>
          <rPr>
            <sz val="9"/>
            <color indexed="81"/>
            <rFont val="Tahoma"/>
            <family val="2"/>
          </rPr>
          <t xml:space="preserve"> Material</t>
        </r>
      </text>
    </comment>
    <comment ref="O3" authorId="1">
      <text>
        <r>
          <rPr>
            <b/>
            <sz val="9"/>
            <color indexed="81"/>
            <rFont val="Tahoma"/>
            <family val="2"/>
          </rPr>
          <t>Renee:</t>
        </r>
        <r>
          <rPr>
            <sz val="9"/>
            <color indexed="81"/>
            <rFont val="Tahoma"/>
            <family val="2"/>
          </rPr>
          <t xml:space="preserve"> Texture</t>
        </r>
      </text>
    </comment>
    <comment ref="V3" authorId="1">
      <text>
        <r>
          <rPr>
            <sz val="9"/>
            <color indexed="81"/>
            <rFont val="Tahoma"/>
            <family val="2"/>
          </rPr>
          <t>Drainage lines, rivers, streams...</t>
        </r>
      </text>
    </comment>
    <comment ref="A6" authorId="1">
      <text>
        <r>
          <rPr>
            <b/>
            <sz val="9"/>
            <color indexed="81"/>
            <rFont val="Tahoma"/>
            <family val="2"/>
          </rPr>
          <t xml:space="preserve">Abdallah, C., Chorowicz, J., Kheir, R. B., &amp; Khawlie, A. </t>
        </r>
        <r>
          <rPr>
            <sz val="9"/>
            <color indexed="81"/>
            <rFont val="Tahoma"/>
            <family val="2"/>
          </rPr>
          <t>(2005). Detecting 
    major terrain parameters relating to mass movements' occurrence using GIS, 
    remote sensing and statistical correlations, case study Lebanon.</t>
        </r>
        <r>
          <rPr>
            <i/>
            <sz val="9"/>
            <color indexed="81"/>
            <rFont val="Tahoma"/>
            <family val="2"/>
          </rPr>
          <t xml:space="preserve"> Remote Sensing 
    of Environment, 99</t>
        </r>
        <r>
          <rPr>
            <sz val="9"/>
            <color indexed="81"/>
            <rFont val="Tahoma"/>
            <family val="2"/>
          </rPr>
          <t xml:space="preserve">(4), 448-461.
</t>
        </r>
      </text>
    </comment>
    <comment ref="D6" authorId="1">
      <text>
        <r>
          <rPr>
            <b/>
            <sz val="10"/>
            <color indexed="81"/>
            <rFont val="Tahoma"/>
            <family val="2"/>
          </rPr>
          <t>Renee:</t>
        </r>
        <r>
          <rPr>
            <sz val="10"/>
            <color indexed="81"/>
            <rFont val="Tahoma"/>
            <family val="2"/>
          </rPr>
          <t xml:space="preserve">
Slope gradient (degrees):
0-1, 2-11, 12-18, 19-27, 28-90</t>
        </r>
      </text>
    </comment>
    <comment ref="E6" authorId="1">
      <text>
        <r>
          <rPr>
            <b/>
            <sz val="10"/>
            <color indexed="81"/>
            <rFont val="Tahoma"/>
            <family val="2"/>
          </rPr>
          <t>Renee:</t>
        </r>
        <r>
          <rPr>
            <sz val="9"/>
            <color indexed="81"/>
            <rFont val="Tahoma"/>
            <family val="2"/>
          </rPr>
          <t xml:space="preserve">
</t>
        </r>
        <r>
          <rPr>
            <u/>
            <sz val="10"/>
            <color indexed="81"/>
            <rFont val="Tahoma"/>
            <family val="2"/>
          </rPr>
          <t>Slope Aspect:</t>
        </r>
        <r>
          <rPr>
            <sz val="10"/>
            <color indexed="81"/>
            <rFont val="Tahoma"/>
            <family val="2"/>
          </rPr>
          <t xml:space="preserve">
Non-Orientated, N, NE, E, SE, S, SW, W, NW,</t>
        </r>
      </text>
    </comment>
    <comment ref="K6" authorId="1">
      <text>
        <r>
          <rPr>
            <b/>
            <sz val="9"/>
            <color indexed="81"/>
            <rFont val="Tahoma"/>
            <family val="2"/>
          </rPr>
          <t xml:space="preserve">Renee: Abdallah </t>
        </r>
        <r>
          <rPr>
            <b/>
            <i/>
            <sz val="9"/>
            <color indexed="81"/>
            <rFont val="Tahoma"/>
            <family val="2"/>
          </rPr>
          <t>et al.</t>
        </r>
        <r>
          <rPr>
            <b/>
            <sz val="9"/>
            <color indexed="81"/>
            <rFont val="Tahoma"/>
            <family val="2"/>
          </rPr>
          <t xml:space="preserve"> (2005): p.452:
(a) Lithology
</t>
        </r>
        <r>
          <rPr>
            <sz val="9"/>
            <color indexed="81"/>
            <rFont val="Tahoma"/>
            <family val="2"/>
          </rPr>
          <t xml:space="preserve">1 J4 (dolomite and dolomitic limestone)
2 J6 (dolomite, limestone and dolomitic limestone)
3 bJ6 (basalt)
4 J7 (oolithic limestone and marly limestone)
5 C1 (calcareous sandstone and intercalations of siltstone and clays)
6 C2a (clastic limestone, sandy limestone and marly limestone)
7 C2b (limestone and dolomitic limestone)
8 bC2b (basalt)
9 C3 (shaley limestone and marl)
10 C4 (limestone, marly limestone and dolomitic limestone)
11 C5 (marly limestone and limestone)
12 C6 (chalky marl and marly limestone)
13 e2a (limestone and marly limestone)
14 m2 (marly limestone and marl)
15 mcg (conglomeratic limestone and marl)
16 ml (marl and marly limestone)
17 ml1 (marl and marly limestone)
18 p (lenticular conglomerates, marly limestone and volcanic materials)
19 qc (colluvial deposits)
20 qe (scree/eboulis)
21 ql (siltstones)
22 qaf (fluvial terraces)
23 qa (alluvium)
24 qm (Aquoura earth flow)
</t>
        </r>
      </text>
    </comment>
    <comment ref="P6" authorId="1">
      <text>
        <r>
          <rPr>
            <b/>
            <sz val="9"/>
            <color indexed="81"/>
            <rFont val="Tahoma"/>
            <family val="2"/>
          </rPr>
          <t xml:space="preserve">Renee: Abdallah </t>
        </r>
        <r>
          <rPr>
            <b/>
            <i/>
            <sz val="9"/>
            <color indexed="81"/>
            <rFont val="Tahoma"/>
            <family val="2"/>
          </rPr>
          <t>et al.</t>
        </r>
        <r>
          <rPr>
            <b/>
            <sz val="9"/>
            <color indexed="81"/>
            <rFont val="Tahoma"/>
            <family val="2"/>
          </rPr>
          <t xml:space="preserve"> (2005): p.452</t>
        </r>
        <r>
          <rPr>
            <sz val="9"/>
            <color indexed="81"/>
            <rFont val="Tahoma"/>
            <family val="2"/>
          </rPr>
          <t xml:space="preserve">
(c) Soil type
1 Coastal sand
2 Consolidated dunes
3 Gravel and massive landslide deposits
4 Garbage of human source
5 Decalcified and rubified coastal sand
6 Red mountainous soils/terra rossa
7 Brown soils
8 Yellowish mountain soils
9 Sandy soils
10 Continuous greyey soils
11 Recent fluvial alluvium
12 Torrential fan deposits
13 Alluvium associated to coastal sand
14 Alluvium associated to terra rossa
15 Alluvium associated to yellowish mountain soils
16 Alluvium associated to black or grey soil
17 Mixed soils on marl with bedded limestone
18 Mixed soils on alternating marl or limestone and sandstone
19 Mixed soils on alternating marl, limestone, sandstone and basalt
20 White rendzina
21 Black or grey soils
22 Light steppic chestnut soils
23 6– 22 (red mountainous soils/terra rossa– light steppic chestnut soils)
24 8– 20 (yellowish mountain soils–white rendzina)
25 8– 9 –20 (yellowish mountain soils– sandy soils– white rendzina)</t>
        </r>
      </text>
    </comment>
    <comment ref="Q6" authorId="1">
      <text>
        <r>
          <rPr>
            <b/>
            <sz val="10"/>
            <color indexed="81"/>
            <rFont val="Tahoma"/>
            <family val="2"/>
          </rPr>
          <t>Renee:</t>
        </r>
        <r>
          <rPr>
            <sz val="10"/>
            <color indexed="81"/>
            <rFont val="Tahoma"/>
            <family val="2"/>
          </rPr>
          <t xml:space="preserve">
1...20 Natural vegetation cover
21...41 Agricultural lands
42...45 Bare Lands
46...47 Water Bodies
48..56 Human Practices</t>
        </r>
      </text>
    </comment>
    <comment ref="U6" authorId="1">
      <text>
        <r>
          <rPr>
            <b/>
            <sz val="9"/>
            <color indexed="81"/>
            <rFont val="Tahoma"/>
            <family val="2"/>
          </rPr>
          <t>Renee:</t>
        </r>
        <r>
          <rPr>
            <sz val="9"/>
            <color indexed="81"/>
            <rFont val="Tahoma"/>
            <family val="2"/>
          </rPr>
          <t xml:space="preserve">
&lt; 500 m,  500-1000 m, 1000-1500 m, &gt;1500 m</t>
        </r>
      </text>
    </comment>
    <comment ref="V6" authorId="1">
      <text>
        <r>
          <rPr>
            <b/>
            <sz val="10"/>
            <color indexed="81"/>
            <rFont val="Tahoma"/>
            <family val="2"/>
          </rPr>
          <t>Renee:</t>
        </r>
        <r>
          <rPr>
            <sz val="10"/>
            <color indexed="81"/>
            <rFont val="Tahoma"/>
            <family val="2"/>
          </rPr>
          <t xml:space="preserve">
</t>
        </r>
        <r>
          <rPr>
            <u/>
            <sz val="10"/>
            <color indexed="81"/>
            <rFont val="Tahoma"/>
            <family val="2"/>
          </rPr>
          <t>Distance to drainage line (m):</t>
        </r>
        <r>
          <rPr>
            <sz val="10"/>
            <color indexed="81"/>
            <rFont val="Tahoma"/>
            <family val="2"/>
          </rPr>
          <t xml:space="preserve">
&lt;50, 50-100, 100-150, 150-200, 200-250, 250-300, 300-350</t>
        </r>
        <r>
          <rPr>
            <sz val="9"/>
            <color indexed="81"/>
            <rFont val="Tahoma"/>
            <family val="2"/>
          </rPr>
          <t xml:space="preserve">
</t>
        </r>
      </text>
    </comment>
    <comment ref="Z6" authorId="1">
      <text>
        <r>
          <rPr>
            <b/>
            <sz val="9"/>
            <color indexed="81"/>
            <rFont val="Tahoma"/>
            <family val="2"/>
          </rPr>
          <t>Renee:</t>
        </r>
        <r>
          <rPr>
            <sz val="9"/>
            <color indexed="81"/>
            <rFont val="Tahoma"/>
            <family val="2"/>
          </rPr>
          <t xml:space="preserve">
Rainfall quantity (mm/ year)
300-500, 500-700, 700-900, 900-1100, 1100-1300, &gt;1300</t>
        </r>
      </text>
    </comment>
    <comment ref="A7" authorId="1">
      <text>
        <r>
          <rPr>
            <b/>
            <sz val="9"/>
            <color indexed="81"/>
            <rFont val="Tahoma"/>
            <family val="2"/>
          </rPr>
          <t xml:space="preserve">Akgun, A., &amp; Bulut, F. </t>
        </r>
        <r>
          <rPr>
            <sz val="9"/>
            <color indexed="81"/>
            <rFont val="Tahoma"/>
            <family val="2"/>
          </rPr>
          <t xml:space="preserve">(2007). GIS-based landslide susceptibility for Arsin-Yomra 
    (Trabzon, North Turkey) region. </t>
        </r>
        <r>
          <rPr>
            <i/>
            <sz val="9"/>
            <color indexed="81"/>
            <rFont val="Tahoma"/>
            <family val="2"/>
          </rPr>
          <t>Environmental Geology, 51</t>
        </r>
        <r>
          <rPr>
            <sz val="9"/>
            <color indexed="81"/>
            <rFont val="Tahoma"/>
            <family val="2"/>
          </rPr>
          <t xml:space="preserve">(8), 1377-1387.
</t>
        </r>
      </text>
    </comment>
    <comment ref="K7" authorId="1">
      <text>
        <r>
          <rPr>
            <b/>
            <sz val="9"/>
            <color indexed="81"/>
            <rFont val="Tahoma"/>
            <family val="2"/>
          </rPr>
          <t>Renee:</t>
        </r>
        <r>
          <rPr>
            <sz val="9"/>
            <color indexed="81"/>
            <rFont val="Tahoma"/>
            <family val="2"/>
          </rPr>
          <t xml:space="preserve">
weathered lithological units "geotechnical units"</t>
        </r>
      </text>
    </comment>
    <comment ref="V7" authorId="1">
      <text>
        <r>
          <rPr>
            <b/>
            <sz val="9"/>
            <color indexed="81"/>
            <rFont val="Tahoma"/>
            <family val="2"/>
          </rPr>
          <t>Renee:</t>
        </r>
        <r>
          <rPr>
            <sz val="9"/>
            <color indexed="81"/>
            <rFont val="Tahoma"/>
            <family val="2"/>
          </rPr>
          <t xml:space="preserve">
Distance to drainage</t>
        </r>
      </text>
    </comment>
    <comment ref="A8" authorId="1">
      <text>
        <r>
          <rPr>
            <b/>
            <sz val="9"/>
            <color indexed="81"/>
            <rFont val="Tahoma"/>
            <family val="2"/>
          </rPr>
          <t xml:space="preserve">Alexander, D. E. </t>
        </r>
        <r>
          <rPr>
            <sz val="9"/>
            <color indexed="81"/>
            <rFont val="Tahoma"/>
            <family val="2"/>
          </rPr>
          <t xml:space="preserve">(2008). A brief survey of GIS in mass-movement studies, with reflections on 
    theory and methods. </t>
        </r>
        <r>
          <rPr>
            <i/>
            <sz val="9"/>
            <color indexed="81"/>
            <rFont val="Tahoma"/>
            <family val="2"/>
          </rPr>
          <t>Geomorphology, 94</t>
        </r>
        <r>
          <rPr>
            <sz val="9"/>
            <color indexed="81"/>
            <rFont val="Tahoma"/>
            <family val="2"/>
          </rPr>
          <t>(3-4), 261-267.</t>
        </r>
      </text>
    </comment>
    <comment ref="A9" authorId="1">
      <text>
        <r>
          <rPr>
            <b/>
            <sz val="9"/>
            <color indexed="81"/>
            <rFont val="Tahoma"/>
            <family val="2"/>
          </rPr>
          <t xml:space="preserve">Arora, M. K., Das Gupta, A. S., &amp; Gupta, R. P. </t>
        </r>
        <r>
          <rPr>
            <sz val="9"/>
            <color indexed="81"/>
            <rFont val="Tahoma"/>
            <family val="2"/>
          </rPr>
          <t xml:space="preserve">(2004). An artificial neural 
    network approach for landslide hazard zonation in the Bhagirathi (Ganga) 
    Valley, Himalayas. </t>
        </r>
        <r>
          <rPr>
            <i/>
            <sz val="9"/>
            <color indexed="81"/>
            <rFont val="Tahoma"/>
            <family val="2"/>
          </rPr>
          <t>International Journal of Remote Sensing, 25</t>
        </r>
        <r>
          <rPr>
            <sz val="9"/>
            <color indexed="81"/>
            <rFont val="Tahoma"/>
            <family val="2"/>
          </rPr>
          <t xml:space="preserve">(3), 559-572.
</t>
        </r>
      </text>
    </comment>
    <comment ref="D9" authorId="1">
      <text>
        <r>
          <rPr>
            <b/>
            <sz val="10"/>
            <color indexed="81"/>
            <rFont val="Tahoma"/>
            <family val="2"/>
          </rPr>
          <t>Renee:</t>
        </r>
        <r>
          <rPr>
            <sz val="10"/>
            <color indexed="81"/>
            <rFont val="Tahoma"/>
            <family val="2"/>
          </rPr>
          <t xml:space="preserve">
</t>
        </r>
        <r>
          <rPr>
            <u/>
            <sz val="10"/>
            <color indexed="81"/>
            <rFont val="Tahoma"/>
            <family val="2"/>
          </rPr>
          <t>Classes:</t>
        </r>
        <r>
          <rPr>
            <sz val="10"/>
            <color indexed="81"/>
            <rFont val="Tahoma"/>
            <family val="2"/>
          </rPr>
          <t xml:space="preserve">
≤ 15, 16-25, 26-35, 36-45, &gt; 45</t>
        </r>
      </text>
    </comment>
    <comment ref="I9" authorId="0">
      <text>
        <r>
          <rPr>
            <b/>
            <sz val="8"/>
            <color indexed="81"/>
            <rFont val="Tahoma"/>
            <family val="2"/>
          </rPr>
          <t>Renee:</t>
        </r>
        <r>
          <rPr>
            <sz val="8"/>
            <color indexed="81"/>
            <rFont val="Tahoma"/>
            <family val="2"/>
          </rPr>
          <t xml:space="preserve">
Relative relief
"The difference between maximum and minimum elevation values within an area or facet." </t>
        </r>
        <r>
          <rPr>
            <b/>
            <sz val="8"/>
            <color indexed="81"/>
            <rFont val="Tahoma"/>
            <family val="2"/>
          </rPr>
          <t xml:space="preserve">Arora </t>
        </r>
        <r>
          <rPr>
            <b/>
            <i/>
            <sz val="8"/>
            <color indexed="81"/>
            <rFont val="Tahoma"/>
            <family val="2"/>
          </rPr>
          <t>et al.</t>
        </r>
        <r>
          <rPr>
            <b/>
            <sz val="8"/>
            <color indexed="81"/>
            <rFont val="Tahoma"/>
            <family val="2"/>
          </rPr>
          <t xml:space="preserve"> (2004). P. 562.
</t>
        </r>
        <r>
          <rPr>
            <sz val="8"/>
            <color indexed="81"/>
            <rFont val="Tahoma"/>
            <family val="2"/>
          </rPr>
          <t>&lt; 30 m, 31-60 m, 61-90 m, 91-120 m, &gt;120 m</t>
        </r>
      </text>
    </comment>
    <comment ref="K9" authorId="1">
      <text>
        <r>
          <rPr>
            <b/>
            <sz val="9"/>
            <color indexed="81"/>
            <rFont val="Tahoma"/>
            <family val="2"/>
          </rPr>
          <t>Renee:</t>
        </r>
        <r>
          <rPr>
            <sz val="9"/>
            <color indexed="81"/>
            <rFont val="Tahoma"/>
            <family val="2"/>
          </rPr>
          <t xml:space="preserve">
</t>
        </r>
        <r>
          <rPr>
            <u/>
            <sz val="9"/>
            <color indexed="81"/>
            <rFont val="Tahoma"/>
            <family val="2"/>
          </rPr>
          <t>Classes:</t>
        </r>
        <r>
          <rPr>
            <sz val="9"/>
            <color indexed="81"/>
            <rFont val="Tahoma"/>
            <family val="2"/>
          </rPr>
          <t xml:space="preserve">
Higher Himalayan Crystallines
Limestone and Greywacke
Schist and Gneiss
Quartzite</t>
        </r>
      </text>
    </comment>
    <comment ref="Q9" authorId="1">
      <text>
        <r>
          <rPr>
            <b/>
            <sz val="9"/>
            <color indexed="81"/>
            <rFont val="Tahoma"/>
            <family val="2"/>
          </rPr>
          <t>Renee:</t>
        </r>
        <r>
          <rPr>
            <sz val="9"/>
            <color indexed="81"/>
            <rFont val="Tahoma"/>
            <family val="2"/>
          </rPr>
          <t xml:space="preserve">
</t>
        </r>
        <r>
          <rPr>
            <u/>
            <sz val="9"/>
            <color indexed="81"/>
            <rFont val="Tahoma"/>
            <family val="2"/>
          </rPr>
          <t xml:space="preserve">Classes:
</t>
        </r>
        <r>
          <rPr>
            <sz val="9"/>
            <color indexed="81"/>
            <rFont val="Tahoma"/>
            <family val="2"/>
          </rPr>
          <t>Agriculture
Barren land
Water body
Built-up area
Snow
Dense (mixed) forest
Sparse vegetation (with pine trees)</t>
        </r>
      </text>
    </comment>
    <comment ref="S9" authorId="1">
      <text>
        <r>
          <rPr>
            <b/>
            <sz val="9"/>
            <color indexed="81"/>
            <rFont val="Tahoma"/>
            <family val="2"/>
          </rPr>
          <t xml:space="preserve">Renee: Arora </t>
        </r>
        <r>
          <rPr>
            <b/>
            <i/>
            <sz val="9"/>
            <color indexed="81"/>
            <rFont val="Tahoma"/>
            <family val="2"/>
          </rPr>
          <t>et al.</t>
        </r>
        <r>
          <rPr>
            <b/>
            <sz val="9"/>
            <color indexed="81"/>
            <rFont val="Tahoma"/>
            <family val="2"/>
          </rPr>
          <t xml:space="preserve"> (2004):</t>
        </r>
        <r>
          <rPr>
            <sz val="9"/>
            <color indexed="81"/>
            <rFont val="Tahoma"/>
            <family val="2"/>
          </rPr>
          <t xml:space="preserve">
</t>
        </r>
        <r>
          <rPr>
            <u/>
            <sz val="9"/>
            <color indexed="81"/>
            <rFont val="Tahoma"/>
            <family val="2"/>
          </rPr>
          <t>Lineaments</t>
        </r>
        <r>
          <rPr>
            <sz val="9"/>
            <color indexed="81"/>
            <rFont val="Tahoma"/>
            <family val="2"/>
          </rPr>
          <t xml:space="preserve"> 
"The structural, topographical, vegetational, soil and lithological alignments identified from remote sensing data. The severity of landslides increases with their decreasing distance from the lineaments." </t>
        </r>
        <r>
          <rPr>
            <b/>
            <sz val="9"/>
            <color indexed="81"/>
            <rFont val="Tahoma"/>
            <family val="2"/>
          </rPr>
          <t>P. 562</t>
        </r>
        <r>
          <rPr>
            <sz val="9"/>
            <color indexed="81"/>
            <rFont val="Tahoma"/>
            <family val="2"/>
          </rPr>
          <t xml:space="preserve">
Zones within 500m of lineaments
Zones between 500 and 1000m of lineaments
Zones outside 1000m of lineaments</t>
        </r>
      </text>
    </comment>
    <comment ref="U9" authorId="0">
      <text>
        <r>
          <rPr>
            <b/>
            <sz val="10"/>
            <color indexed="81"/>
            <rFont val="Tahoma"/>
            <family val="2"/>
          </rPr>
          <t>Renee:</t>
        </r>
        <r>
          <rPr>
            <sz val="10"/>
            <color indexed="81"/>
            <rFont val="Tahoma"/>
            <family val="2"/>
          </rPr>
          <t xml:space="preserve">
Thrust
"Two major thrust, Main Central Thrust and Vaikrita Thrust, both marked by large shear zones. The areas near the thrust are more prone to landslide occurrence." </t>
        </r>
        <r>
          <rPr>
            <b/>
            <sz val="10"/>
            <color indexed="81"/>
            <rFont val="Tahoma"/>
            <family val="2"/>
          </rPr>
          <t xml:space="preserve">Arora </t>
        </r>
        <r>
          <rPr>
            <b/>
            <i/>
            <sz val="10"/>
            <color indexed="81"/>
            <rFont val="Tahoma"/>
            <family val="2"/>
          </rPr>
          <t>et al.</t>
        </r>
        <r>
          <rPr>
            <b/>
            <sz val="10"/>
            <color indexed="81"/>
            <rFont val="Tahoma"/>
            <family val="2"/>
          </rPr>
          <t xml:space="preserve"> (2004). P. 562.
</t>
        </r>
        <r>
          <rPr>
            <sz val="10"/>
            <color indexed="81"/>
            <rFont val="Tahoma"/>
            <family val="2"/>
          </rPr>
          <t>0-500 m, 500-1000 m, &gt; 1000 m</t>
        </r>
      </text>
    </comment>
    <comment ref="V9" authorId="0">
      <text>
        <r>
          <rPr>
            <b/>
            <sz val="10"/>
            <color indexed="81"/>
            <rFont val="Tahoma"/>
            <family val="2"/>
          </rPr>
          <t xml:space="preserve">Renee: </t>
        </r>
        <r>
          <rPr>
            <sz val="10"/>
            <color indexed="81"/>
            <rFont val="Tahoma"/>
            <family val="2"/>
          </rPr>
          <t xml:space="preserve">
Drainage
"streams and rivers that may induce instability of slope. The effect decreases with increase in the distance on either side from the drainage" </t>
        </r>
        <r>
          <rPr>
            <b/>
            <sz val="10"/>
            <color indexed="81"/>
            <rFont val="Tahoma"/>
            <family val="2"/>
          </rPr>
          <t xml:space="preserve">Arora </t>
        </r>
        <r>
          <rPr>
            <b/>
            <i/>
            <sz val="10"/>
            <color indexed="81"/>
            <rFont val="Tahoma"/>
            <family val="2"/>
          </rPr>
          <t>et al.</t>
        </r>
        <r>
          <rPr>
            <b/>
            <sz val="10"/>
            <color indexed="81"/>
            <rFont val="Tahoma"/>
            <family val="2"/>
          </rPr>
          <t xml:space="preserve"> (2004). P.562</t>
        </r>
        <r>
          <rPr>
            <sz val="10"/>
            <color indexed="81"/>
            <rFont val="Tahoma"/>
            <family val="2"/>
          </rPr>
          <t xml:space="preserve">.
</t>
        </r>
        <r>
          <rPr>
            <u/>
            <sz val="10"/>
            <color indexed="81"/>
            <rFont val="Tahoma"/>
            <family val="2"/>
          </rPr>
          <t xml:space="preserve">Classes:
</t>
        </r>
        <r>
          <rPr>
            <sz val="10"/>
            <color indexed="81"/>
            <rFont val="Tahoma"/>
            <family val="2"/>
          </rPr>
          <t>Regions within 100m of the drainage segments
Regions outside 100m of the drainage segments</t>
        </r>
      </text>
    </comment>
    <comment ref="A10" authorId="1">
      <text>
        <r>
          <rPr>
            <b/>
            <sz val="9"/>
            <color indexed="81"/>
            <rFont val="Tahoma"/>
            <family val="2"/>
          </rPr>
          <t xml:space="preserve">Ayalew, L., &amp; Yamagishi, H. </t>
        </r>
        <r>
          <rPr>
            <sz val="9"/>
            <color indexed="81"/>
            <rFont val="Tahoma"/>
            <family val="2"/>
          </rPr>
          <t xml:space="preserve">(2005). The application of GIS-based logistic regression for 
    landslide susceptibility mapping in the Kakuda-Yahiko Mountains, Central Japan. </t>
        </r>
        <r>
          <rPr>
            <i/>
            <sz val="9"/>
            <color indexed="81"/>
            <rFont val="Tahoma"/>
            <family val="2"/>
          </rPr>
          <t>Geomorphology, 
    65</t>
        </r>
        <r>
          <rPr>
            <sz val="9"/>
            <color indexed="81"/>
            <rFont val="Tahoma"/>
            <family val="2"/>
          </rPr>
          <t>(1-2), 15-31.</t>
        </r>
      </text>
    </comment>
    <comment ref="D10" authorId="1">
      <text>
        <r>
          <rPr>
            <b/>
            <sz val="9"/>
            <color indexed="81"/>
            <rFont val="Tahoma"/>
            <family val="2"/>
          </rPr>
          <t>Renee:</t>
        </r>
        <r>
          <rPr>
            <sz val="9"/>
            <color indexed="81"/>
            <rFont val="Tahoma"/>
            <family val="2"/>
          </rPr>
          <t xml:space="preserve"> classes used in </t>
        </r>
        <r>
          <rPr>
            <b/>
            <sz val="9"/>
            <color indexed="81"/>
            <rFont val="Tahoma"/>
            <family val="2"/>
          </rPr>
          <t>Ayalew and Yamagishi (2005).</t>
        </r>
        <r>
          <rPr>
            <sz val="9"/>
            <color indexed="81"/>
            <rFont val="Tahoma"/>
            <family val="2"/>
          </rPr>
          <t xml:space="preserve">
</t>
        </r>
        <r>
          <rPr>
            <u/>
            <sz val="9"/>
            <color indexed="81"/>
            <rFont val="Tahoma"/>
            <family val="2"/>
          </rPr>
          <t>Class</t>
        </r>
        <r>
          <rPr>
            <sz val="9"/>
            <color indexed="81"/>
            <rFont val="Tahoma"/>
            <family val="2"/>
          </rPr>
          <t xml:space="preserve">         </t>
        </r>
        <r>
          <rPr>
            <u/>
            <sz val="9"/>
            <color indexed="81"/>
            <rFont val="Tahoma"/>
            <family val="2"/>
          </rPr>
          <t>Slope (</t>
        </r>
        <r>
          <rPr>
            <u/>
            <sz val="9"/>
            <color indexed="81"/>
            <rFont val="Times New Roman"/>
            <family val="1"/>
          </rPr>
          <t>°</t>
        </r>
        <r>
          <rPr>
            <u/>
            <sz val="9"/>
            <color indexed="81"/>
            <rFont val="Tahoma"/>
            <family val="2"/>
          </rPr>
          <t>)</t>
        </r>
        <r>
          <rPr>
            <sz val="9"/>
            <color indexed="81"/>
            <rFont val="Tahoma"/>
            <family val="2"/>
          </rPr>
          <t xml:space="preserve">
1                0 -   3
2                4 - 15
3              16 - 30
4              31 - 45
5              46 - 68</t>
        </r>
      </text>
    </comment>
    <comment ref="E10" authorId="1">
      <text>
        <r>
          <rPr>
            <b/>
            <sz val="10"/>
            <color indexed="81"/>
            <rFont val="Tahoma"/>
            <family val="2"/>
          </rPr>
          <t xml:space="preserve">Renee: </t>
        </r>
        <r>
          <rPr>
            <sz val="10"/>
            <color indexed="81"/>
            <rFont val="Tahoma"/>
            <family val="2"/>
          </rPr>
          <t xml:space="preserve">classes used in </t>
        </r>
        <r>
          <rPr>
            <b/>
            <sz val="10"/>
            <color indexed="81"/>
            <rFont val="Tahoma"/>
            <family val="2"/>
          </rPr>
          <t xml:space="preserve">Ayalew and Yamagishi (2005).
</t>
        </r>
        <r>
          <rPr>
            <u/>
            <sz val="10"/>
            <color indexed="81"/>
            <rFont val="Tahoma"/>
            <family val="2"/>
          </rPr>
          <t>Class</t>
        </r>
        <r>
          <rPr>
            <b/>
            <sz val="10"/>
            <color indexed="81"/>
            <rFont val="Tahoma"/>
            <family val="2"/>
          </rPr>
          <t xml:space="preserve">            </t>
        </r>
        <r>
          <rPr>
            <u/>
            <sz val="10"/>
            <color indexed="81"/>
            <rFont val="Tahoma"/>
            <family val="2"/>
          </rPr>
          <t>Aspect</t>
        </r>
        <r>
          <rPr>
            <sz val="10"/>
            <color indexed="81"/>
            <rFont val="Tahoma"/>
            <family val="2"/>
          </rPr>
          <t xml:space="preserve">
1                 Flat
2                 North
3                 Northeast
4                 East
5                 Southeast
6                 South
7                 Southwest
8                 West
9                 Northwest</t>
        </r>
        <r>
          <rPr>
            <sz val="9"/>
            <color indexed="81"/>
            <rFont val="Tahoma"/>
            <family val="2"/>
          </rPr>
          <t xml:space="preserve">
</t>
        </r>
      </text>
    </comment>
    <comment ref="G10" authorId="1">
      <text>
        <r>
          <rPr>
            <b/>
            <sz val="10"/>
            <color indexed="81"/>
            <rFont val="Tahoma"/>
            <family val="2"/>
          </rPr>
          <t xml:space="preserve">Renee: </t>
        </r>
        <r>
          <rPr>
            <sz val="10"/>
            <color indexed="81"/>
            <rFont val="Tahoma"/>
            <family val="2"/>
          </rPr>
          <t>classes used in</t>
        </r>
        <r>
          <rPr>
            <b/>
            <sz val="10"/>
            <color indexed="81"/>
            <rFont val="Tahoma"/>
            <family val="2"/>
          </rPr>
          <t xml:space="preserve"> Ayalew and Yamagishi (2005).
</t>
        </r>
        <r>
          <rPr>
            <u/>
            <sz val="10"/>
            <color indexed="81"/>
            <rFont val="Tahoma"/>
            <family val="2"/>
          </rPr>
          <t>Class</t>
        </r>
        <r>
          <rPr>
            <b/>
            <sz val="10"/>
            <color indexed="81"/>
            <rFont val="Tahoma"/>
            <family val="2"/>
          </rPr>
          <t xml:space="preserve">   </t>
        </r>
        <r>
          <rPr>
            <sz val="10"/>
            <color indexed="81"/>
            <rFont val="Tahoma"/>
            <family val="2"/>
          </rPr>
          <t xml:space="preserve">          </t>
        </r>
        <r>
          <rPr>
            <u/>
            <sz val="10"/>
            <color indexed="81"/>
            <rFont val="Tahoma"/>
            <family val="2"/>
          </rPr>
          <t>Elevation</t>
        </r>
        <r>
          <rPr>
            <sz val="10"/>
            <color indexed="81"/>
            <rFont val="Tahoma"/>
            <family val="2"/>
          </rPr>
          <t xml:space="preserve">
  1                 0 -   50
  2               51 - 100
  3             101 - 150
  4             151 - 200
  5             201 - 250
  6             251 - 300
  7             301 - 350
  8             351 - 400
  9             401 - 450
 10            451 - 500
 11            501 - 550
 12            551 - 600
 13            601 - 637</t>
        </r>
      </text>
    </comment>
    <comment ref="T10" authorId="1">
      <text>
        <r>
          <rPr>
            <b/>
            <sz val="9"/>
            <color indexed="81"/>
            <rFont val="Tahoma"/>
            <family val="2"/>
          </rPr>
          <t>Renee:</t>
        </r>
        <r>
          <rPr>
            <sz val="9"/>
            <color indexed="81"/>
            <rFont val="Tahoma"/>
            <family val="2"/>
          </rPr>
          <t xml:space="preserve">
50 m, 100 m (around most roads), 150 m around tunnels</t>
        </r>
      </text>
    </comment>
    <comment ref="A11" authorId="1">
      <text>
        <r>
          <rPr>
            <b/>
            <sz val="9"/>
            <color indexed="81"/>
            <rFont val="Tahoma"/>
            <family val="2"/>
          </rPr>
          <t xml:space="preserve">Ayalew, L., Yamagishi, H., Marui, H., &amp; Kanno, T. </t>
        </r>
        <r>
          <rPr>
            <sz val="9"/>
            <color indexed="81"/>
            <rFont val="Tahoma"/>
            <family val="2"/>
          </rPr>
          <t xml:space="preserve">(2005). Landslides in Sado Island of Japan: Part II. GIS-based susceptibility mapping with comparisons of results from two methods and verifications. </t>
        </r>
        <r>
          <rPr>
            <i/>
            <sz val="9"/>
            <color indexed="81"/>
            <rFont val="Tahoma"/>
            <family val="2"/>
          </rPr>
          <t>Engineering Geology, 81</t>
        </r>
        <r>
          <rPr>
            <sz val="9"/>
            <color indexed="81"/>
            <rFont val="Tahoma"/>
            <family val="2"/>
          </rPr>
          <t>(4), 432-445.</t>
        </r>
      </text>
    </comment>
    <comment ref="D11" authorId="1">
      <text>
        <r>
          <rPr>
            <b/>
            <sz val="10"/>
            <color indexed="81"/>
            <rFont val="Tahoma"/>
            <family val="2"/>
          </rPr>
          <t>Renee:</t>
        </r>
        <r>
          <rPr>
            <sz val="10"/>
            <color indexed="81"/>
            <rFont val="Tahoma"/>
            <family val="2"/>
          </rPr>
          <t xml:space="preserve">
</t>
        </r>
        <r>
          <rPr>
            <u/>
            <sz val="10"/>
            <color indexed="81"/>
            <rFont val="Tahoma"/>
            <family val="2"/>
          </rPr>
          <t xml:space="preserve">Slope (°)
</t>
        </r>
        <r>
          <rPr>
            <sz val="10"/>
            <color indexed="81"/>
            <rFont val="Tahoma"/>
            <family val="2"/>
          </rPr>
          <t>0-2, 3-7, 8-12, 13-17, 18-22, 23-27, 28-32, 33-37, 38-42, 43-47, 48-52, 53-57, 58-62, 63-67</t>
        </r>
      </text>
    </comment>
    <comment ref="G11" authorId="1">
      <text>
        <r>
          <rPr>
            <b/>
            <sz val="10"/>
            <color indexed="81"/>
            <rFont val="Tahoma"/>
            <family val="2"/>
          </rPr>
          <t>Renee:</t>
        </r>
        <r>
          <rPr>
            <sz val="10"/>
            <color indexed="81"/>
            <rFont val="Tahoma"/>
            <family val="2"/>
          </rPr>
          <t xml:space="preserve">
</t>
        </r>
        <r>
          <rPr>
            <u/>
            <sz val="10"/>
            <color indexed="81"/>
            <rFont val="Tahoma"/>
            <family val="2"/>
          </rPr>
          <t>Elevation (m)</t>
        </r>
        <r>
          <rPr>
            <sz val="10"/>
            <color indexed="81"/>
            <rFont val="Tahoma"/>
            <family val="2"/>
          </rPr>
          <t xml:space="preserve">
0-39, 40-79, 80-119, 120-159, 160-199, 200-239, 240-279, 280-319, 320-359, 360-399, 400-439, 440-479, 480-519, 520-559, 560-599, 600-642</t>
        </r>
      </text>
    </comment>
    <comment ref="K11" authorId="1">
      <text>
        <r>
          <rPr>
            <b/>
            <sz val="10"/>
            <color indexed="81"/>
            <rFont val="Tahoma"/>
            <family val="2"/>
          </rPr>
          <t>Renee:</t>
        </r>
        <r>
          <rPr>
            <sz val="10"/>
            <color indexed="81"/>
            <rFont val="Tahoma"/>
            <family val="2"/>
          </rPr>
          <t xml:space="preserve">
16 classes used, Can find on a map on </t>
        </r>
        <r>
          <rPr>
            <b/>
            <sz val="10"/>
            <color indexed="81"/>
            <rFont val="Tahoma"/>
            <family val="2"/>
          </rPr>
          <t>P.437</t>
        </r>
      </text>
    </comment>
    <comment ref="X11" authorId="1">
      <text>
        <r>
          <rPr>
            <b/>
            <sz val="9"/>
            <color indexed="81"/>
            <rFont val="Tahoma"/>
            <family val="2"/>
          </rPr>
          <t>Renee:</t>
        </r>
        <r>
          <rPr>
            <sz val="9"/>
            <color indexed="81"/>
            <rFont val="Tahoma"/>
            <family val="2"/>
          </rPr>
          <t xml:space="preserve">
"engineering structures"</t>
        </r>
      </text>
    </comment>
    <comment ref="A12" authorId="1">
      <text>
        <r>
          <rPr>
            <b/>
            <sz val="9"/>
            <color indexed="81"/>
            <rFont val="Tahoma"/>
            <family val="2"/>
          </rPr>
          <t xml:space="preserve">Can, T., Nefeslioglu, H. A., Gökceoglu, C., Sonmez, H., &amp; Duman, T. Y. </t>
        </r>
        <r>
          <rPr>
            <sz val="9"/>
            <color indexed="81"/>
            <rFont val="Tahoma"/>
            <family val="2"/>
          </rPr>
          <t xml:space="preserve">(2005). 
    Susceptibility assessments of shallow earthflows triggered by heavy rainfall at 
    three catchments by logistic regression analyses. </t>
        </r>
        <r>
          <rPr>
            <i/>
            <sz val="9"/>
            <color indexed="81"/>
            <rFont val="Tahoma"/>
            <family val="2"/>
          </rPr>
          <t>Geomorphology, 72</t>
        </r>
        <r>
          <rPr>
            <sz val="9"/>
            <color indexed="81"/>
            <rFont val="Tahoma"/>
            <family val="2"/>
          </rPr>
          <t>(1-4), 250-
    271.</t>
        </r>
      </text>
    </comment>
    <comment ref="D12"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0-10,  10-20, 20-30, 30-40, 40-90</t>
        </r>
      </text>
    </comment>
    <comment ref="E12" authorId="1">
      <text>
        <r>
          <rPr>
            <b/>
            <sz val="10"/>
            <color indexed="81"/>
            <rFont val="Tahoma"/>
            <family val="2"/>
          </rPr>
          <t>Renee:</t>
        </r>
        <r>
          <rPr>
            <sz val="10"/>
            <color indexed="81"/>
            <rFont val="Tahoma"/>
            <family val="2"/>
          </rPr>
          <t xml:space="preserve">
Flat, N, NE, E, SE, S, SW, W, NW,</t>
        </r>
      </text>
    </comment>
    <comment ref="F12" authorId="1">
      <text>
        <r>
          <rPr>
            <b/>
            <sz val="10"/>
            <color indexed="81"/>
            <rFont val="Tahoma"/>
            <family val="2"/>
          </rPr>
          <t>Renee:</t>
        </r>
        <r>
          <rPr>
            <sz val="10"/>
            <color indexed="81"/>
            <rFont val="Tahoma"/>
            <family val="2"/>
          </rPr>
          <t xml:space="preserve">
Concave, Straight, Convex</t>
        </r>
      </text>
    </comment>
    <comment ref="G12" authorId="1">
      <text>
        <r>
          <rPr>
            <b/>
            <sz val="10"/>
            <color indexed="81"/>
            <rFont val="Tahoma"/>
            <family val="2"/>
          </rPr>
          <t>Renee:</t>
        </r>
        <r>
          <rPr>
            <sz val="10"/>
            <color indexed="81"/>
            <rFont val="Tahoma"/>
            <family val="2"/>
          </rPr>
          <t xml:space="preserve">
lowest, highest, range, average</t>
        </r>
      </text>
    </comment>
    <comment ref="K12" authorId="1">
      <text>
        <r>
          <rPr>
            <b/>
            <sz val="10"/>
            <color indexed="81"/>
            <rFont val="Tahoma"/>
            <family val="2"/>
          </rPr>
          <t xml:space="preserve">Renee: Can </t>
        </r>
        <r>
          <rPr>
            <b/>
            <i/>
            <sz val="10"/>
            <color indexed="81"/>
            <rFont val="Tahoma"/>
            <family val="2"/>
          </rPr>
          <t>et al.</t>
        </r>
        <r>
          <rPr>
            <b/>
            <sz val="10"/>
            <color indexed="81"/>
            <rFont val="Tahoma"/>
            <family val="2"/>
          </rPr>
          <t xml:space="preserve"> (2005)</t>
        </r>
        <r>
          <rPr>
            <sz val="10"/>
            <color indexed="81"/>
            <rFont val="Tahoma"/>
            <family val="2"/>
          </rPr>
          <t xml:space="preserve">
</t>
        </r>
        <r>
          <rPr>
            <u/>
            <sz val="10"/>
            <color indexed="81"/>
            <rFont val="Tahoma"/>
            <family val="2"/>
          </rPr>
          <t>Geology:</t>
        </r>
        <r>
          <rPr>
            <sz val="10"/>
            <color indexed="81"/>
            <rFont val="Tahoma"/>
            <family val="2"/>
          </rPr>
          <t xml:space="preserve">
lluvium Qa
Ilev volcanites Ty
Caycuma formation Tc
Alapli formation KTa
Kazpinar formation Ky
Goktepe formation ODe
Hamzafakili formation Ok
Dirgine metagratoid PEy</t>
        </r>
      </text>
    </comment>
    <comment ref="Q12" authorId="1">
      <text>
        <r>
          <rPr>
            <b/>
            <sz val="10"/>
            <color indexed="81"/>
            <rFont val="Tahoma"/>
            <family val="2"/>
          </rPr>
          <t>Renee:</t>
        </r>
        <r>
          <rPr>
            <sz val="10"/>
            <color indexed="81"/>
            <rFont val="Tahoma"/>
            <family val="2"/>
          </rPr>
          <t xml:space="preserve">
refer to as forest, but then state as land cover
</t>
        </r>
        <r>
          <rPr>
            <u/>
            <sz val="10"/>
            <color indexed="81"/>
            <rFont val="Tahoma"/>
            <family val="2"/>
          </rPr>
          <t>Landcover:</t>
        </r>
        <r>
          <rPr>
            <sz val="10"/>
            <color indexed="81"/>
            <rFont val="Tahoma"/>
            <family val="2"/>
          </rPr>
          <t xml:space="preserve">
(Forest %)       10   %      obk
                   11–40   %     oak
                   41–70   %     ook
                     1–100 %     ock
Agriculture /pasture         oza
Poor coppice-forest          obb
Good coppice-forest         oib</t>
        </r>
      </text>
    </comment>
    <comment ref="Z12" authorId="1">
      <text>
        <r>
          <rPr>
            <b/>
            <sz val="9"/>
            <color indexed="81"/>
            <rFont val="Tahoma"/>
            <family val="2"/>
          </rPr>
          <t>Renee:</t>
        </r>
        <r>
          <rPr>
            <sz val="9"/>
            <color indexed="81"/>
            <rFont val="Tahoma"/>
            <family val="2"/>
          </rPr>
          <t xml:space="preserve">
Mean monthly rainfall</t>
        </r>
      </text>
    </comment>
    <comment ref="AA12" authorId="1">
      <text>
        <r>
          <rPr>
            <b/>
            <sz val="10"/>
            <color indexed="81"/>
            <rFont val="Tahoma"/>
            <family val="2"/>
          </rPr>
          <t>Renee:</t>
        </r>
        <r>
          <rPr>
            <sz val="10"/>
            <color indexed="81"/>
            <rFont val="Tahoma"/>
            <family val="2"/>
          </rPr>
          <t xml:space="preserve">
Surface area, flat area, surface  ratio</t>
        </r>
      </text>
    </comment>
    <comment ref="A13" authorId="1">
      <text>
        <r>
          <rPr>
            <b/>
            <sz val="9"/>
            <color indexed="81"/>
            <rFont val="Tahoma"/>
            <family val="2"/>
          </rPr>
          <t xml:space="preserve">Carrara, A., Cardinali, M., Detti, R., Guzzetti, F., Pasqui, V., &amp; Reichenbach, P. </t>
        </r>
        <r>
          <rPr>
            <sz val="9"/>
            <color indexed="81"/>
            <rFont val="Tahoma"/>
            <family val="2"/>
          </rPr>
          <t xml:space="preserve">(1991). GIS techniques and statistical-models in evaluating landslide hazard. </t>
        </r>
        <r>
          <rPr>
            <i/>
            <sz val="9"/>
            <color indexed="81"/>
            <rFont val="Tahoma"/>
            <family val="2"/>
          </rPr>
          <t>Earth Surface Processes and Landforms, 16</t>
        </r>
        <r>
          <rPr>
            <sz val="9"/>
            <color indexed="81"/>
            <rFont val="Tahoma"/>
            <family val="2"/>
          </rPr>
          <t>(5), 427-445.</t>
        </r>
      </text>
    </comment>
    <comment ref="I13" authorId="1">
      <text>
        <r>
          <rPr>
            <b/>
            <sz val="9"/>
            <color indexed="81"/>
            <rFont val="Tahoma"/>
            <family val="2"/>
          </rPr>
          <t>Renee:</t>
        </r>
        <r>
          <rPr>
            <sz val="9"/>
            <color indexed="81"/>
            <rFont val="Tahoma"/>
            <family val="2"/>
          </rPr>
          <t xml:space="preserve">
"slope-unit" from terrain</t>
        </r>
      </text>
    </comment>
    <comment ref="A14" authorId="1">
      <text>
        <r>
          <rPr>
            <b/>
            <sz val="9"/>
            <color indexed="81"/>
            <rFont val="Tahoma"/>
            <family val="2"/>
          </rPr>
          <t>Carrara, A., Guzzetti, F., Cardinali, M., &amp; Reichenbach, P.</t>
        </r>
        <r>
          <rPr>
            <sz val="9"/>
            <color indexed="81"/>
            <rFont val="Tahoma"/>
            <family val="2"/>
          </rPr>
          <t xml:space="preserve"> (1999). Use of GIS technology in the prediction and monitoring of landslide hazard. </t>
        </r>
        <r>
          <rPr>
            <i/>
            <sz val="9"/>
            <color indexed="81"/>
            <rFont val="Tahoma"/>
            <family val="2"/>
          </rPr>
          <t>Natural Hazards, 20</t>
        </r>
        <r>
          <rPr>
            <sz val="9"/>
            <color indexed="81"/>
            <rFont val="Tahoma"/>
            <family val="2"/>
          </rPr>
          <t xml:space="preserve">(2-3), 117-135.   </t>
        </r>
      </text>
    </comment>
    <comment ref="A15" authorId="1">
      <text>
        <r>
          <rPr>
            <b/>
            <sz val="9"/>
            <color indexed="81"/>
            <rFont val="Tahoma"/>
            <family val="2"/>
          </rPr>
          <t xml:space="preserve">EndNote 9 APA 5th (uow) Style:
</t>
        </r>
        <r>
          <rPr>
            <b/>
            <u/>
            <sz val="9"/>
            <color indexed="81"/>
            <rFont val="Tahoma"/>
            <family val="2"/>
          </rPr>
          <t>EndNote 9 (APA 5th (uow)) Journal:</t>
        </r>
        <r>
          <rPr>
            <b/>
            <sz val="9"/>
            <color indexed="81"/>
            <rFont val="Tahoma"/>
            <family val="2"/>
          </rPr>
          <t xml:space="preserve">
Carrara, A., &amp; Pike, R. J. </t>
        </r>
        <r>
          <rPr>
            <sz val="9"/>
            <color indexed="81"/>
            <rFont val="Tahoma"/>
            <family val="2"/>
          </rPr>
          <t xml:space="preserve">(2008). GIS technology and models for assessing landslide hazard and risk. </t>
        </r>
        <r>
          <rPr>
            <i/>
            <sz val="9"/>
            <color indexed="81"/>
            <rFont val="Tahoma"/>
            <family val="2"/>
          </rPr>
          <t>Geomorphology, 94</t>
        </r>
        <r>
          <rPr>
            <sz val="9"/>
            <color indexed="81"/>
            <rFont val="Tahoma"/>
            <family val="2"/>
          </rPr>
          <t>(3-4), 257-260.</t>
        </r>
        <r>
          <rPr>
            <b/>
            <sz val="9"/>
            <color indexed="81"/>
            <rFont val="Tahoma"/>
            <family val="2"/>
          </rPr>
          <t xml:space="preserve">
How I had it:
Carrara, A., and Pike, R.J. </t>
        </r>
        <r>
          <rPr>
            <sz val="9"/>
            <color indexed="81"/>
            <rFont val="Tahoma"/>
            <family val="2"/>
          </rPr>
          <t>(Editorial). (2008). GIS technology and models for assessing landslide hazardand  risk. Geomorphology 94b(3-4): 257-260.</t>
        </r>
      </text>
    </comment>
    <comment ref="N15" authorId="1">
      <text>
        <r>
          <rPr>
            <b/>
            <sz val="9"/>
            <color indexed="81"/>
            <rFont val="Tahoma"/>
            <family val="2"/>
          </rPr>
          <t>Carrara and Pike (2008):</t>
        </r>
        <r>
          <rPr>
            <sz val="9"/>
            <color indexed="81"/>
            <rFont val="Tahoma"/>
            <family val="2"/>
          </rPr>
          <t xml:space="preserve">
"... causative factors such as soil cohesion... Cannot be measured cost-effectively over the large areas of coverage required..." </t>
        </r>
      </text>
    </comment>
    <comment ref="Q15" authorId="1">
      <text>
        <r>
          <rPr>
            <b/>
            <sz val="9"/>
            <color indexed="81"/>
            <rFont val="Tahoma"/>
            <family val="2"/>
          </rPr>
          <t xml:space="preserve">Renee:  </t>
        </r>
        <r>
          <rPr>
            <sz val="9"/>
            <color indexed="81"/>
            <rFont val="Tahoma"/>
            <family val="2"/>
          </rPr>
          <t>vegetation</t>
        </r>
      </text>
    </comment>
    <comment ref="V15" authorId="1">
      <text>
        <r>
          <rPr>
            <b/>
            <sz val="9"/>
            <color indexed="81"/>
            <rFont val="Tahoma"/>
            <family val="2"/>
          </rPr>
          <t>Renee:</t>
        </r>
        <r>
          <rPr>
            <sz val="9"/>
            <color indexed="81"/>
            <rFont val="Tahoma"/>
            <family val="2"/>
          </rPr>
          <t xml:space="preserve">
refer to </t>
        </r>
        <r>
          <rPr>
            <b/>
            <sz val="9"/>
            <color indexed="81"/>
            <rFont val="Tahoma"/>
            <family val="2"/>
          </rPr>
          <t>Castellanos, Abella, and van Western</t>
        </r>
        <r>
          <rPr>
            <sz val="9"/>
            <color indexed="81"/>
            <rFont val="Tahoma"/>
            <family val="2"/>
          </rPr>
          <t>* ... "distance to nearest spring... "</t>
        </r>
        <r>
          <rPr>
            <b/>
            <sz val="9"/>
            <color indexed="81"/>
            <rFont val="Tahoma"/>
            <family val="2"/>
          </rPr>
          <t xml:space="preserve">
</t>
        </r>
        <r>
          <rPr>
            <sz val="9"/>
            <color indexed="81"/>
            <rFont val="Tahoma"/>
            <family val="2"/>
          </rPr>
          <t>* don't give a year or include in their reference list, like a lot of other authors refered to in this editorial paper</t>
        </r>
      </text>
    </comment>
    <comment ref="W15" authorId="1">
      <text>
        <r>
          <rPr>
            <b/>
            <sz val="9"/>
            <color indexed="81"/>
            <rFont val="Tahoma"/>
            <family val="2"/>
          </rPr>
          <t xml:space="preserve">Carrara and Pike (2008):
</t>
        </r>
        <r>
          <rPr>
            <sz val="9"/>
            <color indexed="81"/>
            <rFont val="Tahoma"/>
            <family val="2"/>
          </rPr>
          <t>"... causative factors such as ... Depth to water table cannot be measured cost-effectively over the large areas of coverage required..."</t>
        </r>
        <r>
          <rPr>
            <b/>
            <sz val="9"/>
            <color indexed="81"/>
            <rFont val="Tahoma"/>
            <family val="2"/>
          </rPr>
          <t xml:space="preserve"> </t>
        </r>
      </text>
    </comment>
    <comment ref="Z15" authorId="1">
      <text>
        <r>
          <rPr>
            <b/>
            <sz val="9"/>
            <color indexed="81"/>
            <rFont val="Tahoma"/>
            <family val="2"/>
          </rPr>
          <t xml:space="preserve">Renee:
</t>
        </r>
        <r>
          <rPr>
            <b/>
            <u/>
            <sz val="9"/>
            <color indexed="81"/>
            <rFont val="Tahoma"/>
            <family val="2"/>
          </rPr>
          <t xml:space="preserve">Carrara &amp; Pike (2008) </t>
        </r>
        <r>
          <rPr>
            <b/>
            <sz val="9"/>
            <color indexed="81"/>
            <rFont val="Tahoma"/>
            <family val="2"/>
          </rPr>
          <t>:</t>
        </r>
        <r>
          <rPr>
            <sz val="9"/>
            <color indexed="81"/>
            <rFont val="Tahoma"/>
            <family val="2"/>
          </rPr>
          <t xml:space="preserve">
in reference to </t>
        </r>
        <r>
          <rPr>
            <b/>
            <sz val="9"/>
            <color indexed="81"/>
            <rFont val="Tahoma"/>
            <family val="2"/>
          </rPr>
          <t>Pike and Sobieszcyk</t>
        </r>
        <r>
          <rPr>
            <sz val="9"/>
            <color indexed="81"/>
            <rFont val="Tahoma"/>
            <family val="2"/>
          </rPr>
          <t>* 
"...the overlooked influence of wind-driven rainfall to GIS models of debris-flow likelihood would improve predictions of the hazard..."
* don't give a year or include in their reference list, like a lot of other authors refered to in this editorial paper</t>
        </r>
      </text>
    </comment>
    <comment ref="A16" authorId="1">
      <text>
        <r>
          <rPr>
            <b/>
            <sz val="9"/>
            <color indexed="81"/>
            <rFont val="Tahoma"/>
            <family val="2"/>
          </rPr>
          <t xml:space="preserve">Cevik, E., &amp; Topal, T. </t>
        </r>
        <r>
          <rPr>
            <sz val="9"/>
            <color indexed="81"/>
            <rFont val="Tahoma"/>
            <family val="2"/>
          </rPr>
          <t xml:space="preserve">(2003). GIS-based landslide susceptibility mapping for a 
    problematic segment of the natural gas pipeline, Hendek (Turkey). </t>
        </r>
        <r>
          <rPr>
            <i/>
            <sz val="9"/>
            <color indexed="81"/>
            <rFont val="Tahoma"/>
            <family val="2"/>
          </rPr>
          <t>Environmental 
    Geology, 44</t>
        </r>
        <r>
          <rPr>
            <sz val="9"/>
            <color indexed="81"/>
            <rFont val="Tahoma"/>
            <family val="2"/>
          </rPr>
          <t xml:space="preserve">(8), 949-962.
</t>
        </r>
      </text>
    </comment>
    <comment ref="D16" authorId="1">
      <text>
        <r>
          <rPr>
            <b/>
            <sz val="9"/>
            <color indexed="81"/>
            <rFont val="Tahoma"/>
            <family val="2"/>
          </rPr>
          <t>Renee:</t>
        </r>
        <r>
          <rPr>
            <sz val="9"/>
            <color indexed="81"/>
            <rFont val="Tahoma"/>
            <family val="2"/>
          </rPr>
          <t xml:space="preserve">
flat, 0-10, 10-20, 20-30, 30-40, &gt;40</t>
        </r>
      </text>
    </comment>
    <comment ref="E16" authorId="1">
      <text>
        <r>
          <rPr>
            <b/>
            <sz val="9"/>
            <color indexed="81"/>
            <rFont val="Tahoma"/>
            <family val="2"/>
          </rPr>
          <t>Renee:</t>
        </r>
        <r>
          <rPr>
            <sz val="9"/>
            <color indexed="81"/>
            <rFont val="Tahoma"/>
            <family val="2"/>
          </rPr>
          <t xml:space="preserve">
N, NE, E, SE, S, SW, W, NW, Flat</t>
        </r>
      </text>
    </comment>
    <comment ref="G16" authorId="1">
      <text>
        <r>
          <rPr>
            <b/>
            <sz val="10"/>
            <color indexed="81"/>
            <rFont val="Tahoma"/>
            <family val="2"/>
          </rPr>
          <t xml:space="preserve">Renee:
</t>
        </r>
        <r>
          <rPr>
            <u/>
            <sz val="10"/>
            <color indexed="81"/>
            <rFont val="Tahoma"/>
            <family val="2"/>
          </rPr>
          <t>Elevation (m):</t>
        </r>
        <r>
          <rPr>
            <sz val="10"/>
            <color indexed="81"/>
            <rFont val="Tahoma"/>
            <family val="2"/>
          </rPr>
          <t xml:space="preserve">
10-150, 150-300, 300-400, 400-500, 500-600, &gt;600</t>
        </r>
      </text>
    </comment>
    <comment ref="M16" authorId="1">
      <text>
        <r>
          <rPr>
            <b/>
            <sz val="9"/>
            <color indexed="81"/>
            <rFont val="Tahoma"/>
            <family val="2"/>
          </rPr>
          <t>Renee:</t>
        </r>
        <r>
          <rPr>
            <sz val="9"/>
            <color indexed="81"/>
            <rFont val="Tahoma"/>
            <family val="2"/>
          </rPr>
          <t xml:space="preserve">
relates more  to soil permeability p.356.</t>
        </r>
      </text>
    </comment>
    <comment ref="U16" authorId="1">
      <text>
        <r>
          <rPr>
            <b/>
            <sz val="9"/>
            <color indexed="81"/>
            <rFont val="Tahoma"/>
            <family val="2"/>
          </rPr>
          <t>Renee:</t>
        </r>
        <r>
          <rPr>
            <sz val="9"/>
            <color indexed="81"/>
            <rFont val="Tahoma"/>
            <family val="2"/>
          </rPr>
          <t xml:space="preserve">
0-100, 100-250, 250-500, 500-1000, &gt;1000
Examine, but decide to discount. P.954-955.</t>
        </r>
      </text>
    </comment>
    <comment ref="V16" authorId="1">
      <text>
        <r>
          <rPr>
            <b/>
            <sz val="9"/>
            <color indexed="81"/>
            <rFont val="Tahoma"/>
            <family val="2"/>
          </rPr>
          <t>Renee:</t>
        </r>
        <r>
          <rPr>
            <sz val="9"/>
            <color indexed="81"/>
            <rFont val="Tahoma"/>
            <family val="2"/>
          </rPr>
          <t xml:space="preserve">
Distance to stream
0-100, 100-200, 200-300, 300-400, &gt;400</t>
        </r>
      </text>
    </comment>
    <comment ref="A17" authorId="1">
      <text>
        <r>
          <rPr>
            <b/>
            <sz val="9"/>
            <color indexed="81"/>
            <rFont val="Tahoma"/>
            <family val="2"/>
          </rPr>
          <t>Dahal, R. K., Hasegawa, S., Nonomura, A., Yamanaka, M., Masuda, T., &amp; Nishino, K.</t>
        </r>
        <r>
          <rPr>
            <sz val="9"/>
            <color indexed="81"/>
            <rFont val="Tahoma"/>
            <family val="2"/>
          </rPr>
          <t xml:space="preserve"> (2008). GIS-based weights-of-evidence modelling of rainfall-induced landslides in small catchments for landslide susceptibility mapping.</t>
        </r>
        <r>
          <rPr>
            <i/>
            <sz val="9"/>
            <color indexed="81"/>
            <rFont val="Tahoma"/>
            <family val="2"/>
          </rPr>
          <t xml:space="preserve"> Environmental Geology, 54</t>
        </r>
        <r>
          <rPr>
            <sz val="9"/>
            <color indexed="81"/>
            <rFont val="Tahoma"/>
            <family val="2"/>
          </rPr>
          <t xml:space="preserve">(2), 311-324.
</t>
        </r>
      </text>
    </comment>
    <comment ref="D17" authorId="1">
      <text>
        <r>
          <rPr>
            <b/>
            <sz val="10"/>
            <color indexed="81"/>
            <rFont val="Tahoma"/>
            <family val="2"/>
          </rPr>
          <t>Renee:</t>
        </r>
        <r>
          <rPr>
            <sz val="10"/>
            <color indexed="81"/>
            <rFont val="Tahoma"/>
            <family val="2"/>
          </rPr>
          <t xml:space="preserve">
</t>
        </r>
        <r>
          <rPr>
            <u/>
            <sz val="10"/>
            <color indexed="81"/>
            <rFont val="Tahoma"/>
            <family val="2"/>
          </rPr>
          <t xml:space="preserve">Classes (degrees):
</t>
        </r>
        <r>
          <rPr>
            <sz val="10"/>
            <color indexed="81"/>
            <rFont val="Tahoma"/>
            <family val="2"/>
          </rPr>
          <t>&gt;10, 10-20, 20-30, 30-40, 40-50, 50-60 &gt;60</t>
        </r>
      </text>
    </comment>
    <comment ref="E17" authorId="1">
      <text>
        <r>
          <rPr>
            <b/>
            <sz val="9"/>
            <color indexed="81"/>
            <rFont val="Tahoma"/>
            <family val="2"/>
          </rPr>
          <t>Renee:</t>
        </r>
        <r>
          <rPr>
            <sz val="9"/>
            <color indexed="81"/>
            <rFont val="Tahoma"/>
            <family val="2"/>
          </rPr>
          <t xml:space="preserve">
N, NE, E, SE, S, SW, W, NW, Flat</t>
        </r>
      </text>
    </comment>
    <comment ref="K17" authorId="1">
      <text>
        <r>
          <rPr>
            <b/>
            <sz val="9"/>
            <color indexed="81"/>
            <rFont val="Tahoma"/>
            <family val="2"/>
          </rPr>
          <t xml:space="preserve">Renee (Dahal </t>
        </r>
        <r>
          <rPr>
            <b/>
            <i/>
            <sz val="9"/>
            <color indexed="81"/>
            <rFont val="Tahoma"/>
            <family val="2"/>
          </rPr>
          <t xml:space="preserve">et al., </t>
        </r>
        <r>
          <rPr>
            <b/>
            <sz val="9"/>
            <color indexed="81"/>
            <rFont val="Tahoma"/>
            <family val="2"/>
          </rPr>
          <t>2008)</t>
        </r>
        <r>
          <rPr>
            <b/>
            <sz val="9"/>
            <color indexed="81"/>
            <rFont val="Tahoma"/>
            <family val="2"/>
          </rPr>
          <t>:</t>
        </r>
        <r>
          <rPr>
            <sz val="9"/>
            <color indexed="81"/>
            <rFont val="Tahoma"/>
            <family val="2"/>
          </rPr>
          <t xml:space="preserve">
"Both catchments have homogenous geology and only consist of Cretaceous granitic rock. Thus, bedrock geology was not considered..."</t>
        </r>
      </text>
    </comment>
    <comment ref="Q17" authorId="1">
      <text>
        <r>
          <rPr>
            <b/>
            <sz val="9"/>
            <color indexed="81"/>
            <rFont val="Tahoma"/>
            <family val="2"/>
          </rPr>
          <t>Renee:</t>
        </r>
        <r>
          <rPr>
            <sz val="9"/>
            <color indexed="81"/>
            <rFont val="Tahoma"/>
            <family val="2"/>
          </rPr>
          <t xml:space="preserve">
</t>
        </r>
        <r>
          <rPr>
            <u/>
            <sz val="9"/>
            <color indexed="81"/>
            <rFont val="Tahoma"/>
            <family val="2"/>
          </rPr>
          <t xml:space="preserve">Classes:
</t>
        </r>
        <r>
          <rPr>
            <sz val="9"/>
            <color indexed="81"/>
            <rFont val="Tahoma"/>
            <family val="2"/>
          </rPr>
          <t xml:space="preserve">"...dense forest, sparse forest, shrubs, bare with sparse shrubs, grassland, agriculture, irrigation pond, riverbed and settlement." </t>
        </r>
        <r>
          <rPr>
            <b/>
            <sz val="9"/>
            <color indexed="81"/>
            <rFont val="Tahoma"/>
            <family val="2"/>
          </rPr>
          <t>P.316.</t>
        </r>
      </text>
    </comment>
    <comment ref="T17" authorId="1">
      <text>
        <r>
          <rPr>
            <b/>
            <sz val="9"/>
            <color indexed="81"/>
            <rFont val="Tahoma"/>
            <family val="2"/>
          </rPr>
          <t>Renee:</t>
        </r>
        <r>
          <rPr>
            <sz val="9"/>
            <color indexed="81"/>
            <rFont val="Tahoma"/>
            <family val="2"/>
          </rPr>
          <t xml:space="preserve">
</t>
        </r>
        <r>
          <rPr>
            <u/>
            <sz val="9"/>
            <color indexed="81"/>
            <rFont val="Tahoma"/>
            <family val="2"/>
          </rPr>
          <t xml:space="preserve">Classes (m):
</t>
        </r>
        <r>
          <rPr>
            <sz val="9"/>
            <color indexed="81"/>
            <rFont val="Tahoma"/>
            <family val="2"/>
          </rPr>
          <t>0-10, 10-20, 20-30, 30-50, 50-100, 100-200,&gt;200.</t>
        </r>
      </text>
    </comment>
    <comment ref="AA17" authorId="1">
      <text>
        <r>
          <rPr>
            <b/>
            <sz val="9"/>
            <color indexed="81"/>
            <rFont val="Tahoma"/>
            <family val="2"/>
          </rPr>
          <t>Renee:</t>
        </r>
        <r>
          <rPr>
            <sz val="9"/>
            <color indexed="81"/>
            <rFont val="Tahoma"/>
            <family val="2"/>
          </rPr>
          <t xml:space="preserve">
Flow Accumulation</t>
        </r>
      </text>
    </comment>
    <comment ref="A18" authorId="1">
      <text>
        <r>
          <rPr>
            <b/>
            <sz val="9"/>
            <color indexed="81"/>
            <rFont val="Tahoma"/>
            <family val="2"/>
          </rPr>
          <t xml:space="preserve">Dai, F. C., &amp; Lee, C. F. </t>
        </r>
        <r>
          <rPr>
            <sz val="9"/>
            <color indexed="81"/>
            <rFont val="Tahoma"/>
            <family val="2"/>
          </rPr>
          <t xml:space="preserve">(2001). Terrain-based mapping of landslide susceptibility using a 
    geographical information system: a case study. </t>
        </r>
        <r>
          <rPr>
            <i/>
            <sz val="9"/>
            <color indexed="81"/>
            <rFont val="Tahoma"/>
            <family val="2"/>
          </rPr>
          <t>Canadian Geotechnical Journal, 38</t>
        </r>
        <r>
          <rPr>
            <sz val="9"/>
            <color indexed="81"/>
            <rFont val="Tahoma"/>
            <family val="2"/>
          </rPr>
          <t xml:space="preserve">(5), 
    911-923.
</t>
        </r>
      </text>
    </comment>
    <comment ref="D18" authorId="1">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 xml:space="preserve">
Slope gradient (°)  0–15;  15–20;  20–25;  25–30; 30–35;  35–40;   ≥40</t>
        </r>
      </text>
    </comment>
    <comment ref="E18"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Flat, N, NE, E, SE, S, SW, W, NW</t>
        </r>
      </text>
    </comment>
    <comment ref="G18" authorId="1">
      <text>
        <r>
          <rPr>
            <b/>
            <sz val="10"/>
            <color indexed="81"/>
            <rFont val="Tahoma"/>
            <family val="2"/>
          </rPr>
          <t>Renee:</t>
        </r>
        <r>
          <rPr>
            <sz val="10"/>
            <color indexed="81"/>
            <rFont val="Tahoma"/>
            <family val="2"/>
          </rPr>
          <t xml:space="preserve">
</t>
        </r>
        <r>
          <rPr>
            <u/>
            <sz val="10"/>
            <color indexed="81"/>
            <rFont val="Tahoma"/>
            <family val="2"/>
          </rPr>
          <t>Elevation (m):</t>
        </r>
        <r>
          <rPr>
            <sz val="10"/>
            <color indexed="81"/>
            <rFont val="Tahoma"/>
            <family val="2"/>
          </rPr>
          <t xml:space="preserve">
0–100;  100–200;  200–300;  300–400;  400–500;  500–600; &gt;600</t>
        </r>
      </text>
    </comment>
    <comment ref="K18" authorId="1">
      <text>
        <r>
          <rPr>
            <b/>
            <sz val="10"/>
            <color indexed="81"/>
            <rFont val="Tahoma"/>
            <family val="2"/>
          </rPr>
          <t>Renee:</t>
        </r>
        <r>
          <rPr>
            <sz val="10"/>
            <color indexed="81"/>
            <rFont val="Tahoma"/>
            <family val="2"/>
          </rPr>
          <t xml:space="preserve">
Lithology 
superficial deposits (Q); 
sedimentary rock (SR); 
metasedimentary rock (MSR); 
intrusive rock (IR); 
minor intrusive rock (MIR); 
ash tuff, tuffite, tuff breccia, and eutaxite (BCT);
trachydacite, dacite, and rhyolite lava (TDR); 
volcaniclastic sedimentary rock (VSR)</t>
        </r>
      </text>
    </comment>
    <comment ref="Q18" authorId="1">
      <text>
        <r>
          <rPr>
            <b/>
            <sz val="10"/>
            <color indexed="81"/>
            <rFont val="Tahoma"/>
            <family val="2"/>
          </rPr>
          <t>Renee:</t>
        </r>
        <r>
          <rPr>
            <sz val="10"/>
            <color indexed="81"/>
            <rFont val="Tahoma"/>
            <family val="2"/>
          </rPr>
          <t xml:space="preserve">
</t>
        </r>
        <r>
          <rPr>
            <u/>
            <sz val="10"/>
            <color indexed="81"/>
            <rFont val="Tahoma"/>
            <family val="2"/>
          </rPr>
          <t>Land cover</t>
        </r>
        <r>
          <rPr>
            <sz val="10"/>
            <color indexed="81"/>
            <rFont val="Tahoma"/>
            <family val="2"/>
          </rPr>
          <t xml:space="preserve"> 
developed land (DL); 
forested land (FL); 
shrub – forested land (SFL); 
densely grassed land (DGL);
moderately grassed land (MGL);
sparsely grassed land (SGL)</t>
        </r>
      </text>
    </comment>
    <comment ref="V18" authorId="1">
      <text>
        <r>
          <rPr>
            <b/>
            <sz val="10"/>
            <color indexed="81"/>
            <rFont val="Tahoma"/>
            <family val="2"/>
          </rPr>
          <t>Renee:</t>
        </r>
        <r>
          <rPr>
            <sz val="9"/>
            <color indexed="81"/>
            <rFont val="Tahoma"/>
            <family val="2"/>
          </rPr>
          <t xml:space="preserve">
</t>
        </r>
        <r>
          <rPr>
            <sz val="10"/>
            <color indexed="81"/>
            <rFont val="Tahoma"/>
            <family val="2"/>
          </rPr>
          <t xml:space="preserve">proximity to drainage line
"Intense gully erosion occurs in the study area, and field checking indicates that the proximity to drainage line (in the form of a natural gully channel) may be an important factor controlling slope failure." </t>
        </r>
        <r>
          <rPr>
            <b/>
            <sz val="10"/>
            <color indexed="81"/>
            <rFont val="Tahoma"/>
            <family val="2"/>
          </rPr>
          <t xml:space="preserve">P.914
</t>
        </r>
        <r>
          <rPr>
            <u/>
            <sz val="10"/>
            <color indexed="81"/>
            <rFont val="Tahoma"/>
            <family val="2"/>
          </rPr>
          <t>Classes:</t>
        </r>
        <r>
          <rPr>
            <sz val="10"/>
            <color indexed="81"/>
            <rFont val="Tahoma"/>
            <family val="2"/>
          </rPr>
          <t xml:space="preserve">
Distance to drainage line (m)
 &lt;50;  50–100;  100–150;  150–200;  200–250;  250–300;  &gt;300</t>
        </r>
      </text>
    </comment>
    <comment ref="A19" authorId="1">
      <text>
        <r>
          <rPr>
            <b/>
            <sz val="9"/>
            <color indexed="81"/>
            <rFont val="Tahoma"/>
            <family val="2"/>
          </rPr>
          <t>Dai, F. C., &amp; Lee, C. F.</t>
        </r>
        <r>
          <rPr>
            <sz val="9"/>
            <color indexed="81"/>
            <rFont val="Tahoma"/>
            <family val="2"/>
          </rPr>
          <t xml:space="preserve"> (2002). Landslide characteristics and slope instability modeling using GIS, 
    Lantau Island, Hong Kong. </t>
        </r>
        <r>
          <rPr>
            <i/>
            <sz val="9"/>
            <color indexed="81"/>
            <rFont val="Tahoma"/>
            <family val="2"/>
          </rPr>
          <t>Geomorphology, 42</t>
        </r>
        <r>
          <rPr>
            <sz val="9"/>
            <color indexed="81"/>
            <rFont val="Tahoma"/>
            <family val="2"/>
          </rPr>
          <t>(3-4), 213-228.</t>
        </r>
      </text>
    </comment>
    <comment ref="D19" authorId="1">
      <text>
        <r>
          <rPr>
            <b/>
            <sz val="9"/>
            <color indexed="81"/>
            <rFont val="Tahoma"/>
            <family val="2"/>
          </rPr>
          <t>Renee:</t>
        </r>
        <r>
          <rPr>
            <sz val="9"/>
            <color indexed="81"/>
            <rFont val="Tahoma"/>
            <family val="2"/>
          </rPr>
          <t xml:space="preserve">
</t>
        </r>
        <r>
          <rPr>
            <u/>
            <sz val="9"/>
            <color indexed="81"/>
            <rFont val="Tahoma"/>
            <family val="2"/>
          </rPr>
          <t>Slope (degrees):</t>
        </r>
        <r>
          <rPr>
            <sz val="9"/>
            <color indexed="81"/>
            <rFont val="Tahoma"/>
            <family val="2"/>
          </rPr>
          <t xml:space="preserve">
0-5, 5-10, 10-15, 15-20, 20-25, 25-30, 30-35, 35-40, &gt;=40</t>
        </r>
      </text>
    </comment>
    <comment ref="E19"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Flat, N, NE, E, SE, S, SW, W, NW</t>
        </r>
      </text>
    </comment>
    <comment ref="F19" authorId="3">
      <text>
        <r>
          <rPr>
            <b/>
            <sz val="10"/>
            <color indexed="81"/>
            <rFont val="Tahoma"/>
            <family val="2"/>
          </rPr>
          <t>Dai &amp; Lee 2002:</t>
        </r>
        <r>
          <rPr>
            <sz val="10"/>
            <color indexed="81"/>
            <rFont val="Tahoma"/>
            <family val="2"/>
          </rPr>
          <t xml:space="preserve">
"terrain morphology which describes the physical appearance of the slopeand the general shape of the profile (straight, concave, convex)"
</t>
        </r>
        <r>
          <rPr>
            <u/>
            <sz val="10"/>
            <color indexed="81"/>
            <rFont val="Tahoma"/>
            <family val="2"/>
          </rPr>
          <t>Classes (p.216):</t>
        </r>
        <r>
          <rPr>
            <sz val="10"/>
            <color indexed="81"/>
            <rFont val="Tahoma"/>
            <family val="2"/>
          </rPr>
          <t xml:space="preserve">
straight side slope
concave side slope
convex side slope
straight footslope
concave footslope
convex footslope
drainage plain
rock outcrop
others (e.g. reclamation &amp; coastal plain)</t>
        </r>
        <r>
          <rPr>
            <sz val="8"/>
            <color indexed="81"/>
            <rFont val="Tahoma"/>
            <family val="2"/>
          </rPr>
          <t xml:space="preserve">
</t>
        </r>
      </text>
    </comment>
    <comment ref="G19" authorId="1">
      <text>
        <r>
          <rPr>
            <b/>
            <sz val="10"/>
            <color indexed="81"/>
            <rFont val="Tahoma"/>
            <family val="2"/>
          </rPr>
          <t>Dai &amp; Lee, 2002:</t>
        </r>
        <r>
          <rPr>
            <sz val="10"/>
            <color indexed="81"/>
            <rFont val="Tahoma"/>
            <family val="2"/>
          </rPr>
          <t xml:space="preserve">
"At </t>
        </r>
        <r>
          <rPr>
            <b/>
            <i/>
            <sz val="10"/>
            <color indexed="81"/>
            <rFont val="Tahoma"/>
            <family val="2"/>
          </rPr>
          <t>very</t>
        </r>
        <r>
          <rPr>
            <sz val="10"/>
            <color indexed="81"/>
            <rFont val="Tahoma"/>
            <family val="2"/>
          </rPr>
          <t xml:space="preserve"> </t>
        </r>
        <r>
          <rPr>
            <b/>
            <i/>
            <sz val="10"/>
            <color indexed="81"/>
            <rFont val="Tahoma"/>
            <family val="2"/>
          </rPr>
          <t>high elevations</t>
        </r>
        <r>
          <rPr>
            <sz val="10"/>
            <color indexed="81"/>
            <rFont val="Tahoma"/>
            <family val="2"/>
          </rPr>
          <t xml:space="preserve"> there are mountain summits that usually consist of weathered rocks, whose shear strength is much higher. At  </t>
        </r>
        <r>
          <rPr>
            <b/>
            <i/>
            <sz val="10"/>
            <color indexed="81"/>
            <rFont val="Tahoma"/>
            <family val="2"/>
          </rPr>
          <t>intermediate elevations</t>
        </r>
        <r>
          <rPr>
            <sz val="10"/>
            <color indexed="81"/>
            <rFont val="Tahoma"/>
            <family val="2"/>
          </rPr>
          <t xml:space="preserve">, however, slopes tend to becovered by a thin colluvium, which is more prone to landslides. At </t>
        </r>
        <r>
          <rPr>
            <b/>
            <i/>
            <sz val="10"/>
            <color indexed="81"/>
            <rFont val="Tahoma"/>
            <family val="2"/>
          </rPr>
          <t>very low elevations</t>
        </r>
        <r>
          <rPr>
            <sz val="10"/>
            <color indexed="81"/>
            <rFont val="Tahoma"/>
            <family val="2"/>
          </rPr>
          <t xml:space="preserve">, the frequency is low because the terrain... is gentle and covered with thick colluvium or/and residual soils, and a higher perched water table will be required to initiate slope failure."
</t>
        </r>
        <r>
          <rPr>
            <u/>
            <sz val="10"/>
            <color indexed="81"/>
            <rFont val="Tahoma"/>
            <family val="2"/>
          </rPr>
          <t xml:space="preserve">Elevation  (m) Classes:
</t>
        </r>
        <r>
          <rPr>
            <sz val="10"/>
            <color indexed="81"/>
            <rFont val="Tahoma"/>
            <family val="2"/>
          </rPr>
          <t>0-50, 50-100, 100-150, 150-200, 200-250, 250-300, 350-400, 400-450, 450-500, 550-600, 600-650, 650-700, &gt; 700</t>
        </r>
      </text>
    </comment>
    <comment ref="K19" authorId="1">
      <text>
        <r>
          <rPr>
            <b/>
            <sz val="9"/>
            <color indexed="81"/>
            <rFont val="Tahoma"/>
            <family val="2"/>
          </rPr>
          <t>Renee:</t>
        </r>
        <r>
          <rPr>
            <sz val="9"/>
            <color indexed="81"/>
            <rFont val="Tahoma"/>
            <family val="2"/>
          </rPr>
          <t xml:space="preserve">
</t>
        </r>
        <r>
          <rPr>
            <u/>
            <sz val="9"/>
            <color indexed="81"/>
            <rFont val="Tahoma"/>
            <family val="2"/>
          </rPr>
          <t>Simplified Geology:</t>
        </r>
        <r>
          <rPr>
            <sz val="9"/>
            <color indexed="81"/>
            <rFont val="Tahoma"/>
            <family val="2"/>
          </rPr>
          <t xml:space="preserve">
Quaternary deposits
Sedimentary rock
Metasedimentary rock
Intrusive rock
Minor intrusive rock
Volcanic rock
Volcaniclastic rock</t>
        </r>
      </text>
    </comment>
    <comment ref="Q19" authorId="1">
      <text>
        <r>
          <rPr>
            <b/>
            <sz val="10"/>
            <color indexed="81"/>
            <rFont val="Tahoma"/>
            <family val="2"/>
          </rPr>
          <t>Dai &amp; Lee, 2002:</t>
        </r>
        <r>
          <rPr>
            <sz val="10"/>
            <color indexed="81"/>
            <rFont val="Tahoma"/>
            <family val="2"/>
          </rPr>
          <t xml:space="preserve">
"Vegetation provides both hydrological and mechanical effects that generally are beneficial to the stability of slopes"
</t>
        </r>
        <r>
          <rPr>
            <u/>
            <sz val="10"/>
            <color indexed="81"/>
            <rFont val="Tahoma"/>
            <family val="2"/>
          </rPr>
          <t xml:space="preserve">Classes </t>
        </r>
        <r>
          <rPr>
            <b/>
            <u/>
            <sz val="10"/>
            <color indexed="81"/>
            <rFont val="Tahoma"/>
            <family val="2"/>
          </rPr>
          <t>(P.217)</t>
        </r>
        <r>
          <rPr>
            <u/>
            <sz val="10"/>
            <color indexed="81"/>
            <rFont val="Tahoma"/>
            <family val="2"/>
          </rPr>
          <t xml:space="preserve">:
</t>
        </r>
        <r>
          <rPr>
            <sz val="10"/>
            <color indexed="81"/>
            <rFont val="Tahoma"/>
            <family val="2"/>
          </rPr>
          <t>Developed land
Forested land
Shrub-forested land
Densely grassed land with shrub &lt; 40%
Moderatley grassed land with &gt; 50 % coverage
Sparsely grassed land on rock outcrop dominated areas</t>
        </r>
        <r>
          <rPr>
            <sz val="9"/>
            <color indexed="81"/>
            <rFont val="Tahoma"/>
            <family val="2"/>
          </rPr>
          <t xml:space="preserve">
</t>
        </r>
      </text>
    </comment>
    <comment ref="V19" authorId="1">
      <text>
        <r>
          <rPr>
            <b/>
            <sz val="10"/>
            <color indexed="81"/>
            <rFont val="Tahoma"/>
            <family val="2"/>
          </rPr>
          <t>Dai &amp; Lee, 2002:</t>
        </r>
        <r>
          <rPr>
            <sz val="10"/>
            <color indexed="81"/>
            <rFont val="Tahoma"/>
            <family val="2"/>
          </rPr>
          <t xml:space="preserve">
"It can be found that as the distance from drainage line increases, landslide frequency generally decreases."
later found this variable to be "not significant" and so was eliminated
</t>
        </r>
        <r>
          <rPr>
            <u/>
            <sz val="10"/>
            <color indexed="81"/>
            <rFont val="Tahoma"/>
            <family val="2"/>
          </rPr>
          <t xml:space="preserve">Distance to draingae line (m) classes:
</t>
        </r>
        <r>
          <rPr>
            <sz val="10"/>
            <color indexed="81"/>
            <rFont val="Tahoma"/>
            <family val="2"/>
          </rPr>
          <t xml:space="preserve">&lt; 40, 40-80, 80-120, 120-160, 160-200, 200-240, 240-280, &gt; 280     </t>
        </r>
        <r>
          <rPr>
            <b/>
            <sz val="10"/>
            <color indexed="81"/>
            <rFont val="Tahoma"/>
            <family val="2"/>
          </rPr>
          <t>P.220</t>
        </r>
      </text>
    </comment>
    <comment ref="Z19" authorId="1">
      <text>
        <r>
          <rPr>
            <b/>
            <sz val="9"/>
            <color indexed="81"/>
            <rFont val="Tahoma"/>
            <family val="2"/>
          </rPr>
          <t>Dai &amp; Lee, 2002:</t>
        </r>
        <r>
          <rPr>
            <sz val="9"/>
            <color indexed="81"/>
            <rFont val="Tahoma"/>
            <family val="2"/>
          </rPr>
          <t xml:space="preserve">
"If rainfall has a pronounced directional component by influuence of a prevailing wind, the amount of rainfall falling on a slope may vary depending on its aspect (</t>
        </r>
        <r>
          <rPr>
            <b/>
            <sz val="9"/>
            <color indexed="81"/>
            <rFont val="Tahoma"/>
            <family val="2"/>
          </rPr>
          <t xml:space="preserve">Wieczorek </t>
        </r>
        <r>
          <rPr>
            <b/>
            <i/>
            <sz val="9"/>
            <color indexed="81"/>
            <rFont val="Tahoma"/>
            <family val="2"/>
          </rPr>
          <t>et al.,</t>
        </r>
        <r>
          <rPr>
            <b/>
            <sz val="9"/>
            <color indexed="81"/>
            <rFont val="Tahoma"/>
            <family val="2"/>
          </rPr>
          <t xml:space="preserve"> 1997</t>
        </r>
        <r>
          <rPr>
            <sz val="9"/>
            <color indexed="81"/>
            <rFont val="Tahoma"/>
            <family val="2"/>
          </rPr>
          <t>)."</t>
        </r>
      </text>
    </comment>
    <comment ref="A20" authorId="1">
      <text>
        <r>
          <rPr>
            <b/>
            <sz val="9"/>
            <color indexed="81"/>
            <rFont val="Tahoma"/>
            <family val="2"/>
          </rPr>
          <t xml:space="preserve">Dai, F. C., Lee, C. F., Li, J., &amp; Xu, Z. W. </t>
        </r>
        <r>
          <rPr>
            <sz val="9"/>
            <color indexed="81"/>
            <rFont val="Tahoma"/>
            <family val="2"/>
          </rPr>
          <t xml:space="preserve">(2001). Assessment of landslide susceptibility on the 
    natural terrain of Lantau Island, Hong Kong. </t>
        </r>
        <r>
          <rPr>
            <i/>
            <sz val="9"/>
            <color indexed="81"/>
            <rFont val="Tahoma"/>
            <family val="2"/>
          </rPr>
          <t>Environmental Geology, 40</t>
        </r>
        <r>
          <rPr>
            <sz val="9"/>
            <color indexed="81"/>
            <rFont val="Tahoma"/>
            <family val="2"/>
          </rPr>
          <t>(3), 381-391.</t>
        </r>
      </text>
    </comment>
    <comment ref="D20" authorId="1">
      <text>
        <r>
          <rPr>
            <b/>
            <sz val="9"/>
            <color indexed="81"/>
            <rFont val="Tahoma"/>
            <family val="2"/>
          </rPr>
          <t>Renee:</t>
        </r>
        <r>
          <rPr>
            <sz val="9"/>
            <color indexed="81"/>
            <rFont val="Tahoma"/>
            <family val="2"/>
          </rPr>
          <t xml:space="preserve">
0-10, 10-20, 20-30, 30-40, 40-50, &gt;50</t>
        </r>
      </text>
    </comment>
    <comment ref="E20"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N, NE, E, SE, S, SW, W, NW</t>
        </r>
      </text>
    </comment>
    <comment ref="G20" authorId="1">
      <text>
        <r>
          <rPr>
            <b/>
            <sz val="10"/>
            <color indexed="81"/>
            <rFont val="Tahoma"/>
            <family val="2"/>
          </rPr>
          <t xml:space="preserve">Renee:
</t>
        </r>
        <r>
          <rPr>
            <u/>
            <sz val="10"/>
            <color indexed="81"/>
            <rFont val="Tahoma"/>
            <family val="2"/>
          </rPr>
          <t>Elevation (m):</t>
        </r>
        <r>
          <rPr>
            <sz val="10"/>
            <color indexed="81"/>
            <rFont val="Tahoma"/>
            <family val="2"/>
          </rPr>
          <t xml:space="preserve">
&lt; 100 , 100-200, 200-300, 300-400, 400-500, 500-600, 600-700, &gt;700 </t>
        </r>
      </text>
    </comment>
    <comment ref="K20" authorId="1">
      <text>
        <r>
          <rPr>
            <b/>
            <sz val="10"/>
            <color indexed="81"/>
            <rFont val="Tahoma"/>
            <family val="2"/>
          </rPr>
          <t xml:space="preserve">Renee: Dai </t>
        </r>
        <r>
          <rPr>
            <b/>
            <i/>
            <sz val="10"/>
            <color indexed="81"/>
            <rFont val="Tahoma"/>
            <family val="2"/>
          </rPr>
          <t xml:space="preserve">et al. </t>
        </r>
        <r>
          <rPr>
            <b/>
            <sz val="10"/>
            <color indexed="81"/>
            <rFont val="Tahoma"/>
            <family val="2"/>
          </rPr>
          <t>(2001):</t>
        </r>
        <r>
          <rPr>
            <sz val="10"/>
            <color indexed="81"/>
            <rFont val="Tahoma"/>
            <family val="2"/>
          </rPr>
          <t xml:space="preserve">
"It can be seen that there are two geological categories with relatively high landslide densities, namely, </t>
        </r>
        <r>
          <rPr>
            <b/>
            <sz val="10"/>
            <color indexed="81"/>
            <rFont val="Tahoma"/>
            <family val="2"/>
          </rPr>
          <t>volcanic rocks (V)</t>
        </r>
        <r>
          <rPr>
            <sz val="10"/>
            <color indexed="81"/>
            <rFont val="Tahoma"/>
            <family val="2"/>
          </rPr>
          <t xml:space="preserve"> and </t>
        </r>
        <r>
          <rPr>
            <b/>
            <sz val="10"/>
            <color indexed="81"/>
            <rFont val="Tahoma"/>
            <family val="2"/>
          </rPr>
          <t>sedimentary rocks (S),</t>
        </r>
        <r>
          <rPr>
            <sz val="10"/>
            <color indexed="81"/>
            <rFont val="Tahoma"/>
            <family val="2"/>
          </rPr>
          <t xml:space="preserve"> although the frequency of landslides is lowest in the loose deposits of the </t>
        </r>
        <r>
          <rPr>
            <b/>
            <sz val="10"/>
            <color indexed="81"/>
            <rFont val="Tahoma"/>
            <family val="2"/>
          </rPr>
          <t>Holocene (H)</t>
        </r>
        <r>
          <rPr>
            <sz val="10"/>
            <color indexed="81"/>
            <rFont val="Tahoma"/>
            <family val="2"/>
          </rPr>
          <t xml:space="preserve">, followed by </t>
        </r>
        <r>
          <rPr>
            <b/>
            <sz val="10"/>
            <color indexed="81"/>
            <rFont val="Tahoma"/>
            <family val="2"/>
          </rPr>
          <t>minor intrusive igneous rock (MI)</t>
        </r>
        <r>
          <rPr>
            <sz val="10"/>
            <color indexed="81"/>
            <rFont val="Tahoma"/>
            <family val="2"/>
          </rPr>
          <t xml:space="preserve">, </t>
        </r>
        <r>
          <rPr>
            <b/>
            <sz val="10"/>
            <color indexed="81"/>
            <rFont val="Tahoma"/>
            <family val="2"/>
          </rPr>
          <t>sediments of the Pleistocene (P)</t>
        </r>
        <r>
          <rPr>
            <sz val="10"/>
            <color indexed="81"/>
            <rFont val="Tahoma"/>
            <family val="2"/>
          </rPr>
          <t xml:space="preserve">, and </t>
        </r>
        <r>
          <rPr>
            <b/>
            <sz val="10"/>
            <color indexed="81"/>
            <rFont val="Tahoma"/>
            <family val="2"/>
          </rPr>
          <t>intrusive igneous rocks (I)</t>
        </r>
        <r>
          <rPr>
            <sz val="10"/>
            <color indexed="81"/>
            <rFont val="Tahoma"/>
            <family val="2"/>
          </rPr>
          <t xml:space="preserve">." </t>
        </r>
        <r>
          <rPr>
            <b/>
            <sz val="10"/>
            <color indexed="81"/>
            <rFont val="Tahoma"/>
            <family val="2"/>
          </rPr>
          <t>P. 384-385.</t>
        </r>
      </text>
    </comment>
    <comment ref="Q20" authorId="1">
      <text>
        <r>
          <rPr>
            <b/>
            <sz val="9"/>
            <color indexed="81"/>
            <rFont val="Tahoma"/>
            <family val="2"/>
          </rPr>
          <t>Renee:</t>
        </r>
        <r>
          <rPr>
            <sz val="9"/>
            <color indexed="81"/>
            <rFont val="Tahoma"/>
            <family val="2"/>
          </rPr>
          <t xml:space="preserve">
Bareland, grassland, shrubland, woodland</t>
        </r>
      </text>
    </comment>
    <comment ref="V20" authorId="1">
      <text>
        <r>
          <rPr>
            <b/>
            <sz val="10"/>
            <color indexed="81"/>
            <rFont val="Tahoma"/>
            <family val="2"/>
          </rPr>
          <t>Renee:</t>
        </r>
        <r>
          <rPr>
            <sz val="10"/>
            <color indexed="81"/>
            <rFont val="Tahoma"/>
            <family val="2"/>
          </rPr>
          <t xml:space="preserve">
proximity to drainage line (m):
&lt;50, 50-100, 100-150, 150-200, &gt; 200</t>
        </r>
      </text>
    </comment>
    <comment ref="A21" authorId="1">
      <text>
        <r>
          <rPr>
            <b/>
            <sz val="9"/>
            <color indexed="81"/>
            <rFont val="Tahoma"/>
            <family val="2"/>
          </rPr>
          <t xml:space="preserve">Dikau, R., Cavallin, A., &amp; Jager, S. </t>
        </r>
        <r>
          <rPr>
            <sz val="9"/>
            <color indexed="81"/>
            <rFont val="Tahoma"/>
            <family val="2"/>
          </rPr>
          <t xml:space="preserve">(1996). Databases and GIS for landslide research in 
    Europe. </t>
        </r>
        <r>
          <rPr>
            <i/>
            <sz val="9"/>
            <color indexed="81"/>
            <rFont val="Tahoma"/>
            <family val="2"/>
          </rPr>
          <t>Geomorphology, 15</t>
        </r>
        <r>
          <rPr>
            <sz val="9"/>
            <color indexed="81"/>
            <rFont val="Tahoma"/>
            <family val="2"/>
          </rPr>
          <t xml:space="preserve">(3-4), 227-239.
EndNote 9 APA 5th (uow) Style:
</t>
        </r>
        <r>
          <rPr>
            <b/>
            <sz val="9"/>
            <color indexed="81"/>
            <rFont val="Tahoma"/>
            <family val="2"/>
          </rPr>
          <t xml:space="preserve">Dikau, R., Cavallin, A., &amp; Jager, S. </t>
        </r>
        <r>
          <rPr>
            <sz val="9"/>
            <color indexed="81"/>
            <rFont val="Tahoma"/>
            <family val="2"/>
          </rPr>
          <t xml:space="preserve">(1993, Aug 23-28). </t>
        </r>
        <r>
          <rPr>
            <i/>
            <sz val="9"/>
            <color indexed="81"/>
            <rFont val="Tahoma"/>
            <family val="2"/>
          </rPr>
          <t>Database and GIS for landslide 
    research in Europe.</t>
        </r>
        <r>
          <rPr>
            <sz val="9"/>
            <color indexed="81"/>
            <rFont val="Tahoma"/>
            <family val="2"/>
          </rPr>
          <t xml:space="preserve"> Paper presented at the 3rd International Geomorphology 
    Conference, Hamilton, Canada.</t>
        </r>
      </text>
    </comment>
    <comment ref="B21" authorId="1">
      <text>
        <r>
          <rPr>
            <b/>
            <sz val="9"/>
            <color indexed="81"/>
            <rFont val="Tahoma"/>
            <family val="2"/>
          </rPr>
          <t>Renee:</t>
        </r>
        <r>
          <rPr>
            <sz val="9"/>
            <color indexed="81"/>
            <rFont val="Tahoma"/>
            <family val="2"/>
          </rPr>
          <t xml:space="preserve">
journal: 1996
conference: 1993</t>
        </r>
      </text>
    </comment>
    <comment ref="Z21" authorId="1">
      <text>
        <r>
          <rPr>
            <b/>
            <sz val="9"/>
            <color indexed="81"/>
            <rFont val="Tahoma"/>
            <family val="2"/>
          </rPr>
          <t>Renee: from article:</t>
        </r>
        <r>
          <rPr>
            <sz val="9"/>
            <color indexed="81"/>
            <rFont val="Tahoma"/>
            <family val="2"/>
          </rPr>
          <t xml:space="preserve">
"Precipitation and precipitation indices"</t>
        </r>
      </text>
    </comment>
    <comment ref="A22" authorId="1">
      <text>
        <r>
          <rPr>
            <b/>
            <sz val="9"/>
            <color indexed="81"/>
            <rFont val="Tahoma"/>
            <family val="2"/>
          </rPr>
          <t xml:space="preserve">Dominguez-Cuesta, M. J., Jimenez-Sanchez, M., &amp; Berrezueta, E. </t>
        </r>
        <r>
          <rPr>
            <sz val="9"/>
            <color indexed="81"/>
            <rFont val="Tahoma"/>
            <family val="2"/>
          </rPr>
          <t>(2007). 
    Landslides in the Central Coalfield (Cantabrian Mountains, NW Spain): 
    Geomorphological features, conditioning factors and methodological implications in 
    susceptibility assessment.</t>
        </r>
        <r>
          <rPr>
            <i/>
            <sz val="9"/>
            <color indexed="81"/>
            <rFont val="Tahoma"/>
            <family val="2"/>
          </rPr>
          <t>Geomorphology, 89</t>
        </r>
        <r>
          <rPr>
            <sz val="9"/>
            <color indexed="81"/>
            <rFont val="Tahoma"/>
            <family val="2"/>
          </rPr>
          <t xml:space="preserve">(3-4), 358-369.
</t>
        </r>
      </text>
    </comment>
    <comment ref="D22"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0-5, 5-10, 10-15, 15-20, 20-25, 25-30, 30-35, 35-40, 40-45</t>
        </r>
      </text>
    </comment>
    <comment ref="K22" authorId="1">
      <text>
        <r>
          <rPr>
            <b/>
            <sz val="9"/>
            <color indexed="81"/>
            <rFont val="Tahoma"/>
            <family val="2"/>
          </rPr>
          <t>Renee:</t>
        </r>
        <r>
          <rPr>
            <sz val="9"/>
            <color indexed="81"/>
            <rFont val="Tahoma"/>
            <family val="2"/>
          </rPr>
          <t xml:space="preserve">
Quaternary cover
Lithology</t>
        </r>
      </text>
    </comment>
    <comment ref="Q22" authorId="1">
      <text>
        <r>
          <rPr>
            <b/>
            <sz val="9"/>
            <color indexed="81"/>
            <rFont val="Tahoma"/>
            <family val="2"/>
          </rPr>
          <t>Renee:</t>
        </r>
        <r>
          <rPr>
            <sz val="9"/>
            <color indexed="81"/>
            <rFont val="Tahoma"/>
            <family val="2"/>
          </rPr>
          <t xml:space="preserve">
"vegetation"</t>
        </r>
      </text>
    </comment>
    <comment ref="A23" authorId="1">
      <text>
        <r>
          <rPr>
            <b/>
            <sz val="9"/>
            <color indexed="81"/>
            <rFont val="Tahoma"/>
            <family val="2"/>
          </rPr>
          <t xml:space="preserve">Donati, L., &amp; Turrini, M. C. </t>
        </r>
        <r>
          <rPr>
            <sz val="9"/>
            <color indexed="81"/>
            <rFont val="Tahoma"/>
            <family val="2"/>
          </rPr>
          <t xml:space="preserve">(2002). An objective method to rank the importance of the 
    factors predisposing to landslide with the GIS methodology: application to an area of the 
    Apennines (Valnerina; Perugia, Italy). </t>
        </r>
        <r>
          <rPr>
            <i/>
            <sz val="9"/>
            <color indexed="81"/>
            <rFont val="Tahoma"/>
            <family val="2"/>
          </rPr>
          <t>Engineering Geology, 63</t>
        </r>
        <r>
          <rPr>
            <sz val="9"/>
            <color indexed="81"/>
            <rFont val="Tahoma"/>
            <family val="2"/>
          </rPr>
          <t>(3-4), 277-289.</t>
        </r>
      </text>
    </comment>
    <comment ref="D23" authorId="1">
      <text>
        <r>
          <rPr>
            <b/>
            <sz val="10"/>
            <color indexed="81"/>
            <rFont val="Tahoma"/>
            <family val="2"/>
          </rPr>
          <t>Renee:</t>
        </r>
        <r>
          <rPr>
            <sz val="10"/>
            <color indexed="81"/>
            <rFont val="Tahoma"/>
            <family val="2"/>
          </rPr>
          <t xml:space="preserve">
</t>
        </r>
        <r>
          <rPr>
            <u/>
            <sz val="10"/>
            <color indexed="81"/>
            <rFont val="Tahoma"/>
            <family val="2"/>
          </rPr>
          <t xml:space="preserve">Slope (degrees) classes:
</t>
        </r>
        <r>
          <rPr>
            <sz val="10"/>
            <color indexed="81"/>
            <rFont val="Tahoma"/>
            <family val="2"/>
          </rPr>
          <t>&lt; 5, 6-15, 16-25, 26-35, 36-45, &gt; 45</t>
        </r>
      </text>
    </comment>
    <comment ref="E23"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N, NE, E, SE, S, SW, W, NW, Level ground</t>
        </r>
      </text>
    </comment>
    <comment ref="K23" authorId="1">
      <text>
        <r>
          <rPr>
            <b/>
            <sz val="10"/>
            <color indexed="81"/>
            <rFont val="Tahoma"/>
            <family val="2"/>
          </rPr>
          <t>Donati &amp; Turrini, 2002:</t>
        </r>
        <r>
          <rPr>
            <sz val="10"/>
            <color indexed="81"/>
            <rFont val="Tahoma"/>
            <family val="2"/>
          </rPr>
          <t xml:space="preserve">
"Lithology, which conditions both the shear strength of the rock mass and the permeability, and, consequently, the possibility of there being increases in the neutral pressure in the subsoil."
</t>
        </r>
        <r>
          <rPr>
            <u/>
            <sz val="10"/>
            <color indexed="81"/>
            <rFont val="Tahoma"/>
            <family val="2"/>
          </rPr>
          <t xml:space="preserve">Classes Lithology (formation)
</t>
        </r>
        <r>
          <rPr>
            <sz val="10"/>
            <color indexed="81"/>
            <rFont val="Tahoma"/>
            <family val="2"/>
          </rPr>
          <t>Clayey marl ( Bisciaro Fm.)
Clayey marl (Scaglia cinerea)
Clayey marl (Scaglia variegata)
Marly limestone (Scaglia rossa)
Limestone (Scaglia bianca)
Marl (Marne a fucoidi)
Limestone (Maiolica)</t>
        </r>
      </text>
    </comment>
    <comment ref="Q23" authorId="1">
      <text>
        <r>
          <rPr>
            <b/>
            <sz val="9"/>
            <color indexed="81"/>
            <rFont val="Tahoma"/>
            <family val="2"/>
          </rPr>
          <t>Donati &amp; Turrini, 2002:</t>
        </r>
        <r>
          <rPr>
            <sz val="9"/>
            <color indexed="81"/>
            <rFont val="Tahoma"/>
            <family val="2"/>
          </rPr>
          <t xml:space="preserve">
"From a theoretical point of view, this factor influences the predisposition to failure of the territory in different ways (</t>
        </r>
        <r>
          <rPr>
            <b/>
            <sz val="9"/>
            <color indexed="81"/>
            <rFont val="Tahoma"/>
            <family val="2"/>
          </rPr>
          <t>Greenway, 1992</t>
        </r>
        <r>
          <rPr>
            <sz val="9"/>
            <color indexed="81"/>
            <rFont val="Tahoma"/>
            <family val="2"/>
          </rPr>
          <t xml:space="preserve">):
     (a) land may be more or less subject to erosion
          in relation to the vegetation;
     (b) the vegetation decreases the infiltration of
          meteoric water so reducing the increase in
          neutral pressure in the land;
     (c) the roots of the plants contribute to the 
          increase of the shear strengh of the land as 
          far down as the roots go."
</t>
        </r>
        <r>
          <rPr>
            <u/>
            <sz val="9"/>
            <color indexed="81"/>
            <rFont val="Tahoma"/>
            <family val="2"/>
          </rPr>
          <t xml:space="preserve">Classes:
</t>
        </r>
        <r>
          <rPr>
            <sz val="9"/>
            <color indexed="81"/>
            <rFont val="Tahoma"/>
            <family val="2"/>
          </rPr>
          <t>Bare land, Cultivation, Meadow, Shrub, Woodland</t>
        </r>
      </text>
    </comment>
    <comment ref="U23" authorId="1">
      <text>
        <r>
          <rPr>
            <b/>
            <sz val="10"/>
            <color indexed="81"/>
            <rFont val="Tahoma"/>
            <family val="2"/>
          </rPr>
          <t xml:space="preserve">Donati &amp; Turrini, 2002:
</t>
        </r>
        <r>
          <rPr>
            <sz val="10"/>
            <color indexed="81"/>
            <rFont val="Tahoma"/>
            <family val="2"/>
          </rPr>
          <t xml:space="preserve">
"Distance from direct faults and the thrusts faults, in that the presence of these tectonic structures breaks the rock mass reducing its strength."
</t>
        </r>
        <r>
          <rPr>
            <u/>
            <sz val="10"/>
            <color indexed="81"/>
            <rFont val="Tahoma"/>
            <family val="2"/>
          </rPr>
          <t xml:space="preserve">Distance from the fault thrusts (m):
</t>
        </r>
        <r>
          <rPr>
            <sz val="10"/>
            <color indexed="81"/>
            <rFont val="Tahoma"/>
            <family val="2"/>
          </rPr>
          <t xml:space="preserve">0-10, 10-20, 20-50, 50-100, &gt; 100
</t>
        </r>
        <r>
          <rPr>
            <u/>
            <sz val="10"/>
            <color indexed="81"/>
            <rFont val="Tahoma"/>
            <family val="2"/>
          </rPr>
          <t>Distance from the direct faults (m):</t>
        </r>
        <r>
          <rPr>
            <sz val="10"/>
            <color indexed="81"/>
            <rFont val="Tahoma"/>
            <family val="2"/>
          </rPr>
          <t xml:space="preserve">
0-10, 10-20, 20-50, 50-100, &gt; 100</t>
        </r>
      </text>
    </comment>
    <comment ref="V23" authorId="1">
      <text>
        <r>
          <rPr>
            <b/>
            <sz val="10"/>
            <color indexed="81"/>
            <rFont val="Tahoma"/>
            <family val="2"/>
          </rPr>
          <t>Donati &amp; Turrini, 2002:</t>
        </r>
        <r>
          <rPr>
            <sz val="10"/>
            <color indexed="81"/>
            <rFont val="Tahoma"/>
            <family val="2"/>
          </rPr>
          <t xml:space="preserve">
"Distance from the streams, in that the flow may induce failure of the banks due to slope undercutting."
</t>
        </r>
        <r>
          <rPr>
            <u/>
            <sz val="10"/>
            <color indexed="81"/>
            <rFont val="Tahoma"/>
            <family val="2"/>
          </rPr>
          <t>Distance from strealines (m):</t>
        </r>
        <r>
          <rPr>
            <sz val="10"/>
            <color indexed="81"/>
            <rFont val="Tahoma"/>
            <family val="2"/>
          </rPr>
          <t xml:space="preserve">
0-10, 10-20, 20-50, &gt; 50</t>
        </r>
      </text>
    </comment>
    <comment ref="A24" authorId="1">
      <text>
        <r>
          <rPr>
            <b/>
            <sz val="9"/>
            <color indexed="81"/>
            <rFont val="Tahoma"/>
            <family val="2"/>
          </rPr>
          <t xml:space="preserve">Duman, T. Y., Can, T., Gökceoglu, C., Nefeslioglu, H. A., &amp; Sonmez, H. 
    </t>
        </r>
        <r>
          <rPr>
            <sz val="9"/>
            <color indexed="81"/>
            <rFont val="Tahoma"/>
            <family val="2"/>
          </rPr>
          <t xml:space="preserve">(2006). Application of logistic regression for landslide susceptibility zoning of 
    Cekmece Area, Instanbul, Turkey. </t>
        </r>
        <r>
          <rPr>
            <i/>
            <sz val="9"/>
            <color indexed="81"/>
            <rFont val="Tahoma"/>
            <family val="2"/>
          </rPr>
          <t>Environmental Geology, 51</t>
        </r>
        <r>
          <rPr>
            <sz val="9"/>
            <color indexed="81"/>
            <rFont val="Tahoma"/>
            <family val="2"/>
          </rPr>
          <t xml:space="preserve">(2), 241-256.
</t>
        </r>
      </text>
    </comment>
    <comment ref="D24" authorId="1">
      <text>
        <r>
          <rPr>
            <b/>
            <sz val="9"/>
            <color indexed="81"/>
            <rFont val="Tahoma"/>
            <family val="2"/>
          </rPr>
          <t>Renee:</t>
        </r>
        <r>
          <rPr>
            <sz val="9"/>
            <color indexed="81"/>
            <rFont val="Tahoma"/>
            <family val="2"/>
          </rPr>
          <t xml:space="preserve">
Continuous values</t>
        </r>
      </text>
    </comment>
    <comment ref="E24" authorId="1">
      <text>
        <r>
          <rPr>
            <b/>
            <sz val="9"/>
            <color indexed="81"/>
            <rFont val="Tahoma"/>
            <family val="2"/>
          </rPr>
          <t>Renee:</t>
        </r>
        <r>
          <rPr>
            <sz val="9"/>
            <color indexed="81"/>
            <rFont val="Tahoma"/>
            <family val="2"/>
          </rPr>
          <t xml:space="preserve">
Continuous values</t>
        </r>
      </text>
    </comment>
    <comment ref="F24" authorId="0">
      <text>
        <r>
          <rPr>
            <b/>
            <sz val="8"/>
            <color indexed="81"/>
            <rFont val="Tahoma"/>
            <family val="2"/>
          </rPr>
          <t>rds5:</t>
        </r>
        <r>
          <rPr>
            <sz val="8"/>
            <color indexed="81"/>
            <rFont val="Tahoma"/>
            <family val="2"/>
          </rPr>
          <t xml:space="preserve">
plan curvature
profile curvature
Continuous values</t>
        </r>
      </text>
    </comment>
    <comment ref="G24" authorId="1">
      <text>
        <r>
          <rPr>
            <b/>
            <sz val="9"/>
            <color indexed="81"/>
            <rFont val="Tahoma"/>
            <family val="2"/>
          </rPr>
          <t>Renee:</t>
        </r>
        <r>
          <rPr>
            <sz val="9"/>
            <color indexed="81"/>
            <rFont val="Tahoma"/>
            <family val="2"/>
          </rPr>
          <t xml:space="preserve">
Continuous values</t>
        </r>
      </text>
    </comment>
    <comment ref="J24" authorId="0">
      <text>
        <r>
          <rPr>
            <b/>
            <sz val="10"/>
            <color indexed="81"/>
            <rFont val="Tahoma"/>
            <family val="2"/>
          </rPr>
          <t>Renee:</t>
        </r>
        <r>
          <rPr>
            <sz val="10"/>
            <color indexed="81"/>
            <rFont val="Tahoma"/>
            <family val="2"/>
          </rPr>
          <t xml:space="preserve">
e.g. Fan deposits, swamp, spit, terrace, alluvial floor, slope,... - </t>
        </r>
        <r>
          <rPr>
            <b/>
            <sz val="10"/>
            <color indexed="81"/>
            <rFont val="Tahoma"/>
            <family val="2"/>
          </rPr>
          <t>Duman et al. (2006) p.247.</t>
        </r>
      </text>
    </comment>
    <comment ref="M24" authorId="1">
      <text>
        <r>
          <rPr>
            <b/>
            <sz val="9"/>
            <color indexed="81"/>
            <rFont val="Tahoma"/>
            <family val="2"/>
          </rPr>
          <t>Renee:</t>
        </r>
        <r>
          <rPr>
            <sz val="9"/>
            <color indexed="81"/>
            <rFont val="Tahoma"/>
            <family val="2"/>
          </rPr>
          <t xml:space="preserve">
"relative permeability of lithological units"</t>
        </r>
      </text>
    </comment>
    <comment ref="AA24" authorId="1">
      <text>
        <r>
          <rPr>
            <b/>
            <sz val="9"/>
            <color indexed="81"/>
            <rFont val="Tahoma"/>
            <family val="2"/>
          </rPr>
          <t>Renee:</t>
        </r>
        <r>
          <rPr>
            <sz val="9"/>
            <color indexed="81"/>
            <rFont val="Tahoma"/>
            <family val="2"/>
          </rPr>
          <t xml:space="preserve">
"stream power index (SPI)"
Continuous values</t>
        </r>
      </text>
    </comment>
    <comment ref="A25" authorId="1">
      <text>
        <r>
          <rPr>
            <b/>
            <sz val="9"/>
            <color indexed="81"/>
            <rFont val="Tahoma"/>
            <family val="2"/>
          </rPr>
          <t xml:space="preserve">Ercanoglu, M., Kasmer, O., &amp; Temiz, N. </t>
        </r>
        <r>
          <rPr>
            <sz val="9"/>
            <color indexed="81"/>
            <rFont val="Tahoma"/>
            <family val="2"/>
          </rPr>
          <t xml:space="preserve">(2008). Adaptation and comparison of expert opinion to analytical hierarchy process for landslide susceptibility mapping. </t>
        </r>
        <r>
          <rPr>
            <i/>
            <sz val="9"/>
            <color indexed="81"/>
            <rFont val="Tahoma"/>
            <family val="2"/>
          </rPr>
          <t>Bulletin of Engineering Geology and the Environment, 67</t>
        </r>
        <r>
          <rPr>
            <sz val="9"/>
            <color indexed="81"/>
            <rFont val="Tahoma"/>
            <family val="2"/>
          </rPr>
          <t>(4), 565-578.</t>
        </r>
        <r>
          <rPr>
            <i/>
            <sz val="9"/>
            <color indexed="81"/>
            <rFont val="Tahoma"/>
            <family val="2"/>
          </rPr>
          <t xml:space="preserve"> </t>
        </r>
        <r>
          <rPr>
            <sz val="9"/>
            <color indexed="81"/>
            <rFont val="Tahoma"/>
            <family val="2"/>
          </rPr>
          <t xml:space="preserve"> </t>
        </r>
      </text>
    </comment>
    <comment ref="D25"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0-10, 10-20, 20-30, 30-40, 40-50, &gt;50
</t>
        </r>
        <r>
          <rPr>
            <u/>
            <sz val="10"/>
            <color indexed="81"/>
            <rFont val="Tahoma"/>
            <family val="2"/>
          </rPr>
          <t>Continuous range:</t>
        </r>
        <r>
          <rPr>
            <sz val="10"/>
            <color indexed="81"/>
            <rFont val="Tahoma"/>
            <family val="2"/>
          </rPr>
          <t xml:space="preserve"> 0-58</t>
        </r>
      </text>
    </comment>
    <comment ref="E25" authorId="1">
      <text>
        <r>
          <rPr>
            <b/>
            <sz val="10"/>
            <color indexed="81"/>
            <rFont val="Tahoma"/>
            <family val="2"/>
          </rPr>
          <t xml:space="preserve">Renee:
Slope aspect
</t>
        </r>
        <r>
          <rPr>
            <sz val="10"/>
            <color indexed="81"/>
            <rFont val="Tahoma"/>
            <family val="2"/>
          </rPr>
          <t>0 - ≤30, 30 - ≤60, 60 - ≤90, 90 - ≤120, 120 - ≤150, 150 - ≤180, 180 - ≤210, 210 - ≤240, 240 - ≤270, 270 - ≤300, 300 - ≤330, 330 - ≤360</t>
        </r>
        <r>
          <rPr>
            <b/>
            <sz val="10"/>
            <color indexed="81"/>
            <rFont val="Tahoma"/>
            <family val="2"/>
          </rPr>
          <t xml:space="preserve">
</t>
        </r>
        <r>
          <rPr>
            <sz val="10"/>
            <color indexed="81"/>
            <rFont val="Tahoma"/>
            <family val="2"/>
          </rPr>
          <t xml:space="preserve">
</t>
        </r>
        <r>
          <rPr>
            <u/>
            <sz val="10"/>
            <color indexed="81"/>
            <rFont val="Tahoma"/>
            <family val="2"/>
          </rPr>
          <t>Continuous range:</t>
        </r>
        <r>
          <rPr>
            <sz val="10"/>
            <color indexed="81"/>
            <rFont val="Tahoma"/>
            <family val="2"/>
          </rPr>
          <t xml:space="preserve"> -1 - 359.9</t>
        </r>
      </text>
    </comment>
    <comment ref="G25" authorId="1">
      <text>
        <r>
          <rPr>
            <b/>
            <sz val="10"/>
            <color indexed="81"/>
            <rFont val="Tahoma"/>
            <family val="2"/>
          </rPr>
          <t>Renee:</t>
        </r>
        <r>
          <rPr>
            <sz val="10"/>
            <color indexed="81"/>
            <rFont val="Tahoma"/>
            <family val="2"/>
          </rPr>
          <t xml:space="preserve">
</t>
        </r>
        <r>
          <rPr>
            <u/>
            <sz val="10"/>
            <color indexed="81"/>
            <rFont val="Tahoma"/>
            <family val="2"/>
          </rPr>
          <t>Elevation (m)</t>
        </r>
        <r>
          <rPr>
            <sz val="10"/>
            <color indexed="81"/>
            <rFont val="Tahoma"/>
            <family val="2"/>
          </rPr>
          <t xml:space="preserve">
0-100, 100-200, 200-300, 300-400, 400-500, 500-600, 600-700, 700-800, 800-900, &gt;900
</t>
        </r>
        <r>
          <rPr>
            <u/>
            <sz val="10"/>
            <color indexed="81"/>
            <rFont val="Tahoma"/>
            <family val="2"/>
          </rPr>
          <t>Continuous Range:</t>
        </r>
        <r>
          <rPr>
            <sz val="10"/>
            <color indexed="81"/>
            <rFont val="Tahoma"/>
            <family val="2"/>
          </rPr>
          <t xml:space="preserve"> &lt; 45 - &gt; 1350</t>
        </r>
      </text>
    </comment>
    <comment ref="H25" authorId="1">
      <text>
        <r>
          <rPr>
            <b/>
            <sz val="9"/>
            <color indexed="81"/>
            <rFont val="Tahoma"/>
            <family val="2"/>
          </rPr>
          <t>Renee:</t>
        </r>
        <r>
          <rPr>
            <sz val="9"/>
            <color indexed="81"/>
            <rFont val="Tahoma"/>
            <family val="2"/>
          </rPr>
          <t xml:space="preserve">
Topographic shape</t>
        </r>
      </text>
    </comment>
    <comment ref="K25" authorId="1">
      <text>
        <r>
          <rPr>
            <b/>
            <sz val="9"/>
            <color indexed="81"/>
            <rFont val="Tahoma"/>
            <family val="2"/>
          </rPr>
          <t>Renee:</t>
        </r>
        <r>
          <rPr>
            <sz val="9"/>
            <color indexed="81"/>
            <rFont val="Tahoma"/>
            <family val="2"/>
          </rPr>
          <t xml:space="preserve">
discuss and have a map of geology but don't include it in the AHP analysis for some reason</t>
        </r>
      </text>
    </comment>
    <comment ref="AA25" authorId="1">
      <text>
        <r>
          <rPr>
            <b/>
            <sz val="9"/>
            <color indexed="81"/>
            <rFont val="Tahoma"/>
            <family val="2"/>
          </rPr>
          <t>Renee:</t>
        </r>
        <r>
          <rPr>
            <sz val="9"/>
            <color indexed="81"/>
            <rFont val="Tahoma"/>
            <family val="2"/>
          </rPr>
          <t xml:space="preserve">
* Normalized  Difference Vegetation Index (NDVI)
* Wetness Index
</t>
        </r>
        <r>
          <rPr>
            <u/>
            <sz val="9"/>
            <color indexed="81"/>
            <rFont val="Tahoma"/>
            <family val="2"/>
          </rPr>
          <t>Unsure:</t>
        </r>
        <r>
          <rPr>
            <sz val="9"/>
            <color indexed="81"/>
            <rFont val="Tahoma"/>
            <family val="2"/>
          </rPr>
          <t xml:space="preserve">
"water conditions"</t>
        </r>
      </text>
    </comment>
    <comment ref="A26" authorId="1">
      <text>
        <r>
          <rPr>
            <b/>
            <sz val="9"/>
            <color indexed="81"/>
            <rFont val="Tahoma"/>
            <family val="2"/>
          </rPr>
          <t xml:space="preserve">Ermini, L., Catani, F., &amp; Casagli, N. </t>
        </r>
        <r>
          <rPr>
            <sz val="9"/>
            <color indexed="81"/>
            <rFont val="Tahoma"/>
            <family val="2"/>
          </rPr>
          <t xml:space="preserve">(2005). Artificial Neural Networks applied to landslide
    susceptibility assessment. </t>
        </r>
        <r>
          <rPr>
            <i/>
            <sz val="9"/>
            <color indexed="81"/>
            <rFont val="Tahoma"/>
            <family val="2"/>
          </rPr>
          <t>Geomorphology, 66</t>
        </r>
        <r>
          <rPr>
            <sz val="9"/>
            <color indexed="81"/>
            <rFont val="Tahoma"/>
            <family val="2"/>
          </rPr>
          <t>(1-4), 327-343.</t>
        </r>
      </text>
    </comment>
    <comment ref="D26" authorId="1">
      <text>
        <r>
          <rPr>
            <b/>
            <sz val="11"/>
            <color indexed="81"/>
            <rFont val="Tahoma"/>
            <family val="2"/>
          </rPr>
          <t xml:space="preserve">Renee:
</t>
        </r>
        <r>
          <rPr>
            <u/>
            <sz val="11"/>
            <color indexed="81"/>
            <rFont val="Tahoma"/>
            <family val="2"/>
          </rPr>
          <t>Slope (</t>
        </r>
        <r>
          <rPr>
            <u/>
            <sz val="11"/>
            <color indexed="81"/>
            <rFont val="Calibri"/>
            <family val="2"/>
          </rPr>
          <t>°</t>
        </r>
        <r>
          <rPr>
            <u/>
            <sz val="11"/>
            <color indexed="81"/>
            <rFont val="Tahoma"/>
            <family val="2"/>
          </rPr>
          <t>)</t>
        </r>
        <r>
          <rPr>
            <sz val="11"/>
            <color indexed="81"/>
            <rFont val="Tahoma"/>
            <family val="2"/>
          </rPr>
          <t xml:space="preserve">
0-6.5, 6.5-13, 13-26, 26-40, 40-90</t>
        </r>
      </text>
    </comment>
    <comment ref="F26" authorId="1">
      <text>
        <r>
          <rPr>
            <b/>
            <sz val="9"/>
            <color indexed="81"/>
            <rFont val="Tahoma"/>
            <family val="2"/>
          </rPr>
          <t xml:space="preserve">Renee: Ermini </t>
        </r>
        <r>
          <rPr>
            <b/>
            <i/>
            <sz val="9"/>
            <color indexed="81"/>
            <rFont val="Tahoma"/>
            <family val="2"/>
          </rPr>
          <t>et al.</t>
        </r>
        <r>
          <rPr>
            <b/>
            <sz val="9"/>
            <color indexed="81"/>
            <rFont val="Tahoma"/>
            <family val="2"/>
          </rPr>
          <t xml:space="preserve"> (2005) P. 334:</t>
        </r>
        <r>
          <rPr>
            <sz val="9"/>
            <color indexed="81"/>
            <rFont val="Tahoma"/>
            <family val="2"/>
          </rPr>
          <t xml:space="preserve">
concave, gently concave, convex, very convex</t>
        </r>
      </text>
    </comment>
    <comment ref="K26" authorId="1">
      <text>
        <r>
          <rPr>
            <b/>
            <sz val="10"/>
            <color indexed="81"/>
            <rFont val="Tahoma"/>
            <family val="2"/>
          </rPr>
          <t xml:space="preserve">Renee: Ermini </t>
        </r>
        <r>
          <rPr>
            <b/>
            <i/>
            <sz val="10"/>
            <color indexed="81"/>
            <rFont val="Tahoma"/>
            <family val="2"/>
          </rPr>
          <t xml:space="preserve">et al. </t>
        </r>
        <r>
          <rPr>
            <b/>
            <sz val="10"/>
            <color indexed="81"/>
            <rFont val="Tahoma"/>
            <family val="2"/>
          </rPr>
          <t xml:space="preserve"> (2005) P.334</t>
        </r>
        <r>
          <rPr>
            <sz val="10"/>
            <color indexed="81"/>
            <rFont val="Tahoma"/>
            <family val="2"/>
          </rPr>
          <t xml:space="preserve">
Flysch, calcareous sandstones; 
Intermediate Units, marls and partly tectonized limestones;
Basal complexes</t>
        </r>
      </text>
    </comment>
    <comment ref="Q26" authorId="1">
      <text>
        <r>
          <rPr>
            <b/>
            <sz val="9"/>
            <color indexed="81"/>
            <rFont val="Tahoma"/>
            <family val="2"/>
          </rPr>
          <t xml:space="preserve">Renee:Ermini </t>
        </r>
        <r>
          <rPr>
            <b/>
            <i/>
            <sz val="9"/>
            <color indexed="81"/>
            <rFont val="Tahoma"/>
            <family val="2"/>
          </rPr>
          <t xml:space="preserve">et al. </t>
        </r>
        <r>
          <rPr>
            <b/>
            <sz val="9"/>
            <color indexed="81"/>
            <rFont val="Tahoma"/>
            <family val="2"/>
          </rPr>
          <t xml:space="preserve"> (2005) P.334</t>
        </r>
        <r>
          <rPr>
            <sz val="9"/>
            <color indexed="81"/>
            <rFont val="Tahoma"/>
            <family val="2"/>
          </rPr>
          <t xml:space="preserve">
Rangeland, woods, cultivated land, grassland</t>
        </r>
      </text>
    </comment>
    <comment ref="AA26" authorId="1">
      <text>
        <r>
          <rPr>
            <b/>
            <sz val="9"/>
            <color indexed="81"/>
            <rFont val="Tahoma"/>
            <family val="2"/>
          </rPr>
          <t>Renee:</t>
        </r>
        <r>
          <rPr>
            <sz val="9"/>
            <color indexed="81"/>
            <rFont val="Tahoma"/>
            <family val="2"/>
          </rPr>
          <t xml:space="preserve">
Upslope contributing area</t>
        </r>
      </text>
    </comment>
    <comment ref="A27" authorId="1">
      <text>
        <r>
          <rPr>
            <b/>
            <u/>
            <sz val="9"/>
            <color indexed="81"/>
            <rFont val="Tahoma"/>
            <family val="2"/>
          </rPr>
          <t>EndNote (APA 5th  (uow)) Journal:</t>
        </r>
        <r>
          <rPr>
            <b/>
            <sz val="9"/>
            <color indexed="81"/>
            <rFont val="Tahoma"/>
            <family val="2"/>
          </rPr>
          <t xml:space="preserve">
Fernandez, C. I., Del Castillo, T. F., El Hamdouni, R., &amp; Montero, J. C. </t>
        </r>
        <r>
          <rPr>
            <sz val="9"/>
            <color indexed="81"/>
            <rFont val="Tahoma"/>
            <family val="2"/>
          </rPr>
          <t xml:space="preserve">(1999). Verification of landslide susceptibility mapping: A case study. </t>
        </r>
        <r>
          <rPr>
            <i/>
            <sz val="9"/>
            <color indexed="81"/>
            <rFont val="Tahoma"/>
            <family val="2"/>
          </rPr>
          <t>Earth Surface Processes and Landforms, 24</t>
        </r>
        <r>
          <rPr>
            <sz val="9"/>
            <color indexed="81"/>
            <rFont val="Tahoma"/>
            <family val="2"/>
          </rPr>
          <t xml:space="preserve">(6), 537-544.
</t>
        </r>
        <r>
          <rPr>
            <b/>
            <u/>
            <sz val="9"/>
            <color indexed="81"/>
            <rFont val="Tahoma"/>
            <family val="2"/>
          </rPr>
          <t>EndNote (APA 5th  (uow)) Conference Proceedings:</t>
        </r>
        <r>
          <rPr>
            <sz val="9"/>
            <color indexed="81"/>
            <rFont val="Tahoma"/>
            <family val="2"/>
          </rPr>
          <t xml:space="preserve">
</t>
        </r>
        <r>
          <rPr>
            <b/>
            <sz val="9"/>
            <color indexed="81"/>
            <rFont val="Tahoma"/>
            <family val="2"/>
          </rPr>
          <t xml:space="preserve">Fernandez, C. I., Del Castillo, T. F., El Hamdouni, R., &amp; Montero, J. C. </t>
        </r>
        <r>
          <rPr>
            <sz val="9"/>
            <color indexed="81"/>
            <rFont val="Tahoma"/>
            <family val="2"/>
          </rPr>
          <t xml:space="preserve">(2000, Dec 10-12). </t>
        </r>
        <r>
          <rPr>
            <i/>
            <sz val="9"/>
            <color indexed="81"/>
            <rFont val="Tahoma"/>
            <family val="2"/>
          </rPr>
          <t>Verification of landslide susceptibility mapping: A case study.</t>
        </r>
        <r>
          <rPr>
            <sz val="9"/>
            <color indexed="81"/>
            <rFont val="Tahoma"/>
            <family val="2"/>
          </rPr>
          <t xml:space="preserve"> Paper presented at the GISLYT-Project International Workshop, Castro Urdiales, Spain.</t>
        </r>
      </text>
    </comment>
    <comment ref="D27" authorId="1">
      <text>
        <r>
          <rPr>
            <b/>
            <sz val="9"/>
            <color indexed="81"/>
            <rFont val="Tahoma"/>
            <family val="2"/>
          </rPr>
          <t>Renee:</t>
        </r>
        <r>
          <rPr>
            <sz val="9"/>
            <color indexed="81"/>
            <rFont val="Tahoma"/>
            <family val="2"/>
          </rPr>
          <t xml:space="preserve">
don't realy discuss variables used</t>
        </r>
      </text>
    </comment>
    <comment ref="E27" authorId="1">
      <text>
        <r>
          <rPr>
            <b/>
            <sz val="9"/>
            <color indexed="81"/>
            <rFont val="Tahoma"/>
            <family val="2"/>
          </rPr>
          <t>Renee:</t>
        </r>
        <r>
          <rPr>
            <sz val="9"/>
            <color indexed="81"/>
            <rFont val="Tahoma"/>
            <family val="2"/>
          </rPr>
          <t xml:space="preserve">
don't realy discuss variables used</t>
        </r>
      </text>
    </comment>
    <comment ref="F27" authorId="1">
      <text>
        <r>
          <rPr>
            <b/>
            <sz val="9"/>
            <color indexed="81"/>
            <rFont val="Tahoma"/>
            <family val="2"/>
          </rPr>
          <t>Renee:</t>
        </r>
        <r>
          <rPr>
            <sz val="9"/>
            <color indexed="81"/>
            <rFont val="Tahoma"/>
            <family val="2"/>
          </rPr>
          <t xml:space="preserve">
don't realy discuss variables used</t>
        </r>
      </text>
    </comment>
    <comment ref="G27" authorId="1">
      <text>
        <r>
          <rPr>
            <b/>
            <sz val="9"/>
            <color indexed="81"/>
            <rFont val="Tahoma"/>
            <family val="2"/>
          </rPr>
          <t>Renee:</t>
        </r>
        <r>
          <rPr>
            <sz val="9"/>
            <color indexed="81"/>
            <rFont val="Tahoma"/>
            <family val="2"/>
          </rPr>
          <t xml:space="preserve">
don't realy discuss variables used</t>
        </r>
      </text>
    </comment>
    <comment ref="H27" authorId="1">
      <text>
        <r>
          <rPr>
            <b/>
            <sz val="9"/>
            <color indexed="81"/>
            <rFont val="Tahoma"/>
            <family val="2"/>
          </rPr>
          <t>Renee:</t>
        </r>
        <r>
          <rPr>
            <sz val="9"/>
            <color indexed="81"/>
            <rFont val="Tahoma"/>
            <family val="2"/>
          </rPr>
          <t xml:space="preserve">
landforms
don't realy discuss variables used</t>
        </r>
      </text>
    </comment>
    <comment ref="K27" authorId="1">
      <text>
        <r>
          <rPr>
            <b/>
            <sz val="9"/>
            <color indexed="81"/>
            <rFont val="Tahoma"/>
            <family val="2"/>
          </rPr>
          <t>Renee:</t>
        </r>
        <r>
          <rPr>
            <sz val="9"/>
            <color indexed="81"/>
            <rFont val="Tahoma"/>
            <family val="2"/>
          </rPr>
          <t xml:space="preserve">
don't realy discuss variables used</t>
        </r>
      </text>
    </comment>
    <comment ref="Q27" authorId="1">
      <text>
        <r>
          <rPr>
            <b/>
            <sz val="9"/>
            <color indexed="81"/>
            <rFont val="Tahoma"/>
            <family val="2"/>
          </rPr>
          <t>Renee:</t>
        </r>
        <r>
          <rPr>
            <sz val="9"/>
            <color indexed="81"/>
            <rFont val="Tahoma"/>
            <family val="2"/>
          </rPr>
          <t xml:space="preserve">
don't realy discuss variables used</t>
        </r>
      </text>
    </comment>
    <comment ref="V27" authorId="1">
      <text>
        <r>
          <rPr>
            <b/>
            <sz val="9"/>
            <color indexed="81"/>
            <rFont val="Tahoma"/>
            <family val="2"/>
          </rPr>
          <t>Renee:</t>
        </r>
        <r>
          <rPr>
            <sz val="9"/>
            <color indexed="81"/>
            <rFont val="Tahoma"/>
            <family val="2"/>
          </rPr>
          <t xml:space="preserve">
Drainage network
don't realy discuss variables used</t>
        </r>
      </text>
    </comment>
    <comment ref="Y27" authorId="1">
      <text>
        <r>
          <rPr>
            <b/>
            <sz val="9"/>
            <color indexed="81"/>
            <rFont val="Tahoma"/>
            <family val="2"/>
          </rPr>
          <t>Renee:</t>
        </r>
        <r>
          <rPr>
            <sz val="9"/>
            <color indexed="81"/>
            <rFont val="Tahoma"/>
            <family val="2"/>
          </rPr>
          <t xml:space="preserve">
Tectonic units</t>
        </r>
      </text>
    </comment>
    <comment ref="Z27" authorId="1">
      <text>
        <r>
          <rPr>
            <b/>
            <sz val="9"/>
            <color indexed="81"/>
            <rFont val="Tahoma"/>
            <family val="2"/>
          </rPr>
          <t>Renee:</t>
        </r>
        <r>
          <rPr>
            <sz val="9"/>
            <color indexed="81"/>
            <rFont val="Tahoma"/>
            <family val="2"/>
          </rPr>
          <t xml:space="preserve">
Mean annual rainfall
don't discuss variables used</t>
        </r>
      </text>
    </comment>
    <comment ref="A28" authorId="1">
      <text>
        <r>
          <rPr>
            <b/>
            <sz val="9"/>
            <color indexed="81"/>
            <rFont val="Tahoma"/>
            <family val="2"/>
          </rPr>
          <t xml:space="preserve">Guzzetti, F., Carrara, A., Cardinali, M., &amp; Reichenbach, P. </t>
        </r>
        <r>
          <rPr>
            <sz val="9"/>
            <color indexed="81"/>
            <rFont val="Tahoma"/>
            <family val="2"/>
          </rPr>
          <t>(1999). Landslide hazard 
    evaluation: a review of current techniques and their application in a multi-scale study, Central 
    Italy.</t>
        </r>
        <r>
          <rPr>
            <i/>
            <sz val="9"/>
            <color indexed="81"/>
            <rFont val="Tahoma"/>
            <family val="2"/>
          </rPr>
          <t xml:space="preserve"> Geomorphology, 31</t>
        </r>
        <r>
          <rPr>
            <sz val="9"/>
            <color indexed="81"/>
            <rFont val="Tahoma"/>
            <family val="2"/>
          </rPr>
          <t>(1-4), 181-216.</t>
        </r>
      </text>
    </comment>
    <comment ref="J28" authorId="2">
      <text>
        <r>
          <rPr>
            <b/>
            <sz val="8"/>
            <color indexed="81"/>
            <rFont val="Tahoma"/>
            <family val="2"/>
          </rPr>
          <t xml:space="preserve">Renee:
</t>
        </r>
        <r>
          <rPr>
            <u/>
            <sz val="8"/>
            <color indexed="81"/>
            <rFont val="Tahoma"/>
            <family val="2"/>
          </rPr>
          <t>Classes from map:</t>
        </r>
        <r>
          <rPr>
            <sz val="8"/>
            <color indexed="81"/>
            <rFont val="Tahoma"/>
            <family val="2"/>
          </rPr>
          <t xml:space="preserve">
Lowlands
Low hills
Hills
Mountains
High mountains</t>
        </r>
      </text>
    </comment>
    <comment ref="K28" authorId="2">
      <text>
        <r>
          <rPr>
            <b/>
            <sz val="8"/>
            <color indexed="81"/>
            <rFont val="Tahoma"/>
            <family val="2"/>
          </rPr>
          <t xml:space="preserve">Renee: </t>
        </r>
        <r>
          <rPr>
            <sz val="8"/>
            <color indexed="81"/>
            <rFont val="Tahoma"/>
            <family val="2"/>
          </rPr>
          <t xml:space="preserve">Lithological domains
</t>
        </r>
        <r>
          <rPr>
            <u/>
            <sz val="8"/>
            <color indexed="81"/>
            <rFont val="Tahoma"/>
            <family val="2"/>
          </rPr>
          <t xml:space="preserve">Classes from map:
1   </t>
        </r>
        <r>
          <rPr>
            <sz val="8"/>
            <color indexed="81"/>
            <rFont val="Tahoma"/>
            <family val="2"/>
          </rPr>
          <t xml:space="preserve">Lake and alluvial, post-orogenic sediments
2  Flysch deposits pertaining to Macigno Fms
3  Flysch deposits of the Marche sequence
4  Ligurian allochotonous complex
5  Flysch deposits pertaining to  Mamoso-Arenacea Fm
6  Pilo-Pleistocene marine and continental deposits
7  Limestone and Marls pertaining to the Umbria-Marche sequence
8  Volcanic rocks
</t>
        </r>
      </text>
    </comment>
    <comment ref="Z28" authorId="1">
      <text>
        <r>
          <rPr>
            <b/>
            <sz val="9"/>
            <color indexed="81"/>
            <rFont val="Tahoma"/>
            <family val="2"/>
          </rPr>
          <t>Renee:</t>
        </r>
        <r>
          <rPr>
            <sz val="9"/>
            <color indexed="81"/>
            <rFont val="Tahoma"/>
            <family val="2"/>
          </rPr>
          <t xml:space="preserve">
Mean rainfall</t>
        </r>
      </text>
    </comment>
    <comment ref="A29" authorId="1">
      <text>
        <r>
          <rPr>
            <b/>
            <sz val="9"/>
            <color indexed="81"/>
            <rFont val="Tahoma"/>
            <family val="2"/>
          </rPr>
          <t xml:space="preserve">He, Y. P., &amp; Beighley, R. E. </t>
        </r>
        <r>
          <rPr>
            <sz val="9"/>
            <color indexed="81"/>
            <rFont val="Tahoma"/>
            <family val="2"/>
          </rPr>
          <t xml:space="preserve">(2008). GIS-based regional landslide susceptibility mapping: a case study in southern California. </t>
        </r>
        <r>
          <rPr>
            <i/>
            <sz val="9"/>
            <color indexed="81"/>
            <rFont val="Tahoma"/>
            <family val="2"/>
          </rPr>
          <t>Earth Surface Processes and Landforms, 33</t>
        </r>
        <r>
          <rPr>
            <sz val="9"/>
            <color indexed="81"/>
            <rFont val="Tahoma"/>
            <family val="2"/>
          </rPr>
          <t>(3), 380-393.</t>
        </r>
      </text>
    </comment>
    <comment ref="D29" authorId="2">
      <text>
        <r>
          <rPr>
            <b/>
            <sz val="10"/>
            <color indexed="81"/>
            <rFont val="Tahoma"/>
            <family val="2"/>
          </rPr>
          <t>Renee:</t>
        </r>
        <r>
          <rPr>
            <sz val="10"/>
            <color indexed="81"/>
            <rFont val="Tahoma"/>
            <family val="2"/>
          </rPr>
          <t xml:space="preserve">
</t>
        </r>
        <r>
          <rPr>
            <u/>
            <sz val="10"/>
            <color indexed="81"/>
            <rFont val="Tahoma"/>
            <family val="2"/>
          </rPr>
          <t xml:space="preserve">Classes (degrees):
</t>
        </r>
        <r>
          <rPr>
            <sz val="10"/>
            <color indexed="81"/>
            <rFont val="Tahoma"/>
            <family val="2"/>
          </rPr>
          <t>&lt; 8, 8-15, 15-25, 25-35, &gt;35</t>
        </r>
      </text>
    </comment>
    <comment ref="E29" authorId="2">
      <text>
        <r>
          <rPr>
            <b/>
            <sz val="10"/>
            <color indexed="81"/>
            <rFont val="Tahoma"/>
            <family val="2"/>
          </rPr>
          <t xml:space="preserve">Renee:
</t>
        </r>
        <r>
          <rPr>
            <u/>
            <sz val="10"/>
            <color indexed="81"/>
            <rFont val="Tahoma"/>
            <family val="2"/>
          </rPr>
          <t>Classes (degree):</t>
        </r>
        <r>
          <rPr>
            <sz val="10"/>
            <color indexed="81"/>
            <rFont val="Tahoma"/>
            <family val="2"/>
          </rPr>
          <t xml:space="preserve">
flat 
315-45      (N)
45-135      (E)
135-225    (S)
225-315    (W)</t>
        </r>
      </text>
    </comment>
    <comment ref="F29" authorId="2">
      <text>
        <r>
          <rPr>
            <b/>
            <sz val="10"/>
            <color indexed="81"/>
            <rFont val="Tahoma"/>
            <family val="2"/>
          </rPr>
          <t>Renee:</t>
        </r>
        <r>
          <rPr>
            <sz val="10"/>
            <color indexed="81"/>
            <rFont val="Tahoma"/>
            <family val="2"/>
          </rPr>
          <t xml:space="preserve">
Profile curvature
</t>
        </r>
        <r>
          <rPr>
            <u/>
            <sz val="10"/>
            <color indexed="81"/>
            <rFont val="Tahoma"/>
            <family val="2"/>
          </rPr>
          <t xml:space="preserve">Classes:
</t>
        </r>
        <r>
          <rPr>
            <sz val="10"/>
            <color indexed="81"/>
            <rFont val="Tahoma"/>
            <family val="2"/>
          </rPr>
          <t>-1.5 to -0.1
-0.1 to 0.1
0.1 to 1.5
&gt; 1.5</t>
        </r>
      </text>
    </comment>
    <comment ref="G29" authorId="2">
      <text>
        <r>
          <rPr>
            <b/>
            <sz val="10"/>
            <color indexed="81"/>
            <rFont val="Tahoma"/>
            <family val="2"/>
          </rPr>
          <t>Renee:</t>
        </r>
        <r>
          <rPr>
            <sz val="10"/>
            <color indexed="81"/>
            <rFont val="Tahoma"/>
            <family val="2"/>
          </rPr>
          <t xml:space="preserve">
</t>
        </r>
        <r>
          <rPr>
            <u/>
            <sz val="10"/>
            <color indexed="81"/>
            <rFont val="Tahoma"/>
            <family val="2"/>
          </rPr>
          <t xml:space="preserve">Classes (m):
</t>
        </r>
        <r>
          <rPr>
            <sz val="10"/>
            <color indexed="81"/>
            <rFont val="Tahoma"/>
            <family val="2"/>
          </rPr>
          <t>&lt; 152, 152-457, 457-914, 914-1219, &gt;1219</t>
        </r>
      </text>
    </comment>
    <comment ref="S29" authorId="1">
      <text>
        <r>
          <rPr>
            <b/>
            <sz val="10"/>
            <color indexed="81"/>
            <rFont val="Tahoma"/>
            <family val="2"/>
          </rPr>
          <t>Renee:</t>
        </r>
        <r>
          <rPr>
            <sz val="10"/>
            <color indexed="81"/>
            <rFont val="Tahoma"/>
            <family val="2"/>
          </rPr>
          <t xml:space="preserve">
Proximity to coastline
</t>
        </r>
        <r>
          <rPr>
            <u/>
            <sz val="10"/>
            <color indexed="81"/>
            <rFont val="Tahoma"/>
            <family val="2"/>
          </rPr>
          <t xml:space="preserve">Classes (km):
</t>
        </r>
        <r>
          <rPr>
            <sz val="10"/>
            <color indexed="81"/>
            <rFont val="Tahoma"/>
            <family val="2"/>
          </rPr>
          <t>&lt;5, 5-10, 10-20, 20-30, &gt;30</t>
        </r>
      </text>
    </comment>
    <comment ref="T29" authorId="2">
      <text>
        <r>
          <rPr>
            <b/>
            <sz val="10"/>
            <color indexed="81"/>
            <rFont val="Tahoma"/>
            <family val="2"/>
          </rPr>
          <t>Renee:</t>
        </r>
        <r>
          <rPr>
            <sz val="10"/>
            <color indexed="81"/>
            <rFont val="Tahoma"/>
            <family val="2"/>
          </rPr>
          <t xml:space="preserve">
</t>
        </r>
        <r>
          <rPr>
            <u/>
            <sz val="10"/>
            <color indexed="81"/>
            <rFont val="Tahoma"/>
            <family val="2"/>
          </rPr>
          <t xml:space="preserve">Dist. To major road classes (km):
</t>
        </r>
        <r>
          <rPr>
            <sz val="10"/>
            <color indexed="81"/>
            <rFont val="Tahoma"/>
            <family val="2"/>
          </rPr>
          <t>&lt;1, 1-2, 2-3, 3-4, &gt;4</t>
        </r>
      </text>
    </comment>
    <comment ref="U29" authorId="2">
      <text>
        <r>
          <rPr>
            <b/>
            <sz val="10"/>
            <color indexed="81"/>
            <rFont val="Tahoma"/>
            <family val="2"/>
          </rPr>
          <t>Renee:</t>
        </r>
        <r>
          <rPr>
            <sz val="10"/>
            <color indexed="81"/>
            <rFont val="Tahoma"/>
            <family val="2"/>
          </rPr>
          <t xml:space="preserve">
</t>
        </r>
        <r>
          <rPr>
            <u/>
            <sz val="10"/>
            <color indexed="81"/>
            <rFont val="Tahoma"/>
            <family val="2"/>
          </rPr>
          <t xml:space="preserve">Classes (km):
</t>
        </r>
        <r>
          <rPr>
            <sz val="10"/>
            <color indexed="81"/>
            <rFont val="Tahoma"/>
            <family val="2"/>
          </rPr>
          <t>&lt; 3, 3-6, 6-10, 10-15, &gt; 15</t>
        </r>
      </text>
    </comment>
    <comment ref="V29" authorId="2">
      <text>
        <r>
          <rPr>
            <b/>
            <sz val="10"/>
            <color indexed="81"/>
            <rFont val="Tahoma"/>
            <family val="2"/>
          </rPr>
          <t>Renee:</t>
        </r>
        <r>
          <rPr>
            <sz val="10"/>
            <color indexed="81"/>
            <rFont val="Tahoma"/>
            <family val="2"/>
          </rPr>
          <t xml:space="preserve">
</t>
        </r>
        <r>
          <rPr>
            <u/>
            <sz val="10"/>
            <color indexed="81"/>
            <rFont val="Tahoma"/>
            <family val="2"/>
          </rPr>
          <t>Distance to drainage line (km) classes:</t>
        </r>
        <r>
          <rPr>
            <sz val="10"/>
            <color indexed="81"/>
            <rFont val="Tahoma"/>
            <family val="2"/>
          </rPr>
          <t xml:space="preserve">
&lt;0.5, 0.5-1.0, 1.0-1.5, 1.5-2.0, &gt;2.0</t>
        </r>
      </text>
    </comment>
    <comment ref="Z29" authorId="1">
      <text>
        <r>
          <rPr>
            <b/>
            <sz val="10"/>
            <color indexed="81"/>
            <rFont val="Tahoma"/>
            <family val="2"/>
          </rPr>
          <t>He &amp; Beighley (2008)</t>
        </r>
        <r>
          <rPr>
            <sz val="10"/>
            <color indexed="81"/>
            <rFont val="Tahoma"/>
            <family val="2"/>
          </rPr>
          <t xml:space="preserve">
"... Event precipitation"
6-hr precipitation (mm)
recurrence interval: 2 yrs)
</t>
        </r>
        <r>
          <rPr>
            <u/>
            <sz val="10"/>
            <color indexed="81"/>
            <rFont val="Tahoma"/>
            <family val="2"/>
          </rPr>
          <t xml:space="preserve">Classes:
</t>
        </r>
        <r>
          <rPr>
            <sz val="10"/>
            <color indexed="81"/>
            <rFont val="Tahoma"/>
            <family val="2"/>
          </rPr>
          <t xml:space="preserve"> &lt;33, 33-41, 41-51, 51-64, &gt;64 </t>
        </r>
        <r>
          <rPr>
            <b/>
            <sz val="10"/>
            <color indexed="81"/>
            <rFont val="Tahoma"/>
            <family val="2"/>
          </rPr>
          <t>P.388</t>
        </r>
      </text>
    </comment>
    <comment ref="A30" authorId="1">
      <text>
        <r>
          <rPr>
            <b/>
            <sz val="10"/>
            <color indexed="81"/>
            <rFont val="Arial"/>
            <family val="2"/>
          </rPr>
          <t xml:space="preserve">Jiménez-Perálvarez, J. D., Irigaray, C., El Hamdouni, R., and Chacón, J. (2009). </t>
        </r>
        <r>
          <rPr>
            <sz val="10"/>
            <color indexed="81"/>
            <rFont val="Arial"/>
            <family val="2"/>
          </rPr>
          <t xml:space="preserve"> Building models for automatic landslide-susceptibility analysis, mapping and validation in ArcGIS. </t>
        </r>
        <r>
          <rPr>
            <i/>
            <sz val="10"/>
            <color indexed="81"/>
            <rFont val="Arial"/>
            <family val="2"/>
          </rPr>
          <t>Natural Hazards,</t>
        </r>
        <r>
          <rPr>
            <sz val="10"/>
            <color indexed="81"/>
            <rFont val="Arial"/>
            <family val="2"/>
          </rPr>
          <t xml:space="preserve"> 50(3), 571-590.</t>
        </r>
      </text>
    </comment>
    <comment ref="K30" authorId="2">
      <text>
        <r>
          <rPr>
            <b/>
            <sz val="10"/>
            <color indexed="81"/>
            <rFont val="Tahoma"/>
            <family val="2"/>
          </rPr>
          <t>Renee:</t>
        </r>
        <r>
          <rPr>
            <sz val="10"/>
            <color indexed="81"/>
            <rFont val="Tahoma"/>
            <family val="2"/>
          </rPr>
          <t xml:space="preserve">
</t>
        </r>
        <r>
          <rPr>
            <u/>
            <sz val="10"/>
            <color indexed="81"/>
            <rFont val="Tahoma"/>
            <family val="2"/>
          </rPr>
          <t xml:space="preserve">Classes on map:
</t>
        </r>
        <r>
          <rPr>
            <sz val="10"/>
            <color indexed="81"/>
            <rFont val="Tahoma"/>
            <family val="2"/>
          </rPr>
          <t>Conglomerate
Marble and calcareous schist
Amphybolite and Gneiss
Alluvial
Phyllite
Quartzite</t>
        </r>
      </text>
    </comment>
    <comment ref="A31" authorId="1">
      <text>
        <r>
          <rPr>
            <b/>
            <sz val="9"/>
            <color indexed="81"/>
            <rFont val="Tahoma"/>
            <family val="2"/>
          </rPr>
          <t xml:space="preserve">Lee, S. </t>
        </r>
        <r>
          <rPr>
            <sz val="9"/>
            <color indexed="81"/>
            <rFont val="Tahoma"/>
            <family val="2"/>
          </rPr>
          <t xml:space="preserve">(2004). Application of likelihood ratio and logistic regression models to 
    landslide susceptibility mapping using GIS. </t>
        </r>
        <r>
          <rPr>
            <i/>
            <sz val="9"/>
            <color indexed="81"/>
            <rFont val="Tahoma"/>
            <family val="2"/>
          </rPr>
          <t>Environmental Management, 34</t>
        </r>
        <r>
          <rPr>
            <sz val="9"/>
            <color indexed="81"/>
            <rFont val="Tahoma"/>
            <family val="2"/>
          </rPr>
          <t xml:space="preserve">(2), 
    223-232.
</t>
        </r>
      </text>
    </comment>
    <comment ref="D31" authorId="1">
      <text>
        <r>
          <rPr>
            <b/>
            <sz val="9"/>
            <color indexed="81"/>
            <rFont val="Tahoma"/>
            <family val="2"/>
          </rPr>
          <t xml:space="preserve">Renee: </t>
        </r>
        <r>
          <rPr>
            <sz val="9"/>
            <color indexed="81"/>
            <rFont val="Tahoma"/>
            <family val="2"/>
          </rPr>
          <t xml:space="preserve">classes used by </t>
        </r>
        <r>
          <rPr>
            <b/>
            <sz val="9"/>
            <color indexed="81"/>
            <rFont val="Tahoma"/>
            <family val="2"/>
          </rPr>
          <t xml:space="preserve">Lee, 2004.
</t>
        </r>
        <r>
          <rPr>
            <u/>
            <sz val="9"/>
            <color indexed="81"/>
            <rFont val="Tahoma"/>
            <family val="2"/>
          </rPr>
          <t>Class</t>
        </r>
        <r>
          <rPr>
            <sz val="9"/>
            <color indexed="81"/>
            <rFont val="Tahoma"/>
            <family val="2"/>
          </rPr>
          <t xml:space="preserve">         </t>
        </r>
        <r>
          <rPr>
            <u/>
            <sz val="9"/>
            <color indexed="81"/>
            <rFont val="Tahoma"/>
            <family val="2"/>
          </rPr>
          <t>Topographic slope (</t>
        </r>
        <r>
          <rPr>
            <u/>
            <sz val="9"/>
            <color indexed="81"/>
            <rFont val="Times New Roman"/>
            <family val="1"/>
          </rPr>
          <t>°</t>
        </r>
        <r>
          <rPr>
            <u/>
            <sz val="9"/>
            <color indexed="81"/>
            <rFont val="Tahoma"/>
            <family val="2"/>
          </rPr>
          <t>)</t>
        </r>
        <r>
          <rPr>
            <sz val="9"/>
            <color indexed="81"/>
            <rFont val="Tahoma"/>
            <family val="2"/>
          </rPr>
          <t xml:space="preserve">
1                 0 -   5
2                 6 - 10</t>
        </r>
        <r>
          <rPr>
            <sz val="9"/>
            <color indexed="81"/>
            <rFont val="Tahoma"/>
            <family val="2"/>
          </rPr>
          <t xml:space="preserve">
3               11 - 15
4               16 - 20
5               21 - 25
6               26 - 30
7               31 - 35
8               36 - 40
9               41 - 65
</t>
        </r>
      </text>
    </comment>
    <comment ref="E31" authorId="1">
      <text>
        <r>
          <rPr>
            <b/>
            <sz val="10"/>
            <color indexed="81"/>
            <rFont val="Tahoma"/>
            <family val="2"/>
          </rPr>
          <t xml:space="preserve">Renee: </t>
        </r>
        <r>
          <rPr>
            <sz val="10"/>
            <color indexed="81"/>
            <rFont val="Tahoma"/>
            <family val="2"/>
          </rPr>
          <t xml:space="preserve">classes used by </t>
        </r>
        <r>
          <rPr>
            <b/>
            <sz val="10"/>
            <color indexed="81"/>
            <rFont val="Tahoma"/>
            <family val="2"/>
          </rPr>
          <t>Lee, 2004.</t>
        </r>
        <r>
          <rPr>
            <sz val="10"/>
            <color indexed="81"/>
            <rFont val="Tahoma"/>
            <family val="2"/>
          </rPr>
          <t xml:space="preserve">
</t>
        </r>
        <r>
          <rPr>
            <u/>
            <sz val="10"/>
            <color indexed="81"/>
            <rFont val="Tahoma"/>
            <family val="2"/>
          </rPr>
          <t>Class</t>
        </r>
        <r>
          <rPr>
            <sz val="10"/>
            <color indexed="81"/>
            <rFont val="Tahoma"/>
            <family val="2"/>
          </rPr>
          <t xml:space="preserve">         </t>
        </r>
        <r>
          <rPr>
            <u/>
            <sz val="10"/>
            <color indexed="81"/>
            <rFont val="Tahoma"/>
            <family val="2"/>
          </rPr>
          <t xml:space="preserve">Aspect
</t>
        </r>
        <r>
          <rPr>
            <sz val="10"/>
            <color indexed="81"/>
            <rFont val="Tahoma"/>
            <family val="2"/>
          </rPr>
          <t>1               Flat
2               N
3               NE
4               E
5               SE
6               S
7               SW
8               W
9               NW</t>
        </r>
      </text>
    </comment>
    <comment ref="F31" authorId="1">
      <text>
        <r>
          <rPr>
            <b/>
            <sz val="9"/>
            <color indexed="81"/>
            <rFont val="Tahoma"/>
            <family val="2"/>
          </rPr>
          <t>Renee:</t>
        </r>
        <r>
          <rPr>
            <sz val="9"/>
            <color indexed="81"/>
            <rFont val="Tahoma"/>
            <family val="2"/>
          </rPr>
          <t xml:space="preserve"> classes used by </t>
        </r>
        <r>
          <rPr>
            <b/>
            <sz val="9"/>
            <color indexed="81"/>
            <rFont val="Tahoma"/>
            <family val="2"/>
          </rPr>
          <t>Lee, 2004.</t>
        </r>
        <r>
          <rPr>
            <sz val="9"/>
            <color indexed="81"/>
            <rFont val="Tahoma"/>
            <family val="2"/>
          </rPr>
          <t xml:space="preserve">
</t>
        </r>
        <r>
          <rPr>
            <u/>
            <sz val="9"/>
            <color indexed="81"/>
            <rFont val="Tahoma"/>
            <family val="2"/>
          </rPr>
          <t>Class</t>
        </r>
        <r>
          <rPr>
            <sz val="9"/>
            <color indexed="81"/>
            <rFont val="Tahoma"/>
            <family val="2"/>
          </rPr>
          <t xml:space="preserve">         </t>
        </r>
        <r>
          <rPr>
            <u/>
            <sz val="9"/>
            <color indexed="81"/>
            <rFont val="Tahoma"/>
            <family val="2"/>
          </rPr>
          <t xml:space="preserve">Curvature
</t>
        </r>
        <r>
          <rPr>
            <sz val="9"/>
            <color indexed="81"/>
            <rFont val="Tahoma"/>
            <family val="2"/>
          </rPr>
          <t>1             Concave (-)
2             Flat (0)
3             Convex (+)</t>
        </r>
      </text>
    </comment>
    <comment ref="I31" authorId="1">
      <text>
        <r>
          <rPr>
            <b/>
            <sz val="9"/>
            <color indexed="81"/>
            <rFont val="Tahoma"/>
            <family val="2"/>
          </rPr>
          <t>Renee:</t>
        </r>
        <r>
          <rPr>
            <sz val="9"/>
            <color indexed="81"/>
            <rFont val="Tahoma"/>
            <family val="2"/>
          </rPr>
          <t xml:space="preserve"> classes used by </t>
        </r>
        <r>
          <rPr>
            <b/>
            <sz val="9"/>
            <color indexed="81"/>
            <rFont val="Tahoma"/>
            <family val="2"/>
          </rPr>
          <t>Lee, 2004.</t>
        </r>
        <r>
          <rPr>
            <sz val="9"/>
            <color indexed="81"/>
            <rFont val="Tahoma"/>
            <family val="2"/>
          </rPr>
          <t xml:space="preserve">
</t>
        </r>
        <r>
          <rPr>
            <u/>
            <sz val="9"/>
            <color indexed="81"/>
            <rFont val="Tahoma"/>
            <family val="2"/>
          </rPr>
          <t>Class</t>
        </r>
        <r>
          <rPr>
            <sz val="9"/>
            <color indexed="81"/>
            <rFont val="Tahoma"/>
            <family val="2"/>
          </rPr>
          <t xml:space="preserve">         </t>
        </r>
        <r>
          <rPr>
            <u/>
            <sz val="9"/>
            <color indexed="81"/>
            <rFont val="Tahoma"/>
            <family val="2"/>
          </rPr>
          <t xml:space="preserve">Topographic Type
</t>
        </r>
        <r>
          <rPr>
            <sz val="9"/>
            <color indexed="81"/>
            <rFont val="Tahoma"/>
            <family val="2"/>
          </rPr>
          <t>1             Mountainous and hilly valley alluvium
2             Piedmont slope area
3             Hilly area
4             Mountainous area
5             Low hilly area</t>
        </r>
      </text>
    </comment>
    <comment ref="L31" authorId="1">
      <text>
        <r>
          <rPr>
            <b/>
            <sz val="9"/>
            <color indexed="81"/>
            <rFont val="Tahoma"/>
            <family val="2"/>
          </rPr>
          <t xml:space="preserve">Renee: </t>
        </r>
        <r>
          <rPr>
            <sz val="9"/>
            <color indexed="81"/>
            <rFont val="Tahoma"/>
            <family val="2"/>
          </rPr>
          <t>classes used by</t>
        </r>
        <r>
          <rPr>
            <b/>
            <sz val="9"/>
            <color indexed="81"/>
            <rFont val="Tahoma"/>
            <family val="2"/>
          </rPr>
          <t xml:space="preserve"> Lee, 2004. 
</t>
        </r>
        <r>
          <rPr>
            <u/>
            <sz val="9"/>
            <color indexed="81"/>
            <rFont val="Tahoma"/>
            <family val="2"/>
          </rPr>
          <t>Class</t>
        </r>
        <r>
          <rPr>
            <sz val="9"/>
            <color indexed="81"/>
            <rFont val="Tahoma"/>
            <family val="2"/>
          </rPr>
          <t xml:space="preserve">      </t>
        </r>
        <r>
          <rPr>
            <u/>
            <sz val="9"/>
            <color indexed="81"/>
            <rFont val="Tahoma"/>
            <family val="2"/>
          </rPr>
          <t>Soil Effective Thickness</t>
        </r>
        <r>
          <rPr>
            <sz val="9"/>
            <color indexed="81"/>
            <rFont val="Tahoma"/>
            <family val="2"/>
          </rPr>
          <t xml:space="preserve">
1           Thick (100 - 150cm)
2           Thick or medium thick (50 - 150 cm)
3           Medium thick (50 - 100 cm)
4           Thin (20 - 50 cm)
5            Rock</t>
        </r>
      </text>
    </comment>
    <comment ref="M31" authorId="1">
      <text>
        <r>
          <rPr>
            <b/>
            <sz val="9"/>
            <color indexed="81"/>
            <rFont val="Tahoma"/>
            <family val="2"/>
          </rPr>
          <t xml:space="preserve">Renee: </t>
        </r>
        <r>
          <rPr>
            <sz val="9"/>
            <color indexed="81"/>
            <rFont val="Tahoma"/>
            <family val="2"/>
          </rPr>
          <t xml:space="preserve">classes used by </t>
        </r>
        <r>
          <rPr>
            <b/>
            <sz val="9"/>
            <color indexed="81"/>
            <rFont val="Tahoma"/>
            <family val="2"/>
          </rPr>
          <t xml:space="preserve">Lee, 2004. </t>
        </r>
        <r>
          <rPr>
            <sz val="9"/>
            <color indexed="81"/>
            <rFont val="Tahoma"/>
            <family val="2"/>
          </rPr>
          <t xml:space="preserve">
</t>
        </r>
        <r>
          <rPr>
            <u/>
            <sz val="9"/>
            <color indexed="81"/>
            <rFont val="Tahoma"/>
            <family val="2"/>
          </rPr>
          <t>Class</t>
        </r>
        <r>
          <rPr>
            <sz val="9"/>
            <color indexed="81"/>
            <rFont val="Tahoma"/>
            <family val="2"/>
          </rPr>
          <t xml:space="preserve">      </t>
        </r>
        <r>
          <rPr>
            <u/>
            <sz val="9"/>
            <color indexed="81"/>
            <rFont val="Tahoma"/>
            <family val="2"/>
          </rPr>
          <t>Soil Drainage</t>
        </r>
        <r>
          <rPr>
            <sz val="9"/>
            <color indexed="81"/>
            <rFont val="Tahoma"/>
            <family val="2"/>
          </rPr>
          <t xml:space="preserve">
1            Moderately well drained or poorly drained
2           Moderately well drained or somewhat poorly drained
3           Moderately well drained or well drained
4           Well drained
5           Excessively drained
6           Rock</t>
        </r>
      </text>
    </comment>
    <comment ref="N31" authorId="1">
      <text>
        <r>
          <rPr>
            <b/>
            <sz val="9"/>
            <color indexed="81"/>
            <rFont val="Tahoma"/>
            <family val="2"/>
          </rPr>
          <t xml:space="preserve">Renee: </t>
        </r>
        <r>
          <rPr>
            <sz val="9"/>
            <color indexed="81"/>
            <rFont val="Tahoma"/>
            <family val="2"/>
          </rPr>
          <t xml:space="preserve">texture and material. Classes used by </t>
        </r>
        <r>
          <rPr>
            <b/>
            <sz val="9"/>
            <color indexed="81"/>
            <rFont val="Tahoma"/>
            <family val="2"/>
          </rPr>
          <t>Lee,</t>
        </r>
        <r>
          <rPr>
            <sz val="9"/>
            <color indexed="81"/>
            <rFont val="Tahoma"/>
            <family val="2"/>
          </rPr>
          <t xml:space="preserve"> </t>
        </r>
        <r>
          <rPr>
            <b/>
            <sz val="9"/>
            <color indexed="81"/>
            <rFont val="Tahoma"/>
            <family val="2"/>
          </rPr>
          <t>2004.</t>
        </r>
        <r>
          <rPr>
            <sz val="9"/>
            <color indexed="81"/>
            <rFont val="Tahoma"/>
            <family val="2"/>
          </rPr>
          <t xml:space="preserve">
</t>
        </r>
        <r>
          <rPr>
            <u/>
            <sz val="9"/>
            <color indexed="81"/>
            <rFont val="Tahoma"/>
            <family val="2"/>
          </rPr>
          <t>Class</t>
        </r>
        <r>
          <rPr>
            <sz val="9"/>
            <color indexed="81"/>
            <rFont val="Tahoma"/>
            <family val="2"/>
          </rPr>
          <t xml:space="preserve">      </t>
        </r>
        <r>
          <rPr>
            <u/>
            <sz val="9"/>
            <color indexed="81"/>
            <rFont val="Tahoma"/>
            <family val="2"/>
          </rPr>
          <t xml:space="preserve">Soil Material
</t>
        </r>
        <r>
          <rPr>
            <sz val="9"/>
            <color indexed="81"/>
            <rFont val="Tahoma"/>
            <family val="2"/>
          </rPr>
          <t>1           Valley alluvium
2           Alluvial and colluvial
3           Acidic rocks residuum
4           Acidic rocks colluvium and sediment
5           Limestone residuum
6           Rock</t>
        </r>
        <r>
          <rPr>
            <u/>
            <sz val="9"/>
            <color indexed="81"/>
            <rFont val="Tahoma"/>
            <family val="2"/>
          </rPr>
          <t xml:space="preserve">
</t>
        </r>
      </text>
    </comment>
    <comment ref="O31" authorId="1">
      <text>
        <r>
          <rPr>
            <b/>
            <sz val="9"/>
            <color indexed="81"/>
            <rFont val="Tahoma"/>
            <family val="2"/>
          </rPr>
          <t xml:space="preserve">Renee: </t>
        </r>
        <r>
          <rPr>
            <sz val="9"/>
            <color indexed="81"/>
            <rFont val="Tahoma"/>
            <family val="2"/>
          </rPr>
          <t xml:space="preserve">texture and material. Classes used by </t>
        </r>
        <r>
          <rPr>
            <b/>
            <sz val="9"/>
            <color indexed="81"/>
            <rFont val="Tahoma"/>
            <family val="2"/>
          </rPr>
          <t>Lee,</t>
        </r>
        <r>
          <rPr>
            <sz val="9"/>
            <color indexed="81"/>
            <rFont val="Tahoma"/>
            <family val="2"/>
          </rPr>
          <t xml:space="preserve"> </t>
        </r>
        <r>
          <rPr>
            <b/>
            <sz val="9"/>
            <color indexed="81"/>
            <rFont val="Tahoma"/>
            <family val="2"/>
          </rPr>
          <t>2004.</t>
        </r>
        <r>
          <rPr>
            <sz val="9"/>
            <color indexed="81"/>
            <rFont val="Tahoma"/>
            <family val="2"/>
          </rPr>
          <t xml:space="preserve">
</t>
        </r>
        <r>
          <rPr>
            <u/>
            <sz val="9"/>
            <color indexed="81"/>
            <rFont val="Tahoma"/>
            <family val="2"/>
          </rPr>
          <t>Class</t>
        </r>
        <r>
          <rPr>
            <sz val="9"/>
            <color indexed="81"/>
            <rFont val="Tahoma"/>
            <family val="2"/>
          </rPr>
          <t xml:space="preserve">      </t>
        </r>
        <r>
          <rPr>
            <u/>
            <sz val="9"/>
            <color indexed="81"/>
            <rFont val="Tahoma"/>
            <family val="2"/>
          </rPr>
          <t>Soil Texture</t>
        </r>
        <r>
          <rPr>
            <sz val="9"/>
            <color indexed="81"/>
            <rFont val="Tahoma"/>
            <family val="2"/>
          </rPr>
          <t xml:space="preserve">
1           Alluvial soil and humic gley soil
2           Regosols
3           Lithosols
4           Red-yellow podzolic soils and lithosols
5           Regosols and red-yellow podzolic soils
6           Rock
</t>
        </r>
      </text>
    </comment>
    <comment ref="Q31" authorId="1">
      <text>
        <r>
          <rPr>
            <b/>
            <sz val="9"/>
            <color indexed="81"/>
            <rFont val="Tahoma"/>
            <family val="2"/>
          </rPr>
          <t xml:space="preserve">Renee: </t>
        </r>
        <r>
          <rPr>
            <sz val="9"/>
            <color indexed="81"/>
            <rFont val="Tahoma"/>
            <family val="2"/>
          </rPr>
          <t xml:space="preserve">classes used by </t>
        </r>
        <r>
          <rPr>
            <b/>
            <sz val="9"/>
            <color indexed="81"/>
            <rFont val="Tahoma"/>
            <family val="2"/>
          </rPr>
          <t>Lee, 2004.</t>
        </r>
        <r>
          <rPr>
            <sz val="9"/>
            <color indexed="81"/>
            <rFont val="Tahoma"/>
            <family val="2"/>
          </rPr>
          <t xml:space="preserve">
</t>
        </r>
        <r>
          <rPr>
            <u/>
            <sz val="9"/>
            <color indexed="81"/>
            <rFont val="Tahoma"/>
            <family val="2"/>
          </rPr>
          <t>Class</t>
        </r>
        <r>
          <rPr>
            <sz val="9"/>
            <color indexed="81"/>
            <rFont val="Tahoma"/>
            <family val="2"/>
          </rPr>
          <t xml:space="preserve">       </t>
        </r>
        <r>
          <rPr>
            <u/>
            <sz val="9"/>
            <color indexed="81"/>
            <rFont val="Tahoma"/>
            <family val="2"/>
          </rPr>
          <t>Land use</t>
        </r>
        <r>
          <rPr>
            <sz val="9"/>
            <color indexed="81"/>
            <rFont val="Tahoma"/>
            <family val="2"/>
          </rPr>
          <t xml:space="preserve">
1            Water
2            Urban
3            Forest
4            Grass
5            Agriculture
6            Barren</t>
        </r>
      </text>
    </comment>
    <comment ref="R31" authorId="1">
      <text>
        <r>
          <rPr>
            <b/>
            <sz val="9"/>
            <color indexed="81"/>
            <rFont val="Tahoma"/>
            <family val="2"/>
          </rPr>
          <t>Renee:</t>
        </r>
        <r>
          <rPr>
            <sz val="9"/>
            <color indexed="81"/>
            <rFont val="Tahoma"/>
            <family val="2"/>
          </rPr>
          <t xml:space="preserve">
Forest type and density, and Timber age and diameter</t>
        </r>
      </text>
    </comment>
    <comment ref="A32" authorId="1">
      <text>
        <r>
          <rPr>
            <b/>
            <sz val="9"/>
            <color indexed="81"/>
            <rFont val="Tahoma"/>
            <family val="2"/>
          </rPr>
          <t xml:space="preserve">Lee, S. </t>
        </r>
        <r>
          <rPr>
            <sz val="9"/>
            <color indexed="81"/>
            <rFont val="Tahoma"/>
            <family val="2"/>
          </rPr>
          <t xml:space="preserve">(2007). Application and verification of fuzzy algebraic operators to landslide 
     susceptibility mapping. </t>
        </r>
        <r>
          <rPr>
            <i/>
            <sz val="9"/>
            <color indexed="81"/>
            <rFont val="Tahoma"/>
            <family val="2"/>
          </rPr>
          <t xml:space="preserve"> Environmental Geology, 52</t>
        </r>
        <r>
          <rPr>
            <sz val="9"/>
            <color indexed="81"/>
            <rFont val="Tahoma"/>
            <family val="2"/>
          </rPr>
          <t xml:space="preserve">(4), 615-623.
</t>
        </r>
      </text>
    </comment>
    <comment ref="B32" authorId="1">
      <text>
        <r>
          <rPr>
            <b/>
            <sz val="9"/>
            <color indexed="81"/>
            <rFont val="Tahoma"/>
            <family val="2"/>
          </rPr>
          <t>Renee:</t>
        </r>
        <r>
          <rPr>
            <sz val="9"/>
            <color indexed="81"/>
            <rFont val="Tahoma"/>
            <family val="2"/>
          </rPr>
          <t xml:space="preserve">
Apr. 2007</t>
        </r>
      </text>
    </comment>
    <comment ref="D32" authorId="1">
      <text>
        <r>
          <rPr>
            <b/>
            <sz val="10"/>
            <color indexed="81"/>
            <rFont val="Tahoma"/>
            <family val="2"/>
          </rPr>
          <t>Renee:</t>
        </r>
        <r>
          <rPr>
            <sz val="10"/>
            <color indexed="81"/>
            <rFont val="Tahoma"/>
            <family val="2"/>
          </rPr>
          <t xml:space="preserve">
0-5, 6-10, 11-15, 16-20, 21-25, 26-30, 31-35, 36-40, 41-90</t>
        </r>
      </text>
    </comment>
    <comment ref="E32"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Flat, N, NE, E, SE, S, SW, W, NW</t>
        </r>
      </text>
    </comment>
    <comment ref="F32" authorId="2">
      <text>
        <r>
          <rPr>
            <b/>
            <sz val="10"/>
            <color indexed="81"/>
            <rFont val="Tahoma"/>
            <family val="2"/>
          </rPr>
          <t>Renee:</t>
        </r>
        <r>
          <rPr>
            <sz val="10"/>
            <color indexed="81"/>
            <rFont val="Tahoma"/>
            <family val="2"/>
          </rPr>
          <t xml:space="preserve">
</t>
        </r>
        <r>
          <rPr>
            <u/>
            <sz val="10"/>
            <color indexed="81"/>
            <rFont val="Tahoma"/>
            <family val="2"/>
          </rPr>
          <t>Classes:</t>
        </r>
        <r>
          <rPr>
            <sz val="10"/>
            <color indexed="81"/>
            <rFont val="Tahoma"/>
            <family val="2"/>
          </rPr>
          <t xml:space="preserve">
Concave, Flat, Convex</t>
        </r>
      </text>
    </comment>
    <comment ref="O32" authorId="1">
      <text>
        <r>
          <rPr>
            <b/>
            <sz val="10"/>
            <color indexed="81"/>
            <rFont val="Tahoma"/>
            <family val="2"/>
          </rPr>
          <t>Renee:</t>
        </r>
        <r>
          <rPr>
            <sz val="10"/>
            <color indexed="81"/>
            <rFont val="Tahoma"/>
            <family val="2"/>
          </rPr>
          <t xml:space="preserve">
seems to be used intechangeably with soil type
</t>
        </r>
        <r>
          <rPr>
            <u/>
            <sz val="10"/>
            <color indexed="81"/>
            <rFont val="Tahoma"/>
            <family val="2"/>
          </rPr>
          <t>Classes:</t>
        </r>
        <r>
          <rPr>
            <sz val="10"/>
            <color indexed="81"/>
            <rFont val="Tahoma"/>
            <family val="2"/>
          </rPr>
          <t xml:space="preserve">
Sandy loam, fine sandy loam, gravelly sandy loam, loam, silt loam, gravelly loam, overflow area, rocky sand, rocky loam, gravelly sandy.</t>
        </r>
      </text>
    </comment>
    <comment ref="P32" authorId="1">
      <text>
        <r>
          <rPr>
            <b/>
            <sz val="9"/>
            <color indexed="81"/>
            <rFont val="Tahoma"/>
            <family val="2"/>
          </rPr>
          <t>Renee:</t>
        </r>
        <r>
          <rPr>
            <sz val="9"/>
            <color indexed="81"/>
            <rFont val="Tahoma"/>
            <family val="2"/>
          </rPr>
          <t xml:space="preserve">
seems to be used intechangeably with soil texture</t>
        </r>
      </text>
    </comment>
    <comment ref="Q32" authorId="2">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No data, Water, Urban, Forest, Grass, Rice field, Barren</t>
        </r>
      </text>
    </comment>
    <comment ref="V32" authorId="2">
      <text>
        <r>
          <rPr>
            <b/>
            <sz val="10"/>
            <color indexed="81"/>
            <rFont val="Tahoma"/>
            <family val="2"/>
          </rPr>
          <t>Renee:</t>
        </r>
        <r>
          <rPr>
            <sz val="10"/>
            <color indexed="81"/>
            <rFont val="Tahoma"/>
            <family val="2"/>
          </rPr>
          <t xml:space="preserve">
"distance from drainage network calculated at 1 m intervals" </t>
        </r>
        <r>
          <rPr>
            <b/>
            <sz val="10"/>
            <color indexed="81"/>
            <rFont val="Tahoma"/>
            <family val="2"/>
          </rPr>
          <t xml:space="preserve">P. 617
</t>
        </r>
        <r>
          <rPr>
            <u/>
            <sz val="10"/>
            <color indexed="81"/>
            <rFont val="Tahoma"/>
            <family val="2"/>
          </rPr>
          <t xml:space="preserve">Classes:
</t>
        </r>
        <r>
          <rPr>
            <sz val="10"/>
            <color indexed="81"/>
            <rFont val="Tahoma"/>
            <family val="2"/>
          </rPr>
          <t>0-100 m, 100-200 m, 200-300 m, 300-400 m, &gt; 400 m</t>
        </r>
      </text>
    </comment>
    <comment ref="A33" authorId="1">
      <text>
        <r>
          <rPr>
            <b/>
            <sz val="9"/>
            <color indexed="81"/>
            <rFont val="Tahoma"/>
            <family val="2"/>
          </rPr>
          <t xml:space="preserve">Lee, S., &amp; Choi, J. </t>
        </r>
        <r>
          <rPr>
            <sz val="9"/>
            <color indexed="81"/>
            <rFont val="Tahoma"/>
            <family val="2"/>
          </rPr>
          <t xml:space="preserve">(2004). Landslide susceptibility mapping using GIS and the weight-of-evidence model. </t>
        </r>
        <r>
          <rPr>
            <i/>
            <sz val="9"/>
            <color indexed="81"/>
            <rFont val="Tahoma"/>
            <family val="2"/>
          </rPr>
          <t>International Journal of Geographical Information Science, 18</t>
        </r>
        <r>
          <rPr>
            <sz val="9"/>
            <color indexed="81"/>
            <rFont val="Tahoma"/>
            <family val="2"/>
          </rPr>
          <t>(8), 789-814.</t>
        </r>
      </text>
    </comment>
    <comment ref="D33" authorId="0">
      <text>
        <r>
          <rPr>
            <b/>
            <sz val="10"/>
            <color indexed="81"/>
            <rFont val="Tahoma"/>
            <family val="2"/>
          </rPr>
          <t>Renee:</t>
        </r>
        <r>
          <rPr>
            <sz val="10"/>
            <color indexed="81"/>
            <rFont val="Tahoma"/>
            <family val="2"/>
          </rPr>
          <t xml:space="preserve">
Calculated from DEM
DEM created using topographic database
"... The steeper the slope, the greater the landslide probability... landslide robability increases with slope angle... may be attributed to that as the slope angle increases, shear stress in the soil or other unconsolidated material generally increases as well." </t>
        </r>
        <r>
          <rPr>
            <b/>
            <sz val="10"/>
            <color indexed="81"/>
            <rFont val="Tahoma"/>
            <family val="2"/>
          </rPr>
          <t>Lee &amp; Choi (2004)</t>
        </r>
        <r>
          <rPr>
            <sz val="10"/>
            <color indexed="81"/>
            <rFont val="Tahoma"/>
            <family val="2"/>
          </rPr>
          <t xml:space="preserve">
</t>
        </r>
        <r>
          <rPr>
            <u/>
            <sz val="10"/>
            <color indexed="81"/>
            <rFont val="Tahoma"/>
            <family val="2"/>
          </rPr>
          <t>Classes (degrees):</t>
        </r>
        <r>
          <rPr>
            <sz val="10"/>
            <color indexed="81"/>
            <rFont val="Tahoma"/>
            <family val="2"/>
          </rPr>
          <t xml:space="preserve">
0, 1-2, 3-6, 7-10, 11-14, 15-18, 19-21, 22-25, 26-30, &gt;31</t>
        </r>
      </text>
    </comment>
    <comment ref="E33" authorId="0">
      <text>
        <r>
          <rPr>
            <b/>
            <sz val="8"/>
            <color indexed="81"/>
            <rFont val="Tahoma"/>
            <family val="2"/>
          </rPr>
          <t>Renee (regarding Lee &amp; Choi, 2004)</t>
        </r>
        <r>
          <rPr>
            <sz val="8"/>
            <color indexed="81"/>
            <rFont val="Tahoma"/>
            <family val="2"/>
          </rPr>
          <t xml:space="preserve">
Calculated from DEM
DEM created using topographic database
</t>
        </r>
        <r>
          <rPr>
            <u/>
            <sz val="8"/>
            <color indexed="81"/>
            <rFont val="Tahoma"/>
            <family val="2"/>
          </rPr>
          <t>Classes:</t>
        </r>
        <r>
          <rPr>
            <sz val="8"/>
            <color indexed="81"/>
            <rFont val="Tahoma"/>
            <family val="2"/>
          </rPr>
          <t xml:space="preserve">
Flat, N, NE, E, SE, S, SW, W, NW</t>
        </r>
      </text>
    </comment>
    <comment ref="F33" authorId="0">
      <text>
        <r>
          <rPr>
            <b/>
            <sz val="10"/>
            <color indexed="81"/>
            <rFont val="Tahoma"/>
            <family val="2"/>
          </rPr>
          <t>Renee (regarding Lee &amp; Choi, 2004)</t>
        </r>
        <r>
          <rPr>
            <sz val="10"/>
            <color indexed="81"/>
            <rFont val="Tahoma"/>
            <family val="2"/>
          </rPr>
          <t xml:space="preserve">
Calculated from DEM
DEM created using topographic database
"A positive curvature indicates that thesurface is upwardly convex at that cell and a negative curvature indicates that the surface is upwardly concave at that cell. A value of zero indicates the surface is flat."
"... following heavy rainfall, an upwardly concave slope has more water and retains it longer."
</t>
        </r>
        <r>
          <rPr>
            <u/>
            <sz val="10"/>
            <color indexed="81"/>
            <rFont val="Tahoma"/>
            <family val="2"/>
          </rPr>
          <t xml:space="preserve">Classes:
</t>
        </r>
        <r>
          <rPr>
            <sz val="10"/>
            <color indexed="81"/>
            <rFont val="Tahoma"/>
            <family val="2"/>
          </rPr>
          <t xml:space="preserve">-25,584 to -320; -319 to -129; -128 to -35; -34 to -1; 0; 1-35; 36-104; 105-218; 219-483; 439-27,356 </t>
        </r>
      </text>
    </comment>
    <comment ref="H33" authorId="0">
      <text>
        <r>
          <rPr>
            <b/>
            <sz val="8"/>
            <color indexed="81"/>
            <rFont val="Tahoma"/>
            <family val="2"/>
          </rPr>
          <t>Lee &amp; Choi (2004)</t>
        </r>
        <r>
          <rPr>
            <sz val="8"/>
            <color indexed="81"/>
            <rFont val="Tahoma"/>
            <family val="2"/>
          </rPr>
          <t xml:space="preserve">
Topographic type, Extracted from soil database
</t>
        </r>
        <r>
          <rPr>
            <u/>
            <sz val="8"/>
            <color indexed="81"/>
            <rFont val="Tahoma"/>
            <family val="2"/>
          </rPr>
          <t xml:space="preserve">Classes: </t>
        </r>
        <r>
          <rPr>
            <sz val="8"/>
            <color indexed="81"/>
            <rFont val="Tahoma"/>
            <family val="2"/>
          </rPr>
          <t xml:space="preserve">       </t>
        </r>
        <r>
          <rPr>
            <u/>
            <sz val="8"/>
            <color indexed="81"/>
            <rFont val="Tahoma"/>
            <family val="2"/>
          </rPr>
          <t xml:space="preserve">Feature:
</t>
        </r>
        <r>
          <rPr>
            <sz val="8"/>
            <color indexed="81"/>
            <rFont val="Tahoma"/>
            <family val="2"/>
          </rPr>
          <t>0                       Water
1                        Fluvial plains
2                       Valley and alluvial fan
3                       Lower hllly area
4                       Hilly area
5                       Piedmont slope area
6                       Diluvium
7                       Valley area
8                       Valley and Piedmont slope area
9                       Mountain and hill area
10                      Mountainous area
11                       Hill and mountainous area
12                      Mountainous area and hill area</t>
        </r>
      </text>
    </comment>
    <comment ref="K33" authorId="0">
      <text>
        <r>
          <rPr>
            <b/>
            <sz val="8"/>
            <color indexed="81"/>
            <rFont val="Tahoma"/>
            <family val="2"/>
          </rPr>
          <t>Renee (regarding Lee &amp; Choi, 2004)</t>
        </r>
        <r>
          <rPr>
            <sz val="8"/>
            <color indexed="81"/>
            <rFont val="Tahoma"/>
            <family val="2"/>
          </rPr>
          <t xml:space="preserve">
From geological database
</t>
        </r>
        <r>
          <rPr>
            <b/>
            <sz val="8"/>
            <color indexed="81"/>
            <rFont val="Tahoma"/>
            <family val="2"/>
          </rPr>
          <t xml:space="preserve">
</t>
        </r>
        <r>
          <rPr>
            <b/>
            <u/>
            <sz val="8"/>
            <color indexed="81"/>
            <rFont val="Tahoma"/>
            <family val="2"/>
          </rPr>
          <t>Classes:</t>
        </r>
        <r>
          <rPr>
            <u/>
            <sz val="8"/>
            <color indexed="81"/>
            <rFont val="Tahoma"/>
            <family val="2"/>
          </rPr>
          <t xml:space="preserve">
</t>
        </r>
        <r>
          <rPr>
            <b/>
            <sz val="8"/>
            <color indexed="81"/>
            <rFont val="Tahoma"/>
            <family val="2"/>
          </rPr>
          <t xml:space="preserve">Ochw </t>
        </r>
        <r>
          <rPr>
            <sz val="8"/>
            <color indexed="81"/>
            <rFont val="Tahoma"/>
            <family val="2"/>
          </rPr>
          <t xml:space="preserve">(pebble-bearing agilaceous and calcareous schist limestone and dolomite at base)
</t>
        </r>
        <r>
          <rPr>
            <b/>
            <sz val="8"/>
            <color indexed="81"/>
            <rFont val="Tahoma"/>
            <family val="2"/>
          </rPr>
          <t>Jbgr</t>
        </r>
        <r>
          <rPr>
            <sz val="8"/>
            <color indexed="81"/>
            <rFont val="Tahoma"/>
            <family val="2"/>
          </rPr>
          <t xml:space="preserve"> (biotite granite, biotite granodiorite)
</t>
        </r>
        <r>
          <rPr>
            <b/>
            <sz val="8"/>
            <color indexed="81"/>
            <rFont val="Tahoma"/>
            <family val="2"/>
          </rPr>
          <t>Jjtm</t>
        </r>
        <r>
          <rPr>
            <sz val="8"/>
            <color indexed="81"/>
            <rFont val="Tahoma"/>
            <family val="2"/>
          </rPr>
          <t xml:space="preserve"> (jugjeonri two mica adamellite)
</t>
        </r>
        <r>
          <rPr>
            <b/>
            <sz val="8"/>
            <color indexed="81"/>
            <rFont val="Tahoma"/>
            <family val="2"/>
          </rPr>
          <t>Kad</t>
        </r>
        <r>
          <rPr>
            <sz val="8"/>
            <color indexed="81"/>
            <rFont val="Tahoma"/>
            <family val="2"/>
          </rPr>
          <t xml:space="preserve"> (acidic dyke)
</t>
        </r>
        <r>
          <rPr>
            <b/>
            <sz val="8"/>
            <color indexed="81"/>
            <rFont val="Tahoma"/>
            <family val="2"/>
          </rPr>
          <t>Qa</t>
        </r>
        <r>
          <rPr>
            <sz val="8"/>
            <color indexed="81"/>
            <rFont val="Tahoma"/>
            <family val="2"/>
          </rPr>
          <t xml:space="preserve"> (alluvium)
</t>
        </r>
        <r>
          <rPr>
            <b/>
            <sz val="8"/>
            <color indexed="81"/>
            <rFont val="Tahoma"/>
            <family val="2"/>
          </rPr>
          <t>Ocmu</t>
        </r>
        <r>
          <rPr>
            <sz val="8"/>
            <color indexed="81"/>
            <rFont val="Tahoma"/>
            <family val="2"/>
          </rPr>
          <t xml:space="preserve"> (greenish grey to dark grey phyllite, biotite schist, metamorphosed sandstone and quartzite)</t>
        </r>
      </text>
    </comment>
    <comment ref="L33" authorId="0">
      <text>
        <r>
          <rPr>
            <b/>
            <sz val="8"/>
            <color indexed="81"/>
            <rFont val="Tahoma"/>
            <family val="2"/>
          </rPr>
          <t>Renee (regarding Lee &amp; Choi, 2004)</t>
        </r>
        <r>
          <rPr>
            <sz val="8"/>
            <color indexed="81"/>
            <rFont val="Tahoma"/>
            <family val="2"/>
          </rPr>
          <t xml:space="preserve">
Soil effective thickness, extracted from soil database
</t>
        </r>
        <r>
          <rPr>
            <u/>
            <sz val="8"/>
            <color indexed="81"/>
            <rFont val="Tahoma"/>
            <family val="2"/>
          </rPr>
          <t xml:space="preserve">Classes:
</t>
        </r>
        <r>
          <rPr>
            <sz val="8"/>
            <color indexed="81"/>
            <rFont val="Tahoma"/>
            <family val="2"/>
          </rPr>
          <t>Water
0-20 cm
20-50 cm
50-100 cm
100-150 cm</t>
        </r>
      </text>
    </comment>
    <comment ref="M33" authorId="0">
      <text>
        <r>
          <rPr>
            <b/>
            <sz val="8"/>
            <color indexed="81"/>
            <rFont val="Tahoma"/>
            <family val="2"/>
          </rPr>
          <t>Lee &amp; Choi (2004)</t>
        </r>
        <r>
          <rPr>
            <sz val="8"/>
            <color indexed="81"/>
            <rFont val="Tahoma"/>
            <family val="2"/>
          </rPr>
          <t xml:space="preserve">
Extracted from soil database
"When there is heavy rain, the less drainage there is to control the water flow, the less water infiltration into the soil. For this reason, the landslide probability is lower."
</t>
        </r>
        <r>
          <rPr>
            <u/>
            <sz val="8"/>
            <color indexed="81"/>
            <rFont val="Tahoma"/>
            <family val="2"/>
          </rPr>
          <t>Class      Soil Drainage</t>
        </r>
        <r>
          <rPr>
            <sz val="8"/>
            <color indexed="81"/>
            <rFont val="Tahoma"/>
            <family val="2"/>
          </rPr>
          <t xml:space="preserve">
0           Water
1            Somewhat poorly drained
2           Moderately well drained
3           Well drained
4           Excessively drained
5           Poorly drained</t>
        </r>
      </text>
    </comment>
    <comment ref="N33" authorId="0">
      <text>
        <r>
          <rPr>
            <b/>
            <sz val="8"/>
            <color indexed="81"/>
            <rFont val="Tahoma"/>
            <family val="2"/>
          </rPr>
          <t>Renee (regarding Lee &amp; Choi, 2004)</t>
        </r>
        <r>
          <rPr>
            <sz val="8"/>
            <color indexed="81"/>
            <rFont val="Tahoma"/>
            <family val="2"/>
          </rPr>
          <t xml:space="preserve">
soil material &amp; texture extracted from soil database
</t>
        </r>
        <r>
          <rPr>
            <u/>
            <sz val="8"/>
            <color indexed="81"/>
            <rFont val="Tahoma"/>
            <family val="2"/>
          </rPr>
          <t xml:space="preserve">Classes:
</t>
        </r>
        <r>
          <rPr>
            <sz val="8"/>
            <color indexed="81"/>
            <rFont val="Tahoma"/>
            <family val="2"/>
          </rPr>
          <t>0   Water
1     Fluvial alluvium
2    Alluvial-colluvium
3    Okcheon system residuum formation
4    Colluvium
5    Diluvium
6    Valley alluvium
7    Granite residuum
8    Alluvium
9    Phyllite residuum formation</t>
        </r>
      </text>
    </comment>
    <comment ref="O33" authorId="0">
      <text>
        <r>
          <rPr>
            <b/>
            <sz val="8"/>
            <color indexed="81"/>
            <rFont val="Tahoma"/>
            <family val="2"/>
          </rPr>
          <t>Lee &amp; Choi (2004)</t>
        </r>
        <r>
          <rPr>
            <sz val="8"/>
            <color indexed="81"/>
            <rFont val="Tahoma"/>
            <family val="2"/>
          </rPr>
          <t xml:space="preserve">
soil material &amp; texture extracted from soil database
</t>
        </r>
        <r>
          <rPr>
            <u/>
            <sz val="8"/>
            <color indexed="81"/>
            <rFont val="Tahoma"/>
            <family val="2"/>
          </rPr>
          <t xml:space="preserve">Classes:
</t>
        </r>
        <r>
          <rPr>
            <sz val="8"/>
            <color indexed="81"/>
            <rFont val="Tahoma"/>
            <family val="2"/>
          </rPr>
          <t xml:space="preserve">0   Water
1    Sandy loam
2   Fine sandy loam
3   Gravely sandy loam
4   Gravely silt loam
5   Loam
6   Silt loam
7   Gravely loam
8   Loamy fine sand
9   Overflow area
10  Rocky silt loam
11   Rocky sandy loam
</t>
        </r>
      </text>
    </comment>
    <comment ref="Q33" authorId="0">
      <text>
        <r>
          <rPr>
            <b/>
            <sz val="8"/>
            <color indexed="81"/>
            <rFont val="Tahoma"/>
            <family val="2"/>
          </rPr>
          <t>Renee (regarding Lee &amp; Choi, 2004):</t>
        </r>
        <r>
          <rPr>
            <sz val="8"/>
            <color indexed="81"/>
            <rFont val="Tahoma"/>
            <family val="2"/>
          </rPr>
          <t xml:space="preserve">
Determined from Landsat TM imagery 
</t>
        </r>
        <r>
          <rPr>
            <u/>
            <sz val="8"/>
            <color indexed="81"/>
            <rFont val="Tahoma"/>
            <family val="2"/>
          </rPr>
          <t xml:space="preserve">Classes:
</t>
        </r>
        <r>
          <rPr>
            <sz val="8"/>
            <color indexed="81"/>
            <rFont val="Tahoma"/>
            <family val="2"/>
          </rPr>
          <t>No data, Water, Urban, Forest, Grass, Agriculture, Barren.</t>
        </r>
      </text>
    </comment>
    <comment ref="R33" authorId="0">
      <text>
        <r>
          <rPr>
            <b/>
            <sz val="8"/>
            <color indexed="81"/>
            <rFont val="Tahoma"/>
            <family val="2"/>
          </rPr>
          <t>Lee &amp; Choi (2004)</t>
        </r>
        <r>
          <rPr>
            <sz val="8"/>
            <color indexed="81"/>
            <rFont val="Tahoma"/>
            <family val="2"/>
          </rPr>
          <t xml:space="preserve">
forest type, timber diameter, timber age, and forest density extracted from forest map</t>
        </r>
      </text>
    </comment>
    <comment ref="S33"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50 m, 100 m, 150 m, 200 m, 250 m, 300 m, 350 m, 400 m, 450 m, 500 m, 500-1400 m</t>
        </r>
      </text>
    </comment>
    <comment ref="A34" authorId="1">
      <text>
        <r>
          <rPr>
            <b/>
            <sz val="9"/>
            <color indexed="81"/>
            <rFont val="Tahoma"/>
            <family val="2"/>
          </rPr>
          <t xml:space="preserve">Lee, S., Choi, J., &amp; Min, K. </t>
        </r>
        <r>
          <rPr>
            <sz val="9"/>
            <color indexed="81"/>
            <rFont val="Tahoma"/>
            <family val="2"/>
          </rPr>
          <t xml:space="preserve">(2002). Landslide susceptibility analysis and verification using the Bayesian probability model. </t>
        </r>
        <r>
          <rPr>
            <i/>
            <sz val="9"/>
            <color indexed="81"/>
            <rFont val="Tahoma"/>
            <family val="2"/>
          </rPr>
          <t>Environmental Geology, 43</t>
        </r>
        <r>
          <rPr>
            <sz val="9"/>
            <color indexed="81"/>
            <rFont val="Tahoma"/>
            <family val="2"/>
          </rPr>
          <t>(1-2), 120-131.</t>
        </r>
      </text>
    </comment>
    <comment ref="L34" authorId="1">
      <text>
        <r>
          <rPr>
            <b/>
            <sz val="9"/>
            <color indexed="81"/>
            <rFont val="Tahoma"/>
            <family val="2"/>
          </rPr>
          <t>Renee:</t>
        </r>
        <r>
          <rPr>
            <sz val="9"/>
            <color indexed="81"/>
            <rFont val="Tahoma"/>
            <family val="2"/>
          </rPr>
          <t xml:space="preserve">
effective thickness</t>
        </r>
      </text>
    </comment>
    <comment ref="R34" authorId="1">
      <text>
        <r>
          <rPr>
            <b/>
            <sz val="9"/>
            <color indexed="81"/>
            <rFont val="Tahoma"/>
            <family val="2"/>
          </rPr>
          <t>Renee:</t>
        </r>
        <r>
          <rPr>
            <sz val="9"/>
            <color indexed="81"/>
            <rFont val="Tahoma"/>
            <family val="2"/>
          </rPr>
          <t xml:space="preserve">
wood type, age, diameter, and density</t>
        </r>
      </text>
    </comment>
    <comment ref="A35" authorId="1">
      <text>
        <r>
          <rPr>
            <b/>
            <sz val="9"/>
            <color indexed="81"/>
            <rFont val="Tahoma"/>
            <family val="2"/>
          </rPr>
          <t xml:space="preserve">Lee, S. &amp; Dan, N. T. </t>
        </r>
        <r>
          <rPr>
            <sz val="9"/>
            <color indexed="81"/>
            <rFont val="Tahoma"/>
            <family val="2"/>
          </rPr>
          <t xml:space="preserve">(2005). Probablistic landslide susceptibility mapping on the Lai Chau province of Vietnam: focus on the relationship between tectonic fractures and landslides. </t>
        </r>
        <r>
          <rPr>
            <i/>
            <sz val="9"/>
            <color indexed="81"/>
            <rFont val="Tahoma"/>
            <family val="2"/>
          </rPr>
          <t>Environmental Geology, 48</t>
        </r>
        <r>
          <rPr>
            <sz val="9"/>
            <color indexed="81"/>
            <rFont val="Tahoma"/>
            <family val="2"/>
          </rPr>
          <t>(6), 778-787.</t>
        </r>
      </text>
    </comment>
    <comment ref="D35" authorId="1">
      <text>
        <r>
          <rPr>
            <b/>
            <sz val="9"/>
            <color indexed="81"/>
            <rFont val="Tahoma"/>
            <family val="2"/>
          </rPr>
          <t>Renee:</t>
        </r>
        <r>
          <rPr>
            <sz val="9"/>
            <color indexed="81"/>
            <rFont val="Tahoma"/>
            <family val="2"/>
          </rPr>
          <t xml:space="preserve">
0-5, 6-10, 11-15, 16-20, 21-25, 26-30, 31-35, &gt;36</t>
        </r>
      </text>
    </comment>
    <comment ref="E35"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Flat, N, NE, E, SE, S, SW, W, NW</t>
        </r>
      </text>
    </comment>
    <comment ref="F35" authorId="2">
      <text>
        <r>
          <rPr>
            <b/>
            <sz val="10"/>
            <color indexed="81"/>
            <rFont val="Tahoma"/>
            <family val="2"/>
          </rPr>
          <t>Renee:</t>
        </r>
        <r>
          <rPr>
            <sz val="10"/>
            <color indexed="81"/>
            <rFont val="Tahoma"/>
            <family val="2"/>
          </rPr>
          <t xml:space="preserve">
</t>
        </r>
        <r>
          <rPr>
            <u/>
            <sz val="10"/>
            <color indexed="81"/>
            <rFont val="Tahoma"/>
            <family val="2"/>
          </rPr>
          <t>Classes:</t>
        </r>
        <r>
          <rPr>
            <sz val="10"/>
            <color indexed="81"/>
            <rFont val="Tahoma"/>
            <family val="2"/>
          </rPr>
          <t xml:space="preserve">
Concave, Flat, Convex</t>
        </r>
      </text>
    </comment>
    <comment ref="P35" authorId="2">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Haplic Alisols
Rhodic Ferrasols
Xanthic Ferrasols
Dystric Fluvisols
Ferralic Acrisols
Humic Acrisols
Rocky mountain</t>
        </r>
      </text>
    </comment>
    <comment ref="Q35" authorId="2">
      <text>
        <r>
          <rPr>
            <b/>
            <sz val="10"/>
            <color indexed="81"/>
            <rFont val="Tahoma"/>
            <family val="2"/>
          </rPr>
          <t>Renee:</t>
        </r>
        <r>
          <rPr>
            <sz val="10"/>
            <color indexed="81"/>
            <rFont val="Tahoma"/>
            <family val="2"/>
          </rPr>
          <t xml:space="preserve">
Quite a few different kinds of classes, bit specific. </t>
        </r>
        <r>
          <rPr>
            <b/>
            <sz val="10"/>
            <color indexed="81"/>
            <rFont val="Tahoma"/>
            <family val="2"/>
          </rPr>
          <t>P. 784</t>
        </r>
      </text>
    </comment>
    <comment ref="A36" authorId="1">
      <text>
        <r>
          <rPr>
            <b/>
            <sz val="9"/>
            <color indexed="81"/>
            <rFont val="Tahoma"/>
            <family val="2"/>
          </rPr>
          <t xml:space="preserve">Lee, S., &amp; Lee, M. J. </t>
        </r>
        <r>
          <rPr>
            <sz val="9"/>
            <color indexed="81"/>
            <rFont val="Tahoma"/>
            <family val="2"/>
          </rPr>
          <t xml:space="preserve">(2006). Detecting landslide location using KOMPSAT 1 and its application to landslide-susceptibility mapping at the Gangneung area, Korea. </t>
        </r>
        <r>
          <rPr>
            <i/>
            <sz val="9"/>
            <color indexed="81"/>
            <rFont val="Tahoma"/>
            <family val="2"/>
          </rPr>
          <t>Advances in Space Research, 38</t>
        </r>
        <r>
          <rPr>
            <sz val="9"/>
            <color indexed="81"/>
            <rFont val="Tahoma"/>
            <family val="2"/>
          </rPr>
          <t>(10), 2261-2271.</t>
        </r>
      </text>
    </comment>
    <comment ref="D36" authorId="1">
      <text>
        <r>
          <rPr>
            <b/>
            <sz val="9"/>
            <color indexed="81"/>
            <rFont val="Tahoma"/>
            <family val="2"/>
          </rPr>
          <t>Renee:</t>
        </r>
        <r>
          <rPr>
            <sz val="9"/>
            <color indexed="81"/>
            <rFont val="Tahoma"/>
            <family val="2"/>
          </rPr>
          <t xml:space="preserve">
0-5, 6-10, 11-15, 16-20, 21-25, 26-30, 31-35, 36-40, 41-90. </t>
        </r>
        <r>
          <rPr>
            <b/>
            <sz val="9"/>
            <color indexed="81"/>
            <rFont val="Tahoma"/>
            <family val="2"/>
          </rPr>
          <t>- From Table 2 of Lee &amp; Lee (2006) P. 2266.</t>
        </r>
      </text>
    </comment>
    <comment ref="E36" authorId="1">
      <text>
        <r>
          <rPr>
            <b/>
            <sz val="9"/>
            <color indexed="81"/>
            <rFont val="Tahoma"/>
            <family val="2"/>
          </rPr>
          <t>Renee:</t>
        </r>
        <r>
          <rPr>
            <sz val="9"/>
            <color indexed="81"/>
            <rFont val="Tahoma"/>
            <family val="2"/>
          </rPr>
          <t xml:space="preserve">
Flat, N, NE, E, SE, S, SW, W, NW </t>
        </r>
        <r>
          <rPr>
            <b/>
            <sz val="9"/>
            <color indexed="81"/>
            <rFont val="Tahoma"/>
            <family val="2"/>
          </rPr>
          <t>- From Table 2 of Lee &amp; Lee (2006) P. 2266.</t>
        </r>
      </text>
    </comment>
    <comment ref="F36" authorId="1">
      <text>
        <r>
          <rPr>
            <b/>
            <sz val="9"/>
            <color indexed="81"/>
            <rFont val="Tahoma"/>
            <family val="2"/>
          </rPr>
          <t>Renee:</t>
        </r>
        <r>
          <rPr>
            <sz val="9"/>
            <color indexed="81"/>
            <rFont val="Tahoma"/>
            <family val="2"/>
          </rPr>
          <t xml:space="preserve">
Concave, flat, convex
</t>
        </r>
        <r>
          <rPr>
            <b/>
            <sz val="9"/>
            <color indexed="81"/>
            <rFont val="Tahoma"/>
            <family val="2"/>
          </rPr>
          <t>- From Table 2 of Lee &amp; Lee (2006) P. 2266.</t>
        </r>
      </text>
    </comment>
    <comment ref="K36" authorId="1">
      <text>
        <r>
          <rPr>
            <b/>
            <sz val="9"/>
            <color indexed="81"/>
            <rFont val="Tahoma"/>
            <family val="2"/>
          </rPr>
          <t>Renee:</t>
        </r>
        <r>
          <rPr>
            <sz val="9"/>
            <color indexed="81"/>
            <rFont val="Tahoma"/>
            <family val="2"/>
          </rPr>
          <t xml:space="preserve">
Granite, alluvial deposit
</t>
        </r>
        <r>
          <rPr>
            <b/>
            <sz val="9"/>
            <color indexed="81"/>
            <rFont val="Tahoma"/>
            <family val="2"/>
          </rPr>
          <t>- From Table 2 of Lee &amp; Lee (2006) P. 2266.</t>
        </r>
      </text>
    </comment>
    <comment ref="L36" authorId="1">
      <text>
        <r>
          <rPr>
            <b/>
            <sz val="9"/>
            <color indexed="81"/>
            <rFont val="Tahoma"/>
            <family val="2"/>
          </rPr>
          <t>Renee:</t>
        </r>
        <r>
          <rPr>
            <sz val="9"/>
            <color indexed="81"/>
            <rFont val="Tahoma"/>
            <family val="2"/>
          </rPr>
          <t xml:space="preserve">
</t>
        </r>
        <r>
          <rPr>
            <u/>
            <sz val="9"/>
            <color indexed="81"/>
            <rFont val="Tahoma"/>
            <family val="2"/>
          </rPr>
          <t>Soil thickness:</t>
        </r>
        <r>
          <rPr>
            <sz val="9"/>
            <color indexed="81"/>
            <rFont val="Tahoma"/>
            <family val="2"/>
          </rPr>
          <t xml:space="preserve">
No data, Poorly shallow, shallow, normal, deep.
</t>
        </r>
        <r>
          <rPr>
            <b/>
            <sz val="9"/>
            <color indexed="81"/>
            <rFont val="Tahoma"/>
            <family val="2"/>
          </rPr>
          <t>- From Table 2 of Lee &amp; Lee (2006) P. 2266.</t>
        </r>
      </text>
    </comment>
    <comment ref="M36" authorId="1">
      <text>
        <r>
          <rPr>
            <b/>
            <sz val="9"/>
            <color indexed="81"/>
            <rFont val="Tahoma"/>
            <family val="2"/>
          </rPr>
          <t>Renee:</t>
        </r>
        <r>
          <rPr>
            <sz val="9"/>
            <color indexed="81"/>
            <rFont val="Tahoma"/>
            <family val="2"/>
          </rPr>
          <t xml:space="preserve">
No data, poorly drained, somewhat poorly drained, moderatley well drained, well drained, excessively drained. </t>
        </r>
        <r>
          <rPr>
            <b/>
            <sz val="9"/>
            <color indexed="81"/>
            <rFont val="Tahoma"/>
            <family val="2"/>
          </rPr>
          <t>- From Table 2 of Lee &amp; Lee (2006) P. 2266.</t>
        </r>
      </text>
    </comment>
    <comment ref="N36" authorId="1">
      <text>
        <r>
          <rPr>
            <b/>
            <sz val="9"/>
            <color indexed="81"/>
            <rFont val="Tahoma"/>
            <family val="2"/>
          </rPr>
          <t>Renee:</t>
        </r>
        <r>
          <rPr>
            <sz val="9"/>
            <color indexed="81"/>
            <rFont val="Tahoma"/>
            <family val="2"/>
          </rPr>
          <t xml:space="preserve">
No data, colluvium, valley alluvium, granite residuum, fluvial, alluvium, Pluton residuum </t>
        </r>
        <r>
          <rPr>
            <b/>
            <sz val="9"/>
            <color indexed="81"/>
            <rFont val="Tahoma"/>
            <family val="2"/>
          </rPr>
          <t>- From Table 2 of Lee &amp; Lee (2006) P. 2266.</t>
        </r>
      </text>
    </comment>
    <comment ref="O36" authorId="1">
      <text>
        <r>
          <rPr>
            <b/>
            <sz val="9"/>
            <color indexed="81"/>
            <rFont val="Tahoma"/>
            <family val="2"/>
          </rPr>
          <t>Renee:</t>
        </r>
        <r>
          <rPr>
            <sz val="9"/>
            <color indexed="81"/>
            <rFont val="Tahoma"/>
            <family val="2"/>
          </rPr>
          <t xml:space="preserve">
Sandy loam, fine sandy loam, gravelly sandy loam, loam, silt loam, gravelly loam, overflow area, rocky sand, rocky loam, gravelly sandy.
</t>
        </r>
        <r>
          <rPr>
            <b/>
            <sz val="9"/>
            <color indexed="81"/>
            <rFont val="Tahoma"/>
            <family val="2"/>
          </rPr>
          <t>- From Table 2 of Lee &amp; Lee (2006) P. 2266.</t>
        </r>
      </text>
    </comment>
    <comment ref="Q36" authorId="1">
      <text>
        <r>
          <rPr>
            <b/>
            <sz val="9"/>
            <color indexed="81"/>
            <rFont val="Tahoma"/>
            <family val="2"/>
          </rPr>
          <t>Renee:</t>
        </r>
        <r>
          <rPr>
            <sz val="9"/>
            <color indexed="81"/>
            <rFont val="Tahoma"/>
            <family val="2"/>
          </rPr>
          <t xml:space="preserve">
No data, water, urban, forest, grass, rice field, barren. </t>
        </r>
        <r>
          <rPr>
            <b/>
            <sz val="9"/>
            <color indexed="81"/>
            <rFont val="Tahoma"/>
            <family val="2"/>
          </rPr>
          <t>- From Table 2 of Lee &amp; Lee (2006) P. 2267.</t>
        </r>
      </text>
    </comment>
    <comment ref="R36" authorId="1">
      <text>
        <r>
          <rPr>
            <b/>
            <sz val="10"/>
            <color indexed="81"/>
            <rFont val="Tahoma"/>
            <family val="2"/>
          </rPr>
          <t>Renee:</t>
        </r>
        <r>
          <rPr>
            <sz val="10"/>
            <color indexed="81"/>
            <rFont val="Tahoma"/>
            <family val="2"/>
          </rPr>
          <t xml:space="preserve">
"...the type, diameter, age, and density of timber were obtained from a forest maps." </t>
        </r>
        <r>
          <rPr>
            <b/>
            <sz val="10"/>
            <color indexed="81"/>
            <rFont val="Tahoma"/>
            <family val="2"/>
          </rPr>
          <t xml:space="preserve">Lee &amp; Lee (2006) P. 2265.
</t>
        </r>
        <r>
          <rPr>
            <sz val="10"/>
            <color indexed="81"/>
            <rFont val="Tahoma"/>
            <family val="2"/>
          </rPr>
          <t xml:space="preserve">Categories are given in </t>
        </r>
        <r>
          <rPr>
            <b/>
            <sz val="10"/>
            <color indexed="81"/>
            <rFont val="Tahoma"/>
            <family val="2"/>
          </rPr>
          <t>Table 2 of Lee &amp; Lee (2006) P. 2266-2267.</t>
        </r>
      </text>
    </comment>
    <comment ref="S36" authorId="2">
      <text>
        <r>
          <rPr>
            <b/>
            <sz val="10"/>
            <color indexed="81"/>
            <rFont val="Tahoma"/>
            <family val="2"/>
          </rPr>
          <t>Renee:</t>
        </r>
        <r>
          <rPr>
            <sz val="10"/>
            <color indexed="81"/>
            <rFont val="Tahoma"/>
            <family val="2"/>
          </rPr>
          <t xml:space="preserve">
100 m intervals from 0-100 to &gt; 500</t>
        </r>
      </text>
    </comment>
    <comment ref="V36" authorId="1">
      <text>
        <r>
          <rPr>
            <b/>
            <sz val="9"/>
            <color indexed="81"/>
            <rFont val="Tahoma"/>
            <family val="2"/>
          </rPr>
          <t>Renee:</t>
        </r>
        <r>
          <rPr>
            <sz val="9"/>
            <color indexed="81"/>
            <rFont val="Tahoma"/>
            <family val="2"/>
          </rPr>
          <t xml:space="preserve">
Buffered at 100m, 200m, 300m, 400m, &gt;400m. </t>
        </r>
        <r>
          <rPr>
            <b/>
            <sz val="9"/>
            <color indexed="81"/>
            <rFont val="Tahoma"/>
            <family val="2"/>
          </rPr>
          <t>- From Table 2 of Lee &amp; Lee (2006) P. 2266.</t>
        </r>
      </text>
    </comment>
    <comment ref="Y36" authorId="1">
      <text>
        <r>
          <rPr>
            <b/>
            <sz val="9"/>
            <color indexed="81"/>
            <rFont val="Tahoma"/>
            <family val="2"/>
          </rPr>
          <t>Renee:</t>
        </r>
        <r>
          <rPr>
            <sz val="9"/>
            <color indexed="81"/>
            <rFont val="Tahoma"/>
            <family val="2"/>
          </rPr>
          <t xml:space="preserve">
"seismicity"</t>
        </r>
      </text>
    </comment>
    <comment ref="A37" authorId="1">
      <text>
        <r>
          <rPr>
            <b/>
            <sz val="9"/>
            <color indexed="81"/>
            <rFont val="Tahoma"/>
            <family val="2"/>
          </rPr>
          <t xml:space="preserve">Lee, S., Ryu, J. H., Lee, M. J., &amp; Won, J. S. </t>
        </r>
        <r>
          <rPr>
            <sz val="9"/>
            <color indexed="81"/>
            <rFont val="Tahoma"/>
            <family val="2"/>
          </rPr>
          <t xml:space="preserve">(2003). Use of an artificial neural network for analysis of the susceptibility to landslides at Boun, Korea. </t>
        </r>
        <r>
          <rPr>
            <i/>
            <sz val="9"/>
            <color indexed="81"/>
            <rFont val="Tahoma"/>
            <family val="2"/>
          </rPr>
          <t>Environmental Geology, 44</t>
        </r>
        <r>
          <rPr>
            <sz val="9"/>
            <color indexed="81"/>
            <rFont val="Tahoma"/>
            <family val="2"/>
          </rPr>
          <t>(7), 820-833.</t>
        </r>
      </text>
    </comment>
    <comment ref="B37" authorId="1">
      <text>
        <r>
          <rPr>
            <b/>
            <sz val="9"/>
            <color indexed="81"/>
            <rFont val="Tahoma"/>
            <family val="2"/>
          </rPr>
          <t>Renee:</t>
        </r>
        <r>
          <rPr>
            <sz val="9"/>
            <color indexed="81"/>
            <rFont val="Tahoma"/>
            <family val="2"/>
          </rPr>
          <t xml:space="preserve">
Oct. 2003</t>
        </r>
      </text>
    </comment>
    <comment ref="H37" authorId="0">
      <text>
        <r>
          <rPr>
            <b/>
            <sz val="8"/>
            <color indexed="81"/>
            <rFont val="Tahoma"/>
            <family val="2"/>
          </rPr>
          <t xml:space="preserve">Renee: Lee </t>
        </r>
        <r>
          <rPr>
            <b/>
            <i/>
            <sz val="8"/>
            <color indexed="81"/>
            <rFont val="Tahoma"/>
            <family val="2"/>
          </rPr>
          <t>et al.</t>
        </r>
        <r>
          <rPr>
            <b/>
            <sz val="8"/>
            <color indexed="81"/>
            <rFont val="Tahoma"/>
            <family val="2"/>
          </rPr>
          <t xml:space="preserve"> (2003a):</t>
        </r>
        <r>
          <rPr>
            <sz val="8"/>
            <color indexed="81"/>
            <rFont val="Tahoma"/>
            <family val="2"/>
          </rPr>
          <t xml:space="preserve">
"topographic type" </t>
        </r>
        <r>
          <rPr>
            <b/>
            <sz val="8"/>
            <color indexed="81"/>
            <rFont val="Tahoma"/>
            <family val="2"/>
          </rPr>
          <t>p.283</t>
        </r>
      </text>
    </comment>
    <comment ref="L37" authorId="0">
      <text>
        <r>
          <rPr>
            <b/>
            <sz val="8"/>
            <color indexed="81"/>
            <rFont val="Tahoma"/>
            <family val="2"/>
          </rPr>
          <t xml:space="preserve">Renee: Lee </t>
        </r>
        <r>
          <rPr>
            <b/>
            <i/>
            <sz val="8"/>
            <color indexed="81"/>
            <rFont val="Tahoma"/>
            <family val="2"/>
          </rPr>
          <t>et al.</t>
        </r>
        <r>
          <rPr>
            <b/>
            <sz val="8"/>
            <color indexed="81"/>
            <rFont val="Tahoma"/>
            <family val="2"/>
          </rPr>
          <t xml:space="preserve"> (2003a):</t>
        </r>
        <r>
          <rPr>
            <sz val="8"/>
            <color indexed="81"/>
            <rFont val="Tahoma"/>
            <family val="2"/>
          </rPr>
          <t xml:space="preserve">
"Soil effective thickness"</t>
        </r>
        <r>
          <rPr>
            <b/>
            <sz val="8"/>
            <color indexed="81"/>
            <rFont val="Tahoma"/>
            <family val="2"/>
          </rPr>
          <t>p.283.</t>
        </r>
      </text>
    </comment>
    <comment ref="P37" authorId="1">
      <text>
        <r>
          <rPr>
            <b/>
            <sz val="9"/>
            <color indexed="81"/>
            <rFont val="Tahoma"/>
            <family val="2"/>
          </rPr>
          <t>Renee:</t>
        </r>
        <r>
          <rPr>
            <sz val="9"/>
            <color indexed="81"/>
            <rFont val="Tahoma"/>
            <family val="2"/>
          </rPr>
          <t xml:space="preserve">
soil topographic type</t>
        </r>
      </text>
    </comment>
    <comment ref="R37" authorId="1">
      <text>
        <r>
          <rPr>
            <b/>
            <sz val="9"/>
            <color indexed="81"/>
            <rFont val="Tahoma"/>
            <family val="2"/>
          </rPr>
          <t xml:space="preserve">Renee: Lee </t>
        </r>
        <r>
          <rPr>
            <b/>
            <i/>
            <sz val="9"/>
            <color indexed="81"/>
            <rFont val="Tahoma"/>
            <family val="2"/>
          </rPr>
          <t>et al.</t>
        </r>
        <r>
          <rPr>
            <b/>
            <sz val="9"/>
            <color indexed="81"/>
            <rFont val="Tahoma"/>
            <family val="2"/>
          </rPr>
          <t xml:space="preserve"> (2003a):</t>
        </r>
        <r>
          <rPr>
            <sz val="9"/>
            <color indexed="81"/>
            <rFont val="Tahoma"/>
            <family val="2"/>
          </rPr>
          <t xml:space="preserve">
"timber type, timber age, timber diameter, timber density" </t>
        </r>
        <r>
          <rPr>
            <b/>
            <sz val="9"/>
            <color indexed="81"/>
            <rFont val="Tahoma"/>
            <family val="2"/>
          </rPr>
          <t>p.283</t>
        </r>
      </text>
    </comment>
    <comment ref="Y37" authorId="0">
      <text>
        <r>
          <rPr>
            <b/>
            <sz val="8"/>
            <color indexed="81"/>
            <rFont val="Tahoma"/>
            <family val="2"/>
          </rPr>
          <t xml:space="preserve">Renee: Lee </t>
        </r>
        <r>
          <rPr>
            <b/>
            <i/>
            <sz val="8"/>
            <color indexed="81"/>
            <rFont val="Tahoma"/>
            <family val="2"/>
          </rPr>
          <t>et al.</t>
        </r>
        <r>
          <rPr>
            <b/>
            <sz val="8"/>
            <color indexed="81"/>
            <rFont val="Tahoma"/>
            <family val="2"/>
          </rPr>
          <t xml:space="preserve"> (2003a)</t>
        </r>
        <r>
          <rPr>
            <sz val="8"/>
            <color indexed="81"/>
            <rFont val="Tahoma"/>
            <family val="2"/>
          </rPr>
          <t xml:space="preserve">
"Seismicity" </t>
        </r>
        <r>
          <rPr>
            <b/>
            <sz val="8"/>
            <color indexed="81"/>
            <rFont val="Tahoma"/>
            <family val="2"/>
          </rPr>
          <t>p.283.</t>
        </r>
      </text>
    </comment>
    <comment ref="Z37" authorId="0">
      <text>
        <r>
          <rPr>
            <b/>
            <sz val="8"/>
            <color indexed="81"/>
            <rFont val="Tahoma"/>
            <family val="2"/>
          </rPr>
          <t xml:space="preserve">Renee: Lee </t>
        </r>
        <r>
          <rPr>
            <b/>
            <i/>
            <sz val="8"/>
            <color indexed="81"/>
            <rFont val="Tahoma"/>
            <family val="2"/>
          </rPr>
          <t>et al.</t>
        </r>
        <r>
          <rPr>
            <b/>
            <sz val="8"/>
            <color indexed="81"/>
            <rFont val="Tahoma"/>
            <family val="2"/>
          </rPr>
          <t xml:space="preserve"> (2003a)</t>
        </r>
        <r>
          <rPr>
            <sz val="8"/>
            <color indexed="81"/>
            <rFont val="Tahoma"/>
            <family val="2"/>
          </rPr>
          <t xml:space="preserve">
"climate"</t>
        </r>
        <r>
          <rPr>
            <b/>
            <sz val="8"/>
            <color indexed="81"/>
            <rFont val="Tahoma"/>
            <family val="2"/>
          </rPr>
          <t xml:space="preserve"> p.283</t>
        </r>
      </text>
    </comment>
    <comment ref="A38" authorId="1">
      <text>
        <r>
          <rPr>
            <b/>
            <sz val="9"/>
            <color indexed="81"/>
            <rFont val="Tahoma"/>
            <family val="2"/>
          </rPr>
          <t xml:space="preserve">Lee, S., Ryu, J. H., Lee, M. J., &amp; Won, J. S. </t>
        </r>
        <r>
          <rPr>
            <sz val="9"/>
            <color indexed="81"/>
            <rFont val="Tahoma"/>
            <family val="2"/>
          </rPr>
          <t xml:space="preserve">(2006). The application of artificial 
    neural networks to landslide susceptibility mapping at Janghung, Korea. 
    </t>
        </r>
        <r>
          <rPr>
            <i/>
            <sz val="9"/>
            <color indexed="81"/>
            <rFont val="Tahoma"/>
            <family val="2"/>
          </rPr>
          <t>Mathematical Geology, 38</t>
        </r>
        <r>
          <rPr>
            <sz val="9"/>
            <color indexed="81"/>
            <rFont val="Tahoma"/>
            <family val="2"/>
          </rPr>
          <t xml:space="preserve">(2), 199-220.
</t>
        </r>
      </text>
    </comment>
    <comment ref="B38" authorId="1">
      <text>
        <r>
          <rPr>
            <b/>
            <sz val="9"/>
            <color indexed="81"/>
            <rFont val="Tahoma"/>
            <family val="2"/>
          </rPr>
          <t>Renee:</t>
        </r>
        <r>
          <rPr>
            <sz val="9"/>
            <color indexed="81"/>
            <rFont val="Tahoma"/>
            <family val="2"/>
          </rPr>
          <t xml:space="preserve">
Feb 2006</t>
        </r>
      </text>
    </comment>
    <comment ref="D38" authorId="1">
      <text>
        <r>
          <rPr>
            <b/>
            <sz val="9"/>
            <color indexed="81"/>
            <rFont val="Tahoma"/>
            <family val="2"/>
          </rPr>
          <t>Renee:</t>
        </r>
        <r>
          <rPr>
            <sz val="9"/>
            <color indexed="81"/>
            <rFont val="Tahoma"/>
            <family val="2"/>
          </rPr>
          <t xml:space="preserve">
continuous?</t>
        </r>
      </text>
    </comment>
    <comment ref="E38" authorId="1">
      <text>
        <r>
          <rPr>
            <b/>
            <sz val="9"/>
            <color indexed="81"/>
            <rFont val="Tahoma"/>
            <family val="2"/>
          </rPr>
          <t>Renee:</t>
        </r>
        <r>
          <rPr>
            <sz val="9"/>
            <color indexed="81"/>
            <rFont val="Tahoma"/>
            <family val="2"/>
          </rPr>
          <t xml:space="preserve">
continuous?</t>
        </r>
      </text>
    </comment>
    <comment ref="F38" authorId="1">
      <text>
        <r>
          <rPr>
            <b/>
            <sz val="9"/>
            <color indexed="81"/>
            <rFont val="Tahoma"/>
            <family val="2"/>
          </rPr>
          <t>Renee:</t>
        </r>
        <r>
          <rPr>
            <sz val="9"/>
            <color indexed="81"/>
            <rFont val="Tahoma"/>
            <family val="2"/>
          </rPr>
          <t xml:space="preserve">
continuous?</t>
        </r>
      </text>
    </comment>
    <comment ref="K38" authorId="0">
      <text>
        <r>
          <rPr>
            <b/>
            <sz val="8"/>
            <color indexed="81"/>
            <rFont val="Tahoma"/>
            <family val="2"/>
          </rPr>
          <t xml:space="preserve">Lee </t>
        </r>
        <r>
          <rPr>
            <b/>
            <i/>
            <sz val="8"/>
            <color indexed="81"/>
            <rFont val="Tahoma"/>
            <family val="2"/>
          </rPr>
          <t>et al.</t>
        </r>
        <r>
          <rPr>
            <b/>
            <sz val="8"/>
            <color indexed="81"/>
            <rFont val="Tahoma"/>
            <family val="2"/>
          </rPr>
          <t xml:space="preserve"> (2006):
</t>
        </r>
        <r>
          <rPr>
            <sz val="8"/>
            <color indexed="81"/>
            <rFont val="Tahoma"/>
            <family val="2"/>
          </rPr>
          <t xml:space="preserve">"There were only two types of lithology in thestudy area, and therefore,the geology was excluded in this study." </t>
        </r>
        <r>
          <rPr>
            <b/>
            <sz val="8"/>
            <color indexed="81"/>
            <rFont val="Tahoma"/>
            <family val="2"/>
          </rPr>
          <t>P. 206</t>
        </r>
        <r>
          <rPr>
            <sz val="8"/>
            <color indexed="81"/>
            <rFont val="Tahoma"/>
            <family val="2"/>
          </rPr>
          <t xml:space="preserve">
</t>
        </r>
      </text>
    </comment>
    <comment ref="L38" authorId="1">
      <text>
        <r>
          <rPr>
            <b/>
            <sz val="9"/>
            <color indexed="81"/>
            <rFont val="Tahoma"/>
            <family val="2"/>
          </rPr>
          <t>Renee:</t>
        </r>
        <r>
          <rPr>
            <sz val="9"/>
            <color indexed="81"/>
            <rFont val="Tahoma"/>
            <family val="2"/>
          </rPr>
          <t xml:space="preserve">
Soil effective thickness</t>
        </r>
      </text>
    </comment>
    <comment ref="R38" authorId="1">
      <text>
        <r>
          <rPr>
            <b/>
            <sz val="9"/>
            <color indexed="81"/>
            <rFont val="Tahoma"/>
            <family val="2"/>
          </rPr>
          <t>Renee:</t>
        </r>
        <r>
          <rPr>
            <sz val="9"/>
            <color indexed="81"/>
            <rFont val="Tahoma"/>
            <family val="2"/>
          </rPr>
          <t xml:space="preserve">
forest type, timber age, timber diameter, forest density</t>
        </r>
      </text>
    </comment>
    <comment ref="A39" authorId="1">
      <text>
        <r>
          <rPr>
            <b/>
            <sz val="9"/>
            <color indexed="81"/>
            <rFont val="Tahoma"/>
            <family val="2"/>
          </rPr>
          <t xml:space="preserve">Lee, S., Ryu, J. H., Won, J. S., &amp; Park, H. J. </t>
        </r>
        <r>
          <rPr>
            <sz val="9"/>
            <color indexed="81"/>
            <rFont val="Tahoma"/>
            <family val="2"/>
          </rPr>
          <t xml:space="preserve">(2004). Determination and application of 
    the weights for landslide suscptibility mapping using an artificial neural network. 
    </t>
        </r>
        <r>
          <rPr>
            <i/>
            <sz val="9"/>
            <color indexed="81"/>
            <rFont val="Tahoma"/>
            <family val="2"/>
          </rPr>
          <t>Engineering Geology, 71</t>
        </r>
        <r>
          <rPr>
            <sz val="9"/>
            <color indexed="81"/>
            <rFont val="Tahoma"/>
            <family val="2"/>
          </rPr>
          <t>(3-4), 289-302.</t>
        </r>
      </text>
    </comment>
    <comment ref="B39" authorId="1">
      <text>
        <r>
          <rPr>
            <b/>
            <sz val="9"/>
            <color indexed="81"/>
            <rFont val="Tahoma"/>
            <family val="2"/>
          </rPr>
          <t>Renee:</t>
        </r>
        <r>
          <rPr>
            <sz val="9"/>
            <color indexed="81"/>
            <rFont val="Tahoma"/>
            <family val="2"/>
          </rPr>
          <t xml:space="preserve">
February 2004</t>
        </r>
      </text>
    </comment>
    <comment ref="D39" authorId="0">
      <text>
        <r>
          <rPr>
            <b/>
            <sz val="8"/>
            <color indexed="81"/>
            <rFont val="Tahoma"/>
            <family val="2"/>
          </rPr>
          <t xml:space="preserve">Renee: </t>
        </r>
        <r>
          <rPr>
            <sz val="8"/>
            <color indexed="81"/>
            <rFont val="Tahoma"/>
            <family val="2"/>
          </rPr>
          <t>slope classes used in</t>
        </r>
        <r>
          <rPr>
            <b/>
            <sz val="8"/>
            <color indexed="81"/>
            <rFont val="Tahoma"/>
            <family val="2"/>
          </rPr>
          <t xml:space="preserve"> Lee </t>
        </r>
        <r>
          <rPr>
            <b/>
            <i/>
            <sz val="8"/>
            <color indexed="81"/>
            <rFont val="Tahoma"/>
            <family val="2"/>
          </rPr>
          <t>et al.</t>
        </r>
        <r>
          <rPr>
            <b/>
            <sz val="8"/>
            <color indexed="81"/>
            <rFont val="Tahoma"/>
            <family val="2"/>
          </rPr>
          <t xml:space="preserve"> (2004a):
</t>
        </r>
        <r>
          <rPr>
            <sz val="8"/>
            <color indexed="81"/>
            <rFont val="Tahoma"/>
            <family val="2"/>
          </rPr>
          <t xml:space="preserve">0-5
6-9
10-13
14-17
18-23
24-29
30-37
38-86
</t>
        </r>
        <r>
          <rPr>
            <b/>
            <sz val="8"/>
            <color indexed="81"/>
            <rFont val="Tahoma"/>
            <family val="2"/>
          </rPr>
          <t>(Table 1, P. 292)</t>
        </r>
      </text>
    </comment>
    <comment ref="F39" authorId="2">
      <text>
        <r>
          <rPr>
            <b/>
            <sz val="10"/>
            <color indexed="81"/>
            <rFont val="Tahoma"/>
            <family val="2"/>
          </rPr>
          <t>Renee:</t>
        </r>
        <r>
          <rPr>
            <sz val="10"/>
            <color indexed="81"/>
            <rFont val="Tahoma"/>
            <family val="2"/>
          </rPr>
          <t xml:space="preserve">
curvature given in numeric class form:
-9-314; -8; -7; -6; -5; -4; -3; -2; -1; 0; 1; 2; 3; 4; 5; 6; 7-166.</t>
        </r>
      </text>
    </comment>
    <comment ref="G39" authorId="0">
      <text>
        <r>
          <rPr>
            <b/>
            <sz val="8"/>
            <color indexed="81"/>
            <rFont val="Tahoma"/>
            <family val="2"/>
          </rPr>
          <t>Renee:</t>
        </r>
        <r>
          <rPr>
            <sz val="8"/>
            <color indexed="81"/>
            <rFont val="Tahoma"/>
            <family val="2"/>
          </rPr>
          <t xml:space="preserve">
Altitude</t>
        </r>
      </text>
    </comment>
    <comment ref="L39" authorId="1">
      <text>
        <r>
          <rPr>
            <b/>
            <sz val="9"/>
            <color indexed="81"/>
            <rFont val="Tahoma"/>
            <family val="2"/>
          </rPr>
          <t xml:space="preserve">Renee: </t>
        </r>
        <r>
          <rPr>
            <sz val="9"/>
            <color indexed="81"/>
            <rFont val="Tahoma"/>
            <family val="2"/>
          </rPr>
          <t xml:space="preserve">Soil thickness
Classes used in </t>
        </r>
        <r>
          <rPr>
            <b/>
            <sz val="9"/>
            <color indexed="81"/>
            <rFont val="Tahoma"/>
            <family val="2"/>
          </rPr>
          <t xml:space="preserve">Lee </t>
        </r>
        <r>
          <rPr>
            <b/>
            <i/>
            <sz val="9"/>
            <color indexed="81"/>
            <rFont val="Tahoma"/>
            <family val="2"/>
          </rPr>
          <t xml:space="preserve">et al. </t>
        </r>
        <r>
          <rPr>
            <b/>
            <sz val="9"/>
            <color indexed="81"/>
            <rFont val="Tahoma"/>
            <family val="2"/>
          </rPr>
          <t>(2004a)</t>
        </r>
        <r>
          <rPr>
            <sz val="9"/>
            <color indexed="81"/>
            <rFont val="Tahoma"/>
            <family val="2"/>
          </rPr>
          <t xml:space="preserve">:
water
100 - 150 cm
50 - 100 cm
20 - 50 cm
&lt; 20 cm
</t>
        </r>
        <r>
          <rPr>
            <b/>
            <sz val="9"/>
            <color indexed="81"/>
            <rFont val="Tahoma"/>
            <family val="2"/>
          </rPr>
          <t>(Table 1, P. 292)</t>
        </r>
      </text>
    </comment>
    <comment ref="M39" authorId="0">
      <text>
        <r>
          <rPr>
            <b/>
            <sz val="8"/>
            <color indexed="81"/>
            <rFont val="Tahoma"/>
            <family val="2"/>
          </rPr>
          <t xml:space="preserve">Renee: </t>
        </r>
        <r>
          <rPr>
            <sz val="8"/>
            <color indexed="81"/>
            <rFont val="Tahoma"/>
            <family val="2"/>
          </rPr>
          <t xml:space="preserve">classes used in </t>
        </r>
        <r>
          <rPr>
            <b/>
            <sz val="8"/>
            <color indexed="81"/>
            <rFont val="Tahoma"/>
            <family val="2"/>
          </rPr>
          <t xml:space="preserve">Lee </t>
        </r>
        <r>
          <rPr>
            <b/>
            <i/>
            <sz val="8"/>
            <color indexed="81"/>
            <rFont val="Tahoma"/>
            <family val="2"/>
          </rPr>
          <t>et al.</t>
        </r>
        <r>
          <rPr>
            <b/>
            <sz val="8"/>
            <color indexed="81"/>
            <rFont val="Tahoma"/>
            <family val="2"/>
          </rPr>
          <t xml:space="preserve"> (2004a):
</t>
        </r>
        <r>
          <rPr>
            <sz val="8"/>
            <color indexed="81"/>
            <rFont val="Tahoma"/>
            <family val="2"/>
          </rPr>
          <t xml:space="preserve">Water
Poorly drained
Somewhat poorly drained
Moderatley well drained
Well drained
Excessively drained 
</t>
        </r>
        <r>
          <rPr>
            <b/>
            <sz val="8"/>
            <color indexed="81"/>
            <rFont val="Tahoma"/>
            <family val="2"/>
          </rPr>
          <t>(Table 1, P. 292)</t>
        </r>
        <r>
          <rPr>
            <sz val="8"/>
            <color indexed="81"/>
            <rFont val="Tahoma"/>
            <family val="2"/>
          </rPr>
          <t xml:space="preserve">
</t>
        </r>
      </text>
    </comment>
    <comment ref="O39" authorId="1">
      <text>
        <r>
          <rPr>
            <b/>
            <sz val="9"/>
            <color indexed="81"/>
            <rFont val="Tahoma"/>
            <family val="2"/>
          </rPr>
          <t xml:space="preserve">Renee: </t>
        </r>
        <r>
          <rPr>
            <sz val="9"/>
            <color indexed="81"/>
            <rFont val="Tahoma"/>
            <family val="2"/>
          </rPr>
          <t xml:space="preserve">soil texture
Classes used in </t>
        </r>
        <r>
          <rPr>
            <b/>
            <sz val="9"/>
            <color indexed="81"/>
            <rFont val="Tahoma"/>
            <family val="2"/>
          </rPr>
          <t xml:space="preserve">Lee </t>
        </r>
        <r>
          <rPr>
            <b/>
            <i/>
            <sz val="9"/>
            <color indexed="81"/>
            <rFont val="Tahoma"/>
            <family val="2"/>
          </rPr>
          <t xml:space="preserve">et al. </t>
        </r>
        <r>
          <rPr>
            <b/>
            <sz val="9"/>
            <color indexed="81"/>
            <rFont val="Tahoma"/>
            <family val="2"/>
          </rPr>
          <t xml:space="preserve">(2004a):
</t>
        </r>
        <r>
          <rPr>
            <sz val="9"/>
            <color indexed="81"/>
            <rFont val="Tahoma"/>
            <family val="2"/>
          </rPr>
          <t xml:space="preserve">
Water, Loam, Sandy loam, Fine sandy loam, Silt loam, Gravelly sandy loam, Gravelly loam, Rocky sandy loam, Rocky loam, Very rocky loam, Cobbly loam, Silty clay loam, Sand, Gravel.
</t>
        </r>
        <r>
          <rPr>
            <b/>
            <sz val="9"/>
            <color indexed="81"/>
            <rFont val="Tahoma"/>
            <family val="2"/>
          </rPr>
          <t>(Table 1, P. 292)</t>
        </r>
        <r>
          <rPr>
            <sz val="9"/>
            <color indexed="81"/>
            <rFont val="Tahoma"/>
            <family val="2"/>
          </rPr>
          <t xml:space="preserve">
</t>
        </r>
      </text>
    </comment>
    <comment ref="P39" authorId="0">
      <text>
        <r>
          <rPr>
            <b/>
            <sz val="8"/>
            <color indexed="81"/>
            <rFont val="Tahoma"/>
            <family val="2"/>
          </rPr>
          <t xml:space="preserve">Renee:
</t>
        </r>
        <r>
          <rPr>
            <sz val="8"/>
            <color indexed="81"/>
            <rFont val="Tahoma"/>
            <family val="2"/>
          </rPr>
          <t xml:space="preserve">
Soil topograohic type</t>
        </r>
      </text>
    </comment>
    <comment ref="R39" authorId="1">
      <text>
        <r>
          <rPr>
            <b/>
            <sz val="9"/>
            <color indexed="81"/>
            <rFont val="Tahoma"/>
            <family val="2"/>
          </rPr>
          <t xml:space="preserve">Renee: </t>
        </r>
        <r>
          <rPr>
            <sz val="9"/>
            <color indexed="81"/>
            <rFont val="Tahoma"/>
            <family val="2"/>
          </rPr>
          <t xml:space="preserve">forest type, timber age, timber diameter, and forest density
Classes used in </t>
        </r>
        <r>
          <rPr>
            <b/>
            <sz val="9"/>
            <color indexed="81"/>
            <rFont val="Tahoma"/>
            <family val="2"/>
          </rPr>
          <t xml:space="preserve">Lee </t>
        </r>
        <r>
          <rPr>
            <b/>
            <i/>
            <sz val="9"/>
            <color indexed="81"/>
            <rFont val="Tahoma"/>
            <family val="2"/>
          </rPr>
          <t>et al.</t>
        </r>
        <r>
          <rPr>
            <b/>
            <sz val="9"/>
            <color indexed="81"/>
            <rFont val="Tahoma"/>
            <family val="2"/>
          </rPr>
          <t xml:space="preserve"> (2004a):</t>
        </r>
        <r>
          <rPr>
            <sz val="9"/>
            <color indexed="81"/>
            <rFont val="Tahoma"/>
            <family val="2"/>
          </rPr>
          <t xml:space="preserve">
</t>
        </r>
        <r>
          <rPr>
            <u/>
            <sz val="9"/>
            <color indexed="81"/>
            <rFont val="Tahoma"/>
            <family val="2"/>
          </rPr>
          <t xml:space="preserve">Timber diameter:
</t>
        </r>
        <r>
          <rPr>
            <sz val="9"/>
            <color indexed="81"/>
            <rFont val="Tahoma"/>
            <family val="2"/>
          </rPr>
          <t xml:space="preserve">Non-forest
very small diameter     (&lt; 6cm)
small diameter            (6-16 cm)
medium diameter       (16-28cm)
</t>
        </r>
        <r>
          <rPr>
            <u/>
            <sz val="9"/>
            <color indexed="81"/>
            <rFont val="Tahoma"/>
            <family val="2"/>
          </rPr>
          <t>Timber Age:</t>
        </r>
        <r>
          <rPr>
            <sz val="9"/>
            <color indexed="81"/>
            <rFont val="Tahoma"/>
            <family val="2"/>
          </rPr>
          <t xml:space="preserve">
Non-forest
1st age      (1-10 yrs)
2nd age     (11-20 yrs)
3rd age      (21-30 yrs)
4th age      (31-40 yrs)
</t>
        </r>
        <r>
          <rPr>
            <b/>
            <sz val="9"/>
            <color indexed="81"/>
            <rFont val="Tahoma"/>
            <family val="2"/>
          </rPr>
          <t>(Table 1, P.293)</t>
        </r>
      </text>
    </comment>
    <comment ref="A40" authorId="1">
      <text>
        <r>
          <rPr>
            <b/>
            <sz val="9"/>
            <color indexed="81"/>
            <rFont val="Tahoma"/>
            <family val="2"/>
          </rPr>
          <t xml:space="preserve">Lee, S., &amp; Sambath, T. </t>
        </r>
        <r>
          <rPr>
            <sz val="9"/>
            <color indexed="81"/>
            <rFont val="Tahoma"/>
            <family val="2"/>
          </rPr>
          <t xml:space="preserve">(2006). Landslide susceptibility mapping in the Damrei 
    Romel area, Cambodia using frequency ratio and logistic regression models. 
    </t>
        </r>
        <r>
          <rPr>
            <i/>
            <sz val="9"/>
            <color indexed="81"/>
            <rFont val="Tahoma"/>
            <family val="2"/>
          </rPr>
          <t>Environmental Geology, 50</t>
        </r>
        <r>
          <rPr>
            <sz val="9"/>
            <color indexed="81"/>
            <rFont val="Tahoma"/>
            <family val="2"/>
          </rPr>
          <t xml:space="preserve">(6), 847-855.
</t>
        </r>
      </text>
    </comment>
    <comment ref="D40" authorId="1">
      <text>
        <r>
          <rPr>
            <b/>
            <sz val="9"/>
            <color indexed="81"/>
            <rFont val="Tahoma"/>
            <family val="2"/>
          </rPr>
          <t>Renee:</t>
        </r>
        <r>
          <rPr>
            <sz val="9"/>
            <color indexed="81"/>
            <rFont val="Tahoma"/>
            <family val="2"/>
          </rPr>
          <t xml:space="preserve">
calculated from topographic database
0, 1, 2-3, 4-6, 7-9, 10-12, 13-16, 17-20, 21-25, 25&lt;</t>
        </r>
      </text>
    </comment>
    <comment ref="E40" authorId="1">
      <text>
        <r>
          <rPr>
            <b/>
            <sz val="9"/>
            <color indexed="81"/>
            <rFont val="Tahoma"/>
            <family val="2"/>
          </rPr>
          <t>Renee:</t>
        </r>
        <r>
          <rPr>
            <sz val="9"/>
            <color indexed="81"/>
            <rFont val="Tahoma"/>
            <family val="2"/>
          </rPr>
          <t xml:space="preserve">
calculated from topographic database
9 classes</t>
        </r>
      </text>
    </comment>
    <comment ref="F40" authorId="1">
      <text>
        <r>
          <rPr>
            <b/>
            <sz val="10"/>
            <color indexed="81"/>
            <rFont val="Tahoma"/>
            <family val="2"/>
          </rPr>
          <t>Renee:</t>
        </r>
        <r>
          <rPr>
            <sz val="10"/>
            <color indexed="81"/>
            <rFont val="Tahoma"/>
            <family val="2"/>
          </rPr>
          <t xml:space="preserve">
calculated from topographic database
</t>
        </r>
        <r>
          <rPr>
            <u/>
            <sz val="10"/>
            <color indexed="81"/>
            <rFont val="Tahoma"/>
            <family val="2"/>
          </rPr>
          <t xml:space="preserve">Classes:
</t>
        </r>
        <r>
          <rPr>
            <sz val="10"/>
            <color indexed="81"/>
            <rFont val="Tahoma"/>
            <family val="2"/>
          </rPr>
          <t>Concave (-)
Flat (0)
Convex (+)</t>
        </r>
      </text>
    </comment>
    <comment ref="H40" authorId="1">
      <text>
        <r>
          <rPr>
            <b/>
            <sz val="9"/>
            <color indexed="81"/>
            <rFont val="Tahoma"/>
            <family val="2"/>
          </rPr>
          <t>Renee:</t>
        </r>
        <r>
          <rPr>
            <sz val="9"/>
            <color indexed="81"/>
            <rFont val="Tahoma"/>
            <family val="2"/>
          </rPr>
          <t xml:space="preserve">
topographic maps</t>
        </r>
      </text>
    </comment>
    <comment ref="K40" authorId="1">
      <text>
        <r>
          <rPr>
            <b/>
            <sz val="10"/>
            <color indexed="81"/>
            <rFont val="Tahoma"/>
            <family val="2"/>
          </rPr>
          <t xml:space="preserve">Lee &amp; Sambath (2006): (P851-852)
</t>
        </r>
        <r>
          <rPr>
            <sz val="10"/>
            <color indexed="81"/>
            <rFont val="Tahoma"/>
            <family val="2"/>
          </rPr>
          <t xml:space="preserve">
</t>
        </r>
        <r>
          <rPr>
            <u/>
            <sz val="10"/>
            <color indexed="81"/>
            <rFont val="Tahoma"/>
            <family val="2"/>
          </rPr>
          <t>Classes:</t>
        </r>
        <r>
          <rPr>
            <sz val="10"/>
            <color indexed="81"/>
            <rFont val="Tahoma"/>
            <family val="2"/>
          </rPr>
          <t xml:space="preserve">
Andesite
Black shale, sandstone and Jaspers
Claystone
Conglomerate
Diorite and Gabbros
Eluvial sand
Fine grained granite
Granite
High alumina granite
Hornsfelse
Jaspers
Lateritic pisolith and crust
Limestone
Metaconglomerate
Old alluvium
Quartzite
Rhyolite
Sandstone and microbreccias
Sandstone, shale and marl
Sandstone
Shale
Shale and sandstone
Tuff and volcanic breccias
Undiscriminate plutonic rock</t>
        </r>
      </text>
    </comment>
    <comment ref="Q40" authorId="1">
      <text>
        <r>
          <rPr>
            <b/>
            <sz val="9"/>
            <color indexed="81"/>
            <rFont val="Tahoma"/>
            <family val="2"/>
          </rPr>
          <t xml:space="preserve">Lee &amp; Sambath (2006):
</t>
        </r>
        <r>
          <rPr>
            <sz val="9"/>
            <color indexed="81"/>
            <rFont val="Tahoma"/>
            <family val="2"/>
          </rPr>
          <t xml:space="preserve">"... seven classes ... urban, water, forest, agricultural area, grass, shrubland and barren area were extracted for land cover..." </t>
        </r>
        <r>
          <rPr>
            <b/>
            <sz val="9"/>
            <color indexed="81"/>
            <rFont val="Tahoma"/>
            <family val="2"/>
          </rPr>
          <t>p.850.</t>
        </r>
        <r>
          <rPr>
            <sz val="9"/>
            <color indexed="81"/>
            <rFont val="Tahoma"/>
            <family val="2"/>
          </rPr>
          <t xml:space="preserve">
</t>
        </r>
      </text>
    </comment>
    <comment ref="S40" authorId="1">
      <text>
        <r>
          <rPr>
            <b/>
            <sz val="9"/>
            <color indexed="81"/>
            <rFont val="Tahoma"/>
            <family val="2"/>
          </rPr>
          <t>Lee &amp; Sambath (2006):</t>
        </r>
        <r>
          <rPr>
            <sz val="9"/>
            <color indexed="81"/>
            <rFont val="Tahoma"/>
            <family val="2"/>
          </rPr>
          <t xml:space="preserve">
Class values (m):
0-216, 218-450, 453-700, 702-989,
990-1,320, 1,321-1,741, 1,742-2,312,
2,313-3,156, 3,157-4,857, 
4,858-42,738.
</t>
        </r>
      </text>
    </comment>
    <comment ref="V40" authorId="1">
      <text>
        <r>
          <rPr>
            <b/>
            <sz val="9"/>
            <color indexed="81"/>
            <rFont val="Tahoma"/>
            <family val="2"/>
          </rPr>
          <t xml:space="preserve">Renee: </t>
        </r>
        <r>
          <rPr>
            <sz val="9"/>
            <color indexed="81"/>
            <rFont val="Tahoma"/>
            <family val="2"/>
          </rPr>
          <t>distance to/ from drainage calculated from topographic database
weird classing system, misses out values.
(m)
0-120, 123-241, 247-381, 384-524, 
530-690, 692-882, 885-1,116, 
1,120-1,431, 1,432-1,910, 1,911-5,512</t>
        </r>
      </text>
    </comment>
    <comment ref="A41" authorId="1">
      <text>
        <r>
          <rPr>
            <b/>
            <sz val="9"/>
            <color indexed="81"/>
            <rFont val="Tahoma"/>
            <family val="2"/>
          </rPr>
          <t xml:space="preserve">Lee, S., &amp; Talib, J. A. </t>
        </r>
        <r>
          <rPr>
            <sz val="9"/>
            <color indexed="81"/>
            <rFont val="Tahoma"/>
            <family val="2"/>
          </rPr>
          <t xml:space="preserve">(2005). Probabilistic landslide susceptibility and factor 
     effect analysis. </t>
        </r>
        <r>
          <rPr>
            <i/>
            <sz val="9"/>
            <color indexed="81"/>
            <rFont val="Tahoma"/>
            <family val="2"/>
          </rPr>
          <t>Environmental Geology, 47</t>
        </r>
        <r>
          <rPr>
            <sz val="9"/>
            <color indexed="81"/>
            <rFont val="Tahoma"/>
            <family val="2"/>
          </rPr>
          <t xml:space="preserve">(7), 982-990.
</t>
        </r>
      </text>
    </comment>
    <comment ref="D41" authorId="1">
      <text>
        <r>
          <rPr>
            <b/>
            <sz val="10"/>
            <color indexed="81"/>
            <rFont val="Tahoma"/>
            <family val="2"/>
          </rPr>
          <t>Renee:</t>
        </r>
        <r>
          <rPr>
            <sz val="10"/>
            <color indexed="81"/>
            <rFont val="Tahoma"/>
            <family val="2"/>
          </rPr>
          <t xml:space="preserve">
calculated from topographic database
</t>
        </r>
        <r>
          <rPr>
            <u/>
            <sz val="10"/>
            <color indexed="81"/>
            <rFont val="Tahoma"/>
            <family val="2"/>
          </rPr>
          <t xml:space="preserve">Classes:
</t>
        </r>
        <r>
          <rPr>
            <sz val="10"/>
            <color indexed="81"/>
            <rFont val="Tahoma"/>
            <family val="2"/>
          </rPr>
          <t>0-5, 6-10, 11-15, 16-20, 21-25, 26-30, 31-87</t>
        </r>
      </text>
    </comment>
    <comment ref="E41" authorId="1">
      <text>
        <r>
          <rPr>
            <b/>
            <sz val="10"/>
            <color indexed="81"/>
            <rFont val="Tahoma"/>
            <family val="2"/>
          </rPr>
          <t>Renee:</t>
        </r>
        <r>
          <rPr>
            <sz val="10"/>
            <color indexed="81"/>
            <rFont val="Tahoma"/>
            <family val="2"/>
          </rPr>
          <t xml:space="preserve">
calculated from topographic database
</t>
        </r>
        <r>
          <rPr>
            <u/>
            <sz val="10"/>
            <color indexed="81"/>
            <rFont val="Tahoma"/>
            <family val="2"/>
          </rPr>
          <t xml:space="preserve">Classes:
</t>
        </r>
        <r>
          <rPr>
            <sz val="10"/>
            <color indexed="81"/>
            <rFont val="Tahoma"/>
            <family val="2"/>
          </rPr>
          <t>Flat, N, NE, E, SE, S, SW, W, NW</t>
        </r>
      </text>
    </comment>
    <comment ref="F41" authorId="1">
      <text>
        <r>
          <rPr>
            <b/>
            <sz val="10"/>
            <color indexed="81"/>
            <rFont val="Tahoma"/>
            <family val="2"/>
          </rPr>
          <t>Renee:</t>
        </r>
        <r>
          <rPr>
            <sz val="10"/>
            <color indexed="81"/>
            <rFont val="Tahoma"/>
            <family val="2"/>
          </rPr>
          <t xml:space="preserve">
calculated from topographic database
</t>
        </r>
        <r>
          <rPr>
            <u/>
            <sz val="10"/>
            <color indexed="81"/>
            <rFont val="Tahoma"/>
            <family val="2"/>
          </rPr>
          <t>Classes:</t>
        </r>
        <r>
          <rPr>
            <sz val="10"/>
            <color indexed="81"/>
            <rFont val="Tahoma"/>
            <family val="2"/>
          </rPr>
          <t xml:space="preserve">
-38.65 ~ -1 (m/m)
0 (m/m)
1~32.26 (m/m)</t>
        </r>
      </text>
    </comment>
    <comment ref="H41" authorId="1">
      <text>
        <r>
          <rPr>
            <b/>
            <sz val="9"/>
            <color indexed="81"/>
            <rFont val="Tahoma"/>
            <family val="2"/>
          </rPr>
          <t>Renee:</t>
        </r>
        <r>
          <rPr>
            <sz val="9"/>
            <color indexed="81"/>
            <rFont val="Tahoma"/>
            <family val="2"/>
          </rPr>
          <t xml:space="preserve">
topographical data</t>
        </r>
      </text>
    </comment>
    <comment ref="K41" authorId="2">
      <text>
        <r>
          <rPr>
            <b/>
            <sz val="10"/>
            <color indexed="81"/>
            <rFont val="Tahoma"/>
            <family val="2"/>
          </rPr>
          <t>Renee:</t>
        </r>
        <r>
          <rPr>
            <sz val="10"/>
            <color indexed="81"/>
            <rFont val="Tahoma"/>
            <family val="2"/>
          </rPr>
          <t xml:space="preserve">
No Data, Alluvium, Granite</t>
        </r>
      </text>
    </comment>
    <comment ref="Q41" authorId="2">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No Data, Urban, Mixed, Forest, Scrub, Aquaculture, Swamp, Rubber, Rice, Coconut, Barren, Oil palm</t>
        </r>
      </text>
    </comment>
    <comment ref="S41" authorId="2">
      <text>
        <r>
          <rPr>
            <b/>
            <sz val="10"/>
            <color indexed="81"/>
            <rFont val="Tahoma"/>
            <family val="2"/>
          </rPr>
          <t>Renee:</t>
        </r>
        <r>
          <rPr>
            <sz val="10"/>
            <color indexed="81"/>
            <rFont val="Tahoma"/>
            <family val="2"/>
          </rPr>
          <t xml:space="preserve">
"lineament buffer was claculated at 100 m intervals" </t>
        </r>
        <r>
          <rPr>
            <b/>
            <sz val="10"/>
            <color indexed="81"/>
            <rFont val="Tahoma"/>
            <family val="2"/>
          </rPr>
          <t xml:space="preserve">P. 984
</t>
        </r>
        <r>
          <rPr>
            <sz val="10"/>
            <color indexed="81"/>
            <rFont val="Tahoma"/>
            <family val="2"/>
          </rPr>
          <t xml:space="preserve">
</t>
        </r>
        <r>
          <rPr>
            <u/>
            <sz val="10"/>
            <color indexed="81"/>
            <rFont val="Tahoma"/>
            <family val="2"/>
          </rPr>
          <t>Classes:</t>
        </r>
        <r>
          <rPr>
            <sz val="10"/>
            <color indexed="81"/>
            <rFont val="Tahoma"/>
            <family val="2"/>
          </rPr>
          <t xml:space="preserve">
0-200 m, 201-400 m, 401- 600 m, 601-800 m, 801-1000m, 1001-1200 m, 1201-1400 m, 1401-1600 m, 1601-1800 m, 1801-2000 m, 2001-6800 m</t>
        </r>
      </text>
    </comment>
    <comment ref="V41" authorId="1">
      <text>
        <r>
          <rPr>
            <b/>
            <sz val="10"/>
            <color indexed="81"/>
            <rFont val="Tahoma"/>
            <family val="2"/>
          </rPr>
          <t xml:space="preserve">Renee: </t>
        </r>
        <r>
          <rPr>
            <sz val="10"/>
            <color indexed="81"/>
            <rFont val="Tahoma"/>
            <family val="2"/>
          </rPr>
          <t xml:space="preserve">distance from drainage calculated from topographic database
"drainage buffer was calculated at 100 m intervals" </t>
        </r>
        <r>
          <rPr>
            <b/>
            <sz val="10"/>
            <color indexed="81"/>
            <rFont val="Tahoma"/>
            <family val="2"/>
          </rPr>
          <t xml:space="preserve">P.984
</t>
        </r>
        <r>
          <rPr>
            <u/>
            <sz val="10"/>
            <color indexed="81"/>
            <rFont val="Tahoma"/>
            <family val="2"/>
          </rPr>
          <t xml:space="preserve">Classes:
</t>
        </r>
        <r>
          <rPr>
            <sz val="10"/>
            <color indexed="81"/>
            <rFont val="Tahoma"/>
            <family val="2"/>
          </rPr>
          <t>0-200 m, 201-400 m, 401- 600 m, 601-800 m, 801-2200m</t>
        </r>
      </text>
    </comment>
    <comment ref="W41" authorId="1">
      <text>
        <r>
          <rPr>
            <b/>
            <sz val="9"/>
            <color indexed="81"/>
            <rFont val="Tahoma"/>
            <family val="2"/>
          </rPr>
          <t>Renee:</t>
        </r>
        <r>
          <rPr>
            <sz val="9"/>
            <color indexed="81"/>
            <rFont val="Tahoma"/>
            <family val="2"/>
          </rPr>
          <t xml:space="preserve">
“...instability factors include...groundwater conditions..."</t>
        </r>
      </text>
    </comment>
    <comment ref="Y41" authorId="1">
      <text>
        <r>
          <rPr>
            <b/>
            <sz val="9"/>
            <color indexed="81"/>
            <rFont val="Tahoma"/>
            <family val="2"/>
          </rPr>
          <t>Renee:</t>
        </r>
        <r>
          <rPr>
            <sz val="9"/>
            <color indexed="81"/>
            <rFont val="Tahoma"/>
            <family val="2"/>
          </rPr>
          <t xml:space="preserve">
“...instability factors include...seismicity..."</t>
        </r>
      </text>
    </comment>
    <comment ref="Z41" authorId="1">
      <text>
        <r>
          <rPr>
            <b/>
            <sz val="9"/>
            <color indexed="81"/>
            <rFont val="Tahoma"/>
            <family val="2"/>
          </rPr>
          <t>Renee:</t>
        </r>
        <r>
          <rPr>
            <sz val="9"/>
            <color indexed="81"/>
            <rFont val="Tahoma"/>
            <family val="2"/>
          </rPr>
          <t xml:space="preserve">
“...instability factors include...climate..."</t>
        </r>
      </text>
    </comment>
    <comment ref="AA41" authorId="1">
      <text>
        <r>
          <rPr>
            <b/>
            <sz val="9"/>
            <color indexed="81"/>
            <rFont val="Tahoma"/>
            <family val="2"/>
          </rPr>
          <t>Renee:</t>
        </r>
        <r>
          <rPr>
            <sz val="9"/>
            <color indexed="81"/>
            <rFont val="Tahoma"/>
            <family val="2"/>
          </rPr>
          <t xml:space="preserve">
Normal difference vegetation index (NDVI)</t>
        </r>
      </text>
    </comment>
    <comment ref="A42" authorId="1">
      <text>
        <r>
          <rPr>
            <b/>
            <sz val="9"/>
            <color indexed="81"/>
            <rFont val="Tahoma"/>
            <family val="2"/>
          </rPr>
          <t>Nandi, A., and Shakoor, A. (2009).</t>
        </r>
        <r>
          <rPr>
            <sz val="9"/>
            <color indexed="81"/>
            <rFont val="Tahoma"/>
            <family val="2"/>
          </rPr>
          <t xml:space="preserve"> A GIS-based landslide susceptibility evaluation using bivariate and multivariate statistical analyses. </t>
        </r>
        <r>
          <rPr>
            <i/>
            <sz val="9"/>
            <color indexed="81"/>
            <rFont val="Tahoma"/>
            <family val="2"/>
          </rPr>
          <t xml:space="preserve"> Engineering Geology, 110</t>
        </r>
        <r>
          <rPr>
            <sz val="9"/>
            <color indexed="81"/>
            <rFont val="Tahoma"/>
            <family val="2"/>
          </rPr>
          <t>, 11-20.</t>
        </r>
        <r>
          <rPr>
            <sz val="9"/>
            <color indexed="81"/>
            <rFont val="Tahoma"/>
            <family val="2"/>
          </rPr>
          <t xml:space="preserve">
</t>
        </r>
      </text>
    </comment>
    <comment ref="D42" authorId="1">
      <text>
        <r>
          <rPr>
            <b/>
            <sz val="9"/>
            <color indexed="81"/>
            <rFont val="Tahoma"/>
            <family val="2"/>
          </rPr>
          <t>Renee:</t>
        </r>
        <r>
          <rPr>
            <sz val="9"/>
            <color indexed="81"/>
            <rFont val="Tahoma"/>
            <family val="2"/>
          </rPr>
          <t xml:space="preserve">
contiunous values used</t>
        </r>
      </text>
    </comment>
    <comment ref="P42" authorId="1">
      <text>
        <r>
          <rPr>
            <b/>
            <sz val="9"/>
            <color indexed="81"/>
            <rFont val="Tahoma"/>
            <family val="2"/>
          </rPr>
          <t>Renee:</t>
        </r>
        <r>
          <rPr>
            <sz val="9"/>
            <color indexed="81"/>
            <rFont val="Tahoma"/>
            <family val="2"/>
          </rPr>
          <t xml:space="preserve">
sand, organic soil, gravel pit, clay silt</t>
        </r>
      </text>
    </comment>
    <comment ref="Q42" authorId="1">
      <text>
        <r>
          <rPr>
            <b/>
            <sz val="9"/>
            <color indexed="81"/>
            <rFont val="Tahoma"/>
            <family val="2"/>
          </rPr>
          <t>Renee:</t>
        </r>
        <r>
          <rPr>
            <sz val="9"/>
            <color indexed="81"/>
            <rFont val="Tahoma"/>
            <family val="2"/>
          </rPr>
          <t xml:space="preserve">
urban, agricultural, wetland, wooded, shrub, water</t>
        </r>
      </text>
    </comment>
    <comment ref="V42" authorId="1">
      <text>
        <r>
          <rPr>
            <b/>
            <sz val="9"/>
            <color indexed="81"/>
            <rFont val="Tahoma"/>
            <family val="2"/>
          </rPr>
          <t>Renee:</t>
        </r>
        <r>
          <rPr>
            <sz val="9"/>
            <color indexed="81"/>
            <rFont val="Tahoma"/>
            <family val="2"/>
          </rPr>
          <t xml:space="preserve">
continuous values used</t>
        </r>
      </text>
    </comment>
    <comment ref="Z42" authorId="1">
      <text>
        <r>
          <rPr>
            <b/>
            <sz val="9"/>
            <color indexed="81"/>
            <rFont val="Tahoma"/>
            <family val="2"/>
          </rPr>
          <t>Renee:</t>
        </r>
        <r>
          <rPr>
            <sz val="9"/>
            <color indexed="81"/>
            <rFont val="Tahoma"/>
            <family val="2"/>
          </rPr>
          <t xml:space="preserve">
continuous values used</t>
        </r>
      </text>
    </comment>
    <comment ref="AA42" authorId="1">
      <text>
        <r>
          <rPr>
            <b/>
            <sz val="9"/>
            <color indexed="81"/>
            <rFont val="Tahoma"/>
            <family val="2"/>
          </rPr>
          <t>Renee:</t>
        </r>
        <r>
          <rPr>
            <sz val="9"/>
            <color indexed="81"/>
            <rFont val="Tahoma"/>
            <family val="2"/>
          </rPr>
          <t xml:space="preserve">
Soil erodibility,
Soil liquidity index
both in continous values
</t>
        </r>
      </text>
    </comment>
    <comment ref="A43" authorId="1">
      <text>
        <r>
          <rPr>
            <b/>
            <sz val="9"/>
            <color indexed="81"/>
            <rFont val="Tahoma"/>
            <family val="2"/>
          </rPr>
          <t xml:space="preserve">Neuhäuser, B., and Terhorst, B. </t>
        </r>
        <r>
          <rPr>
            <sz val="9"/>
            <color indexed="81"/>
            <rFont val="Tahoma"/>
            <family val="2"/>
          </rPr>
          <t xml:space="preserve">(2007). Landslide susceptibility assessment using "weights-of-evidence" applied to a study area at the Jurassic escarpment (SW-Germany). </t>
        </r>
        <r>
          <rPr>
            <i/>
            <sz val="9"/>
            <color indexed="81"/>
            <rFont val="Tahoma"/>
            <family val="2"/>
          </rPr>
          <t>Geomorphology 86</t>
        </r>
        <r>
          <rPr>
            <sz val="9"/>
            <color indexed="81"/>
            <rFont val="Tahoma"/>
            <family val="2"/>
          </rPr>
          <t xml:space="preserve">(1-2), 12-24.
</t>
        </r>
      </text>
    </comment>
    <comment ref="AA43" authorId="1">
      <text>
        <r>
          <rPr>
            <b/>
            <sz val="9"/>
            <color indexed="81"/>
            <rFont val="Tahoma"/>
            <family val="2"/>
          </rPr>
          <t>Renee:</t>
        </r>
        <r>
          <rPr>
            <sz val="9"/>
            <color indexed="81"/>
            <rFont val="Tahoma"/>
            <family val="2"/>
          </rPr>
          <t xml:space="preserve">
Distance to escarpment</t>
        </r>
      </text>
    </comment>
    <comment ref="A44" authorId="1">
      <text>
        <r>
          <rPr>
            <b/>
            <sz val="9"/>
            <color indexed="81"/>
            <rFont val="Tahoma"/>
            <family val="2"/>
          </rPr>
          <t xml:space="preserve">Ohlmacher, G. C., &amp; Davis, J. C. </t>
        </r>
        <r>
          <rPr>
            <sz val="9"/>
            <color indexed="81"/>
            <rFont val="Tahoma"/>
            <family val="2"/>
          </rPr>
          <t xml:space="preserve">(2003). Using multiple logistic regression and GIS technology 
    to predict landslide hazard in northeast Kansas, USA. </t>
        </r>
        <r>
          <rPr>
            <i/>
            <sz val="9"/>
            <color indexed="81"/>
            <rFont val="Tahoma"/>
            <family val="2"/>
          </rPr>
          <t>Engineering Geology, 69</t>
        </r>
        <r>
          <rPr>
            <sz val="9"/>
            <color indexed="81"/>
            <rFont val="Tahoma"/>
            <family val="2"/>
          </rPr>
          <t>(3-4), 331-343.</t>
        </r>
      </text>
    </comment>
    <comment ref="D44"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0-10, 10-20, 20-30, 30-40, 40-50, 50-60</t>
        </r>
      </text>
    </comment>
    <comment ref="E44" authorId="1">
      <text>
        <r>
          <rPr>
            <b/>
            <sz val="10"/>
            <color indexed="81"/>
            <rFont val="Tahoma"/>
            <family val="2"/>
          </rPr>
          <t>Renee:</t>
        </r>
        <r>
          <rPr>
            <sz val="10"/>
            <color indexed="81"/>
            <rFont val="Tahoma"/>
            <family val="2"/>
          </rPr>
          <t xml:space="preserve">
end up excluding</t>
        </r>
      </text>
    </comment>
    <comment ref="K44" authorId="1">
      <text>
        <r>
          <rPr>
            <b/>
            <sz val="9"/>
            <color indexed="81"/>
            <rFont val="Tahoma"/>
            <family val="2"/>
          </rPr>
          <t xml:space="preserve">Renee: Ohlmacher and Davis (2003) </t>
        </r>
        <r>
          <rPr>
            <sz val="9"/>
            <color indexed="81"/>
            <rFont val="Tahoma"/>
            <family val="2"/>
          </rPr>
          <t>have simplified the classes to:</t>
        </r>
        <r>
          <rPr>
            <sz val="9"/>
            <color indexed="81"/>
            <rFont val="Tahoma"/>
            <family val="2"/>
          </rPr>
          <t xml:space="preserve">
1. Alluvium
2. Loess
3. Drift (glacial drift)
4. Limestone
5. Shale</t>
        </r>
      </text>
    </comment>
    <comment ref="P44" authorId="1">
      <text>
        <r>
          <rPr>
            <b/>
            <sz val="9"/>
            <color indexed="81"/>
            <rFont val="Tahoma"/>
            <family val="2"/>
          </rPr>
          <t>Renee:</t>
        </r>
        <r>
          <rPr>
            <sz val="9"/>
            <color indexed="81"/>
            <rFont val="Tahoma"/>
            <family val="2"/>
          </rPr>
          <t xml:space="preserve">
Soil type.
Made redundant by geology</t>
        </r>
      </text>
    </comment>
    <comment ref="A45" authorId="1">
      <text>
        <r>
          <rPr>
            <b/>
            <sz val="9"/>
            <color indexed="81"/>
            <rFont val="Tahoma"/>
            <family val="2"/>
          </rPr>
          <t xml:space="preserve">Pachauri, A. K., &amp; Pant, M. </t>
        </r>
        <r>
          <rPr>
            <sz val="9"/>
            <color indexed="81"/>
            <rFont val="Tahoma"/>
            <family val="2"/>
          </rPr>
          <t xml:space="preserve">(1992). Landslide hazard mapping based on geological attributes.
    </t>
        </r>
        <r>
          <rPr>
            <i/>
            <sz val="9"/>
            <color indexed="81"/>
            <rFont val="Tahoma"/>
            <family val="2"/>
          </rPr>
          <t>Engineering Geology, 32</t>
        </r>
        <r>
          <rPr>
            <sz val="9"/>
            <color indexed="81"/>
            <rFont val="Tahoma"/>
            <family val="2"/>
          </rPr>
          <t>(1-2), 81-100.</t>
        </r>
      </text>
    </comment>
    <comment ref="G45" authorId="1">
      <text>
        <r>
          <rPr>
            <b/>
            <sz val="9"/>
            <color indexed="81"/>
            <rFont val="Tahoma"/>
            <family val="2"/>
          </rPr>
          <t>Renee:</t>
        </r>
        <r>
          <rPr>
            <sz val="9"/>
            <color indexed="81"/>
            <rFont val="Tahoma"/>
            <family val="2"/>
          </rPr>
          <t xml:space="preserve">
Relative altitude</t>
        </r>
      </text>
    </comment>
    <comment ref="S45" authorId="1">
      <text>
        <r>
          <rPr>
            <b/>
            <sz val="9"/>
            <color indexed="81"/>
            <rFont val="Tahoma"/>
            <family val="2"/>
          </rPr>
          <t>Renee:</t>
        </r>
        <r>
          <rPr>
            <sz val="9"/>
            <color indexed="81"/>
            <rFont val="Tahoma"/>
            <family val="2"/>
          </rPr>
          <t xml:space="preserve">
distance from nearest ridge top</t>
        </r>
      </text>
    </comment>
    <comment ref="T45" authorId="1">
      <text>
        <r>
          <rPr>
            <b/>
            <sz val="9"/>
            <color indexed="81"/>
            <rFont val="Tahoma"/>
            <family val="2"/>
          </rPr>
          <t>Renee:</t>
        </r>
        <r>
          <rPr>
            <sz val="9"/>
            <color indexed="81"/>
            <rFont val="Tahoma"/>
            <family val="2"/>
          </rPr>
          <t xml:space="preserve">
road density
&gt; 2  km/km2
1-2 km/km2
&lt;1 km/km2</t>
        </r>
      </text>
    </comment>
    <comment ref="U45" authorId="1">
      <text>
        <r>
          <rPr>
            <b/>
            <sz val="9"/>
            <color indexed="81"/>
            <rFont val="Tahoma"/>
            <family val="2"/>
          </rPr>
          <t>Renee:</t>
        </r>
        <r>
          <rPr>
            <sz val="9"/>
            <color indexed="81"/>
            <rFont val="Tahoma"/>
            <family val="2"/>
          </rPr>
          <t xml:space="preserve">
proximity to major fault
0 - 10 km in icrements of 2 km p. 91 &amp; 95</t>
        </r>
      </text>
    </comment>
    <comment ref="AA45" authorId="1">
      <text>
        <r>
          <rPr>
            <b/>
            <sz val="9"/>
            <color indexed="81"/>
            <rFont val="Tahoma"/>
            <family val="2"/>
          </rPr>
          <t>Renee:</t>
        </r>
        <r>
          <rPr>
            <sz val="9"/>
            <color indexed="81"/>
            <rFont val="Tahoma"/>
            <family val="2"/>
          </rPr>
          <t xml:space="preserve">
geotechnical, weathering</t>
        </r>
      </text>
    </comment>
    <comment ref="A46" authorId="1">
      <text>
        <r>
          <rPr>
            <b/>
            <sz val="9"/>
            <color indexed="81"/>
            <rFont val="Tahoma"/>
            <family val="2"/>
          </rPr>
          <t xml:space="preserve">Park, N. W., &amp; Chi, K. H. </t>
        </r>
        <r>
          <rPr>
            <sz val="9"/>
            <color indexed="81"/>
            <rFont val="Tahoma"/>
            <family val="2"/>
          </rPr>
          <t xml:space="preserve">(2008). Quantitative assessment of landslide susceptibility using high- 
    resolution remote sensing data and a generalized additive model. </t>
        </r>
        <r>
          <rPr>
            <i/>
            <sz val="9"/>
            <color indexed="81"/>
            <rFont val="Tahoma"/>
            <family val="2"/>
          </rPr>
          <t>International Journal of 
    Remote Sensing, 29</t>
        </r>
        <r>
          <rPr>
            <sz val="9"/>
            <color indexed="81"/>
            <rFont val="Tahoma"/>
            <family val="2"/>
          </rPr>
          <t>(1), 247-264.</t>
        </r>
      </text>
    </comment>
    <comment ref="D46" authorId="2">
      <text>
        <r>
          <rPr>
            <b/>
            <sz val="10"/>
            <color indexed="81"/>
            <rFont val="Tahoma"/>
            <family val="2"/>
          </rPr>
          <t>Renee:</t>
        </r>
        <r>
          <rPr>
            <sz val="10"/>
            <color indexed="81"/>
            <rFont val="Tahoma"/>
            <family val="2"/>
          </rPr>
          <t xml:space="preserve">
continuous slope data 0-75 degrees</t>
        </r>
      </text>
    </comment>
    <comment ref="E46" authorId="2">
      <text>
        <r>
          <rPr>
            <b/>
            <sz val="10"/>
            <color indexed="81"/>
            <rFont val="Tahoma"/>
            <family val="2"/>
          </rPr>
          <t>Renee:</t>
        </r>
        <r>
          <rPr>
            <sz val="10"/>
            <color indexed="81"/>
            <rFont val="Tahoma"/>
            <family val="2"/>
          </rPr>
          <t xml:space="preserve">
continuous aspect data
 </t>
        </r>
      </text>
    </comment>
    <comment ref="G46" authorId="2">
      <text>
        <r>
          <rPr>
            <b/>
            <sz val="10"/>
            <color indexed="81"/>
            <rFont val="Tahoma"/>
            <family val="2"/>
          </rPr>
          <t>Renee:</t>
        </r>
        <r>
          <rPr>
            <sz val="10"/>
            <color indexed="81"/>
            <rFont val="Tahoma"/>
            <family val="2"/>
          </rPr>
          <t xml:space="preserve">
continuous elevation data </t>
        </r>
      </text>
    </comment>
    <comment ref="K46" authorId="1">
      <text>
        <r>
          <rPr>
            <b/>
            <sz val="9"/>
            <color indexed="81"/>
            <rFont val="Tahoma"/>
            <family val="2"/>
          </rPr>
          <t>Renee: Park &amp; Chi, 2008:</t>
        </r>
        <r>
          <rPr>
            <sz val="9"/>
            <color indexed="81"/>
            <rFont val="Tahoma"/>
            <family val="2"/>
          </rPr>
          <t xml:space="preserve">
"Since the bedrock lithology of the study area mainly consists of granite, geology was not considered."</t>
        </r>
      </text>
    </comment>
    <comment ref="M46" authorId="2">
      <text>
        <r>
          <rPr>
            <b/>
            <sz val="10"/>
            <color indexed="81"/>
            <rFont val="Tahoma"/>
            <family val="2"/>
          </rPr>
          <t>Renee:</t>
        </r>
        <r>
          <rPr>
            <sz val="10"/>
            <color indexed="81"/>
            <rFont val="Tahoma"/>
            <family val="2"/>
          </rPr>
          <t xml:space="preserve">
"Excessively drained; Well drianed; Moderately drained; Imperfectly drained; Poorly drained; Etc" </t>
        </r>
        <r>
          <rPr>
            <b/>
            <sz val="10"/>
            <color indexed="81"/>
            <rFont val="Tahoma"/>
            <family val="2"/>
          </rPr>
          <t>Park &amp; Chi</t>
        </r>
        <r>
          <rPr>
            <sz val="10"/>
            <color indexed="81"/>
            <rFont val="Tahoma"/>
            <family val="2"/>
          </rPr>
          <t xml:space="preserve"> </t>
        </r>
        <r>
          <rPr>
            <b/>
            <sz val="10"/>
            <color indexed="81"/>
            <rFont val="Tahoma"/>
            <family val="2"/>
          </rPr>
          <t>(2008) P.252</t>
        </r>
      </text>
    </comment>
    <comment ref="R46" authorId="1">
      <text>
        <r>
          <rPr>
            <b/>
            <sz val="10"/>
            <color indexed="81"/>
            <rFont val="Tahoma"/>
            <family val="2"/>
          </rPr>
          <t>Renee:</t>
        </r>
        <r>
          <rPr>
            <sz val="10"/>
            <color indexed="81"/>
            <rFont val="Tahoma"/>
            <family val="2"/>
          </rPr>
          <t xml:space="preserve">
forest type. E.g. Pine, larch, Korea nut pine, artificial pine, cultivated, etc.</t>
        </r>
      </text>
    </comment>
    <comment ref="A47" authorId="1">
      <text>
        <r>
          <rPr>
            <b/>
            <sz val="9"/>
            <color indexed="81"/>
            <rFont val="Tahoma"/>
            <family val="2"/>
          </rPr>
          <t>Remondo, J., González, A., De Terán, J. R. D., Cendrero, A., Fabbri, A., &amp; Chung, 
    C. F.</t>
        </r>
        <r>
          <rPr>
            <sz val="9"/>
            <color indexed="81"/>
            <rFont val="Tahoma"/>
            <family val="2"/>
          </rPr>
          <t xml:space="preserve"> (2003). Validation of Landslide Susceptibility Maps; Examples and Applications from a Case 
    Study in Northern Spain. </t>
        </r>
        <r>
          <rPr>
            <i/>
            <sz val="9"/>
            <color indexed="81"/>
            <rFont val="Tahoma"/>
            <family val="2"/>
          </rPr>
          <t>Natural Hazards, 30</t>
        </r>
        <r>
          <rPr>
            <sz val="9"/>
            <color indexed="81"/>
            <rFont val="Tahoma"/>
            <family val="2"/>
          </rPr>
          <t>(3), 437-449.</t>
        </r>
      </text>
    </comment>
    <comment ref="A48" authorId="1">
      <text>
        <r>
          <rPr>
            <b/>
            <sz val="9"/>
            <color indexed="81"/>
            <rFont val="Tahoma"/>
            <family val="2"/>
          </rPr>
          <t xml:space="preserve">Remondo, J., Bonachea, J., and Cendrero, A. </t>
        </r>
        <r>
          <rPr>
            <sz val="9"/>
            <color indexed="81"/>
            <rFont val="Tahoma"/>
            <family val="2"/>
          </rPr>
          <t xml:space="preserve">(2008). Quantitative landslide risk assessment 
    and mapping on the basis of recent occurrences. </t>
        </r>
        <r>
          <rPr>
            <i/>
            <sz val="9"/>
            <color indexed="81"/>
            <rFont val="Tahoma"/>
            <family val="2"/>
          </rPr>
          <t>Geomorphology, 94</t>
        </r>
        <r>
          <rPr>
            <sz val="9"/>
            <color indexed="81"/>
            <rFont val="Tahoma"/>
            <family val="2"/>
          </rPr>
          <t xml:space="preserve">(3-4), 496-507.
</t>
        </r>
      </text>
    </comment>
    <comment ref="A49" authorId="1">
      <text>
        <r>
          <rPr>
            <u/>
            <sz val="9"/>
            <color indexed="81"/>
            <rFont val="Tahoma"/>
            <family val="2"/>
          </rPr>
          <t xml:space="preserve">EndNote Style (APA 5th (uow)):
</t>
        </r>
        <r>
          <rPr>
            <b/>
            <sz val="9"/>
            <color indexed="81"/>
            <rFont val="Tahoma"/>
            <family val="2"/>
          </rPr>
          <t xml:space="preserve">
Santacana, N., Baeza, B., Corominas, J., De Paz, A., Marturia, J. </t>
        </r>
        <r>
          <rPr>
            <sz val="9"/>
            <color indexed="81"/>
            <rFont val="Tahoma"/>
            <family val="2"/>
          </rPr>
          <t xml:space="preserve">(2000, Dec 
    10-12). </t>
        </r>
        <r>
          <rPr>
            <i/>
            <sz val="9"/>
            <color indexed="81"/>
            <rFont val="Tahoma"/>
            <family val="2"/>
          </rPr>
          <t>A GIS-based multivariate statistical analysis for shallow landslide 
    susceptibility mapping in La Pobla de Lillet area (Eastern Pyrenees, Spain).</t>
        </r>
        <r>
          <rPr>
            <sz val="9"/>
            <color indexed="81"/>
            <rFont val="Tahoma"/>
            <family val="2"/>
          </rPr>
          <t xml:space="preserve"> Paper 
    presented at the GISLYT-Project International Workshop, Castro Urdiales, Spain.
</t>
        </r>
        <r>
          <rPr>
            <u/>
            <sz val="9"/>
            <color indexed="81"/>
            <rFont val="Tahoma"/>
            <family val="2"/>
          </rPr>
          <t xml:space="preserve">My assumption:
</t>
        </r>
        <r>
          <rPr>
            <b/>
            <sz val="9"/>
            <color indexed="81"/>
            <rFont val="Tahoma"/>
            <family val="2"/>
          </rPr>
          <t>Santacana, N., Baeza, B., Corominas, J., De Paz, A., Marturia, J.</t>
        </r>
        <r>
          <rPr>
            <sz val="9"/>
            <color indexed="81"/>
            <rFont val="Tahoma"/>
            <family val="2"/>
          </rPr>
          <t xml:space="preserve"> (2003). A 
    GIS-based multivariate statistical analysis for shallow landslide susceptibility 
    mapping in La Pobla de Lillet area (Eastern Pyrenees, Spain). </t>
        </r>
        <r>
          <rPr>
            <i/>
            <sz val="9"/>
            <color indexed="81"/>
            <rFont val="Tahoma"/>
            <family val="2"/>
          </rPr>
          <t>Natural Hazards, 
    30</t>
        </r>
        <r>
          <rPr>
            <sz val="9"/>
            <color indexed="81"/>
            <rFont val="Tahoma"/>
            <family val="2"/>
          </rPr>
          <t>(3), 281-295.</t>
        </r>
      </text>
    </comment>
    <comment ref="F49" authorId="2">
      <text>
        <r>
          <rPr>
            <b/>
            <sz val="10"/>
            <color indexed="81"/>
            <rFont val="Tahoma"/>
            <family val="2"/>
          </rPr>
          <t>Renee:</t>
        </r>
        <r>
          <rPr>
            <sz val="10"/>
            <color indexed="81"/>
            <rFont val="Tahoma"/>
            <family val="2"/>
          </rPr>
          <t xml:space="preserve">
Curvature;
Longitudinal curvature;
Transverse curvature</t>
        </r>
      </text>
    </comment>
    <comment ref="AA49" authorId="2">
      <text>
        <r>
          <rPr>
            <b/>
            <sz val="10"/>
            <color indexed="81"/>
            <rFont val="Tahoma"/>
            <family val="2"/>
          </rPr>
          <t>Renee:</t>
        </r>
        <r>
          <rPr>
            <sz val="10"/>
            <color indexed="81"/>
            <rFont val="Tahoma"/>
            <family val="2"/>
          </rPr>
          <t xml:space="preserve">
Solar radiation; roughness; sinusoidal slope angle; watershed area; watershed length; area of deposits; lengths of deposits; mean watershed angle</t>
        </r>
      </text>
    </comment>
    <comment ref="A50" authorId="1">
      <text>
        <r>
          <rPr>
            <b/>
            <sz val="9"/>
            <color indexed="81"/>
            <rFont val="Tahoma"/>
            <family val="2"/>
          </rPr>
          <t xml:space="preserve">Süzen, M. L., and Doyuran, V. </t>
        </r>
        <r>
          <rPr>
            <sz val="9"/>
            <color indexed="81"/>
            <rFont val="Tahoma"/>
            <family val="2"/>
          </rPr>
          <t xml:space="preserve">(2004). A comparison of the GIS based landslide susceptibility 
    assessment methods: multivariate versus bivariate. </t>
        </r>
        <r>
          <rPr>
            <i/>
            <sz val="9"/>
            <color indexed="81"/>
            <rFont val="Tahoma"/>
            <family val="2"/>
          </rPr>
          <t>Environmental Geology, 45</t>
        </r>
        <r>
          <rPr>
            <sz val="9"/>
            <color indexed="81"/>
            <rFont val="Tahoma"/>
            <family val="2"/>
          </rPr>
          <t>(5), 665-679.</t>
        </r>
      </text>
    </comment>
    <comment ref="D50" authorId="1">
      <text>
        <r>
          <rPr>
            <b/>
            <sz val="9"/>
            <color indexed="81"/>
            <rFont val="Tahoma"/>
            <family val="2"/>
          </rPr>
          <t>Renee:</t>
        </r>
        <r>
          <rPr>
            <sz val="9"/>
            <color indexed="81"/>
            <rFont val="Tahoma"/>
            <family val="2"/>
          </rPr>
          <t xml:space="preserve">
Continuous data used, 0-56 degrees</t>
        </r>
      </text>
    </comment>
    <comment ref="E50" authorId="1">
      <text>
        <r>
          <rPr>
            <b/>
            <sz val="9"/>
            <color indexed="81"/>
            <rFont val="Tahoma"/>
            <family val="2"/>
          </rPr>
          <t>Renee:</t>
        </r>
        <r>
          <rPr>
            <sz val="9"/>
            <color indexed="81"/>
            <rFont val="Tahoma"/>
            <family val="2"/>
          </rPr>
          <t xml:space="preserve">
Continuous data used -1-359
-1 = flat</t>
        </r>
      </text>
    </comment>
    <comment ref="G50" authorId="1">
      <text>
        <r>
          <rPr>
            <b/>
            <sz val="9"/>
            <color indexed="81"/>
            <rFont val="Tahoma"/>
            <family val="2"/>
          </rPr>
          <t>Renee:</t>
        </r>
        <r>
          <rPr>
            <sz val="9"/>
            <color indexed="81"/>
            <rFont val="Tahoma"/>
            <family val="2"/>
          </rPr>
          <t xml:space="preserve">
Continuous data used, 220-1,580 m</t>
        </r>
      </text>
    </comment>
    <comment ref="K50" authorId="1">
      <text>
        <r>
          <rPr>
            <b/>
            <sz val="9"/>
            <color indexed="81"/>
            <rFont val="Tahoma"/>
            <family val="2"/>
          </rPr>
          <t>Renee:</t>
        </r>
        <r>
          <rPr>
            <sz val="9"/>
            <color indexed="81"/>
            <rFont val="Tahoma"/>
            <family val="2"/>
          </rPr>
          <t xml:space="preserve">
See Page 669 for classes, basically a whole lot of formations.</t>
        </r>
      </text>
    </comment>
    <comment ref="T50" authorId="1">
      <text>
        <r>
          <rPr>
            <b/>
            <sz val="9"/>
            <color indexed="81"/>
            <rFont val="Tahoma"/>
            <family val="2"/>
          </rPr>
          <t>Renee:</t>
        </r>
        <r>
          <rPr>
            <sz val="9"/>
            <color indexed="81"/>
            <rFont val="Tahoma"/>
            <family val="2"/>
          </rPr>
          <t xml:space="preserve">
Distances power lines and road networks, and highways </t>
        </r>
        <r>
          <rPr>
            <b/>
            <sz val="9"/>
            <color indexed="81"/>
            <rFont val="Tahoma"/>
            <family val="2"/>
          </rPr>
          <t>p.667</t>
        </r>
      </text>
    </comment>
    <comment ref="U50" authorId="1">
      <text>
        <r>
          <rPr>
            <b/>
            <sz val="9"/>
            <color indexed="81"/>
            <rFont val="Tahoma"/>
            <family val="2"/>
          </rPr>
          <t>Renee:</t>
        </r>
        <r>
          <rPr>
            <sz val="9"/>
            <color indexed="81"/>
            <rFont val="Tahoma"/>
            <family val="2"/>
          </rPr>
          <t xml:space="preserve">
Continuous values used, 0-4,791 m</t>
        </r>
      </text>
    </comment>
    <comment ref="V50" authorId="1">
      <text>
        <r>
          <rPr>
            <b/>
            <sz val="9"/>
            <color indexed="81"/>
            <rFont val="Tahoma"/>
            <family val="2"/>
          </rPr>
          <t>Renee:</t>
        </r>
        <r>
          <rPr>
            <sz val="9"/>
            <color indexed="81"/>
            <rFont val="Tahoma"/>
            <family val="2"/>
          </rPr>
          <t xml:space="preserve">
distance to drainage lines, 0-452 m continuous data used.</t>
        </r>
      </text>
    </comment>
    <comment ref="X50" authorId="1">
      <text>
        <r>
          <rPr>
            <b/>
            <sz val="9"/>
            <color indexed="81"/>
            <rFont val="Tahoma"/>
            <family val="2"/>
          </rPr>
          <t>Renee:</t>
        </r>
        <r>
          <rPr>
            <sz val="9"/>
            <color indexed="81"/>
            <rFont val="Tahoma"/>
            <family val="2"/>
          </rPr>
          <t xml:space="preserve">
Distances to settlement, power lines and road networks, and highways </t>
        </r>
        <r>
          <rPr>
            <b/>
            <sz val="9"/>
            <color indexed="81"/>
            <rFont val="Tahoma"/>
            <family val="2"/>
          </rPr>
          <t>p.667</t>
        </r>
      </text>
    </comment>
    <comment ref="A51" authorId="1">
      <text>
        <r>
          <rPr>
            <b/>
            <sz val="9"/>
            <color indexed="81"/>
            <rFont val="Tahoma"/>
            <family val="2"/>
          </rPr>
          <t xml:space="preserve">Thiery, Y., Malet, J. P., Sterlacchini, S., Puissant, A., &amp; Maquaire, O. </t>
        </r>
        <r>
          <rPr>
            <sz val="9"/>
            <color indexed="81"/>
            <rFont val="Tahoma"/>
            <family val="2"/>
          </rPr>
          <t xml:space="preserve">(2007). Landslide susceptibility assessment by bivariate methods at large scales: Application to a complex mountainous environment. </t>
        </r>
        <r>
          <rPr>
            <i/>
            <sz val="9"/>
            <color indexed="81"/>
            <rFont val="Tahoma"/>
            <family val="2"/>
          </rPr>
          <t>Geomorphology, 92</t>
        </r>
        <r>
          <rPr>
            <sz val="9"/>
            <color indexed="81"/>
            <rFont val="Tahoma"/>
            <family val="2"/>
          </rPr>
          <t xml:space="preserve">(1-2), 38-59.
</t>
        </r>
      </text>
    </comment>
    <comment ref="D51" authorId="2">
      <text>
        <r>
          <rPr>
            <b/>
            <sz val="10"/>
            <color indexed="81"/>
            <rFont val="Tahoma"/>
            <family val="2"/>
          </rPr>
          <t xml:space="preserve">Renee:
</t>
        </r>
        <r>
          <rPr>
            <u/>
            <sz val="10"/>
            <color indexed="81"/>
            <rFont val="Tahoma"/>
            <family val="2"/>
          </rPr>
          <t xml:space="preserve">Slope gradient classes:
</t>
        </r>
        <r>
          <rPr>
            <sz val="10"/>
            <color indexed="81"/>
            <rFont val="Tahoma"/>
            <family val="2"/>
          </rPr>
          <t xml:space="preserve">   0- 5
  5-15
15-25
25-35
35-45
&gt; 45</t>
        </r>
      </text>
    </comment>
    <comment ref="F51" authorId="2">
      <text>
        <r>
          <rPr>
            <b/>
            <sz val="10"/>
            <color indexed="81"/>
            <rFont val="Tahoma"/>
            <family val="2"/>
          </rPr>
          <t>Renee:</t>
        </r>
        <r>
          <rPr>
            <sz val="10"/>
            <color indexed="81"/>
            <rFont val="Tahoma"/>
            <family val="2"/>
          </rPr>
          <t xml:space="preserve">
</t>
        </r>
        <r>
          <rPr>
            <u/>
            <sz val="10"/>
            <color indexed="81"/>
            <rFont val="Tahoma"/>
            <family val="2"/>
          </rPr>
          <t xml:space="preserve">"irregularities of terrain" map classes:
</t>
        </r>
        <r>
          <rPr>
            <sz val="10"/>
            <color indexed="81"/>
            <rFont val="Tahoma"/>
            <family val="2"/>
          </rPr>
          <t>concave slopes, straight slopes, convex slopes</t>
        </r>
      </text>
    </comment>
    <comment ref="I51" authorId="2">
      <text>
        <r>
          <rPr>
            <b/>
            <sz val="10"/>
            <color indexed="81"/>
            <rFont val="Tahoma"/>
            <family val="2"/>
          </rPr>
          <t>Renee:</t>
        </r>
        <r>
          <rPr>
            <sz val="10"/>
            <color indexed="81"/>
            <rFont val="Tahoma"/>
            <family val="2"/>
          </rPr>
          <t xml:space="preserve">
Surficial Formations
</t>
        </r>
        <r>
          <rPr>
            <u/>
            <sz val="10"/>
            <color indexed="81"/>
            <rFont val="Tahoma"/>
            <family val="2"/>
          </rPr>
          <t xml:space="preserve">Classes in text:
</t>
        </r>
        <r>
          <rPr>
            <sz val="10"/>
            <color indexed="81"/>
            <rFont val="Tahoma"/>
            <family val="2"/>
          </rPr>
          <t xml:space="preserve">Colluviums, Moraine Deposits, Screes, Weathered Marls
</t>
        </r>
        <r>
          <rPr>
            <u/>
            <sz val="10"/>
            <color indexed="81"/>
            <rFont val="Tahoma"/>
            <family val="2"/>
          </rPr>
          <t>Classes in map:</t>
        </r>
        <r>
          <rPr>
            <sz val="10"/>
            <color indexed="81"/>
            <rFont val="Tahoma"/>
            <family val="2"/>
          </rPr>
          <t xml:space="preserve">
Weathered Marls, Weathered flyschs,  Moraine Deposits, Colluviums, Screes, Alluvial deposits</t>
        </r>
      </text>
    </comment>
    <comment ref="K51" authorId="2">
      <text>
        <r>
          <rPr>
            <b/>
            <sz val="10"/>
            <color indexed="81"/>
            <rFont val="Tahoma"/>
            <family val="2"/>
          </rPr>
          <t>Renee:</t>
        </r>
        <r>
          <rPr>
            <sz val="10"/>
            <color indexed="81"/>
            <rFont val="Tahoma"/>
            <family val="2"/>
          </rPr>
          <t xml:space="preserve">
</t>
        </r>
        <r>
          <rPr>
            <u/>
            <sz val="10"/>
            <color indexed="81"/>
            <rFont val="Tahoma"/>
            <family val="2"/>
          </rPr>
          <t xml:space="preserve">Classes in text: </t>
        </r>
        <r>
          <rPr>
            <sz val="10"/>
            <color indexed="81"/>
            <rFont val="Tahoma"/>
            <family val="2"/>
          </rPr>
          <t xml:space="preserve">
Black Marls, and Flyschs
</t>
        </r>
        <r>
          <rPr>
            <u/>
            <sz val="10"/>
            <color indexed="81"/>
            <rFont val="Tahoma"/>
            <family val="2"/>
          </rPr>
          <t xml:space="preserve">Classes in their map:
</t>
        </r>
        <r>
          <rPr>
            <sz val="10"/>
            <color indexed="81"/>
            <rFont val="Tahoma"/>
            <family val="2"/>
          </rPr>
          <t>Black Marls, Sandstone, Limestone</t>
        </r>
      </text>
    </comment>
    <comment ref="Q51" authorId="2">
      <text>
        <r>
          <rPr>
            <b/>
            <sz val="10"/>
            <color indexed="81"/>
            <rFont val="Tahoma"/>
            <family val="2"/>
          </rPr>
          <t>Renee:</t>
        </r>
        <r>
          <rPr>
            <sz val="10"/>
            <color indexed="81"/>
            <rFont val="Tahoma"/>
            <family val="2"/>
          </rPr>
          <t xml:space="preserve">
</t>
        </r>
        <r>
          <rPr>
            <u/>
            <sz val="10"/>
            <color indexed="81"/>
            <rFont val="Tahoma"/>
            <family val="2"/>
          </rPr>
          <t>Classes in text:</t>
        </r>
        <r>
          <rPr>
            <sz val="10"/>
            <color indexed="81"/>
            <rFont val="Tahoma"/>
            <family val="2"/>
          </rPr>
          <t xml:space="preserve">
Forests, Grasslands, Pastures, Bare soils
</t>
        </r>
        <r>
          <rPr>
            <u/>
            <sz val="10"/>
            <color indexed="81"/>
            <rFont val="Tahoma"/>
            <family val="2"/>
          </rPr>
          <t>Classes in map:</t>
        </r>
        <r>
          <rPr>
            <sz val="10"/>
            <color indexed="81"/>
            <rFont val="Tahoma"/>
            <family val="2"/>
          </rPr>
          <t xml:space="preserve">
Forests, Grasslands, Pastures, Arable lands and permanent crops, Bare soils, Alluvial plain, Urban area</t>
        </r>
      </text>
    </comment>
    <comment ref="V51" authorId="2">
      <text>
        <r>
          <rPr>
            <b/>
            <sz val="10"/>
            <color indexed="81"/>
            <rFont val="Tahoma"/>
            <family val="2"/>
          </rPr>
          <t>Renee:</t>
        </r>
        <r>
          <rPr>
            <sz val="10"/>
            <color indexed="81"/>
            <rFont val="Tahoma"/>
            <family val="2"/>
          </rPr>
          <t xml:space="preserve">
distance to stream</t>
        </r>
      </text>
    </comment>
    <comment ref="AA51" authorId="2">
      <text>
        <r>
          <rPr>
            <b/>
            <sz val="10"/>
            <color indexed="81"/>
            <rFont val="Tahoma"/>
            <family val="2"/>
          </rPr>
          <t>Renee:</t>
        </r>
        <r>
          <rPr>
            <sz val="8"/>
            <color indexed="81"/>
            <rFont val="Tahoma"/>
            <family val="2"/>
          </rPr>
          <t xml:space="preserve">
</t>
        </r>
        <r>
          <rPr>
            <sz val="10"/>
            <color indexed="81"/>
            <rFont val="Tahoma"/>
            <family val="2"/>
          </rPr>
          <t xml:space="preserve">"irregularities of surficial formations map"
"outcrop and type of dip map" </t>
        </r>
        <r>
          <rPr>
            <b/>
            <sz val="10"/>
            <color indexed="81"/>
            <rFont val="Tahoma"/>
            <family val="2"/>
          </rPr>
          <t>P.47.</t>
        </r>
      </text>
    </comment>
    <comment ref="A52" authorId="1">
      <text>
        <r>
          <rPr>
            <b/>
            <sz val="9"/>
            <color indexed="81"/>
            <rFont val="Tahoma"/>
            <family val="2"/>
          </rPr>
          <t xml:space="preserve">Van Den Eeckhaut, M., Vanwallegham, T., Poesen, J., Govers, G., Verstraeten, G., &amp; Vandekerckhove, L. </t>
        </r>
        <r>
          <rPr>
            <sz val="9"/>
            <color indexed="81"/>
            <rFont val="Tahoma"/>
            <family val="2"/>
          </rPr>
          <t xml:space="preserve">(2006). Prediction of landslide susceptibility using rare events logistic regression: A case study in the Flemish Ardennes (Belgium). </t>
        </r>
        <r>
          <rPr>
            <i/>
            <sz val="9"/>
            <color indexed="81"/>
            <rFont val="Tahoma"/>
            <family val="2"/>
          </rPr>
          <t>Geomorphology, 76</t>
        </r>
        <r>
          <rPr>
            <sz val="9"/>
            <color indexed="81"/>
            <rFont val="Tahoma"/>
            <family val="2"/>
          </rPr>
          <t>(3-4), 392-410.</t>
        </r>
      </text>
    </comment>
    <comment ref="D52" authorId="1">
      <text>
        <r>
          <rPr>
            <b/>
            <sz val="9"/>
            <color indexed="81"/>
            <rFont val="Tahoma"/>
            <family val="2"/>
          </rPr>
          <t xml:space="preserve">Van den Eeckhaut </t>
        </r>
        <r>
          <rPr>
            <b/>
            <i/>
            <sz val="9"/>
            <color indexed="81"/>
            <rFont val="Tahoma"/>
            <family val="2"/>
          </rPr>
          <t>et al.</t>
        </r>
        <r>
          <rPr>
            <b/>
            <sz val="9"/>
            <color indexed="81"/>
            <rFont val="Tahoma"/>
            <family val="2"/>
          </rPr>
          <t xml:space="preserve"> (2006): 
</t>
        </r>
        <r>
          <rPr>
            <sz val="9"/>
            <color indexed="81"/>
            <rFont val="Tahoma"/>
            <family val="2"/>
          </rPr>
          <t xml:space="preserve">
"... We did not use the present-day hillslope gradient. In order to reflect the hillslope condition prior to landsliding, the pre-landslide hillslope was reconstructed and its gradient was used in the analysis."
continuous values used</t>
        </r>
      </text>
    </comment>
    <comment ref="E52"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N, NE, E, SE, S, SW, W, NW</t>
        </r>
      </text>
    </comment>
    <comment ref="F52" authorId="1">
      <text>
        <r>
          <rPr>
            <b/>
            <sz val="9"/>
            <color indexed="81"/>
            <rFont val="Tahoma"/>
            <family val="2"/>
          </rPr>
          <t>Renee:</t>
        </r>
        <r>
          <rPr>
            <sz val="9"/>
            <color indexed="81"/>
            <rFont val="Tahoma"/>
            <family val="2"/>
          </rPr>
          <t xml:space="preserve">
plan and profile curvatures
continuous values</t>
        </r>
      </text>
    </comment>
    <comment ref="G52" authorId="1">
      <text>
        <r>
          <rPr>
            <b/>
            <sz val="9"/>
            <color indexed="81"/>
            <rFont val="Tahoma"/>
            <family val="2"/>
          </rPr>
          <t>Renee:</t>
        </r>
        <r>
          <rPr>
            <sz val="9"/>
            <color indexed="81"/>
            <rFont val="Tahoma"/>
            <family val="2"/>
          </rPr>
          <t xml:space="preserve">
Terrain height (m above sea level)
continuous values</t>
        </r>
      </text>
    </comment>
    <comment ref="K52" authorId="1">
      <text>
        <r>
          <rPr>
            <b/>
            <sz val="9"/>
            <color indexed="81"/>
            <rFont val="Tahoma"/>
            <family val="2"/>
          </rPr>
          <t>Renee:</t>
        </r>
        <r>
          <rPr>
            <sz val="9"/>
            <color indexed="81"/>
            <rFont val="Tahoma"/>
            <family val="2"/>
          </rPr>
          <t xml:space="preserve">
Diest Formation (Di) 
Maldegem Formation (Ma) 
Lede Formation (Ld) 
Gent Formation (Ge)  
Tielt Formation(Tt) 
Kortrijk Formation Aalbeke Member (KoAa) 
Kortrijk Formation Moen Member (KoMo) 
Kortrijk Formation St-Maur Member (KoSm)</t>
        </r>
      </text>
    </comment>
    <comment ref="M52" authorId="1">
      <text>
        <r>
          <rPr>
            <b/>
            <sz val="9"/>
            <color indexed="81"/>
            <rFont val="Tahoma"/>
            <family val="2"/>
          </rPr>
          <t>Renee:</t>
        </r>
        <r>
          <rPr>
            <sz val="9"/>
            <color indexed="81"/>
            <rFont val="Tahoma"/>
            <family val="2"/>
          </rPr>
          <t xml:space="preserve">
Dry soils (D) 
Wet soils (W) 
Very wet soils (VW) 
No information on soil drainage (NI)</t>
        </r>
      </text>
    </comment>
    <comment ref="U52" authorId="1">
      <text>
        <r>
          <rPr>
            <b/>
            <sz val="9"/>
            <color indexed="81"/>
            <rFont val="Tahoma"/>
            <family val="2"/>
          </rPr>
          <t>Renee:</t>
        </r>
        <r>
          <rPr>
            <sz val="9"/>
            <color indexed="81"/>
            <rFont val="Tahoma"/>
            <family val="2"/>
          </rPr>
          <t xml:space="preserve">
Distance to faults
continuous variable
</t>
        </r>
      </text>
    </comment>
    <comment ref="V52" authorId="1">
      <text>
        <r>
          <rPr>
            <b/>
            <sz val="9"/>
            <color indexed="81"/>
            <rFont val="Tahoma"/>
            <family val="2"/>
          </rPr>
          <t>Renee:</t>
        </r>
        <r>
          <rPr>
            <sz val="9"/>
            <color indexed="81"/>
            <rFont val="Tahoma"/>
            <family val="2"/>
          </rPr>
          <t xml:space="preserve">
Distance to rivers
continuous value</t>
        </r>
      </text>
    </comment>
    <comment ref="A53" authorId="1">
      <text>
        <r>
          <rPr>
            <u/>
            <sz val="9"/>
            <color indexed="81"/>
            <rFont val="Tahoma"/>
            <family val="2"/>
          </rPr>
          <t xml:space="preserve">EndNote Style (APA 5th uow):
</t>
        </r>
        <r>
          <rPr>
            <b/>
            <sz val="9"/>
            <color indexed="81"/>
            <rFont val="Tahoma"/>
            <family val="2"/>
          </rPr>
          <t>Wang, H. B., &amp; Sassa, K.</t>
        </r>
        <r>
          <rPr>
            <sz val="9"/>
            <color indexed="81"/>
            <rFont val="Tahoma"/>
            <family val="2"/>
          </rPr>
          <t xml:space="preserve"> (2003, Oct.). </t>
        </r>
        <r>
          <rPr>
            <i/>
            <sz val="9"/>
            <color indexed="81"/>
            <rFont val="Tahoma"/>
            <family val="2"/>
          </rPr>
          <t>Rainfall-induced landslide assessment using 
     artificial neural networks.</t>
        </r>
        <r>
          <rPr>
            <sz val="9"/>
            <color indexed="81"/>
            <rFont val="Tahoma"/>
            <family val="2"/>
          </rPr>
          <t>Paper presented at the Conference on Gully Erosion in 
    Mountain Areas, Digne, France.</t>
        </r>
        <r>
          <rPr>
            <u/>
            <sz val="9"/>
            <color indexed="81"/>
            <rFont val="Tahoma"/>
            <family val="2"/>
          </rPr>
          <t xml:space="preserve">
My Assumption:</t>
        </r>
        <r>
          <rPr>
            <b/>
            <sz val="9"/>
            <color indexed="81"/>
            <rFont val="Tahoma"/>
            <family val="2"/>
          </rPr>
          <t xml:space="preserve">
Wang, H. B., &amp; Sassa, K. </t>
        </r>
        <r>
          <rPr>
            <sz val="9"/>
            <color indexed="81"/>
            <rFont val="Tahoma"/>
            <family val="2"/>
          </rPr>
          <t xml:space="preserve">(2006). Rainfall-induced landslide assessment using artificial 
    neural networks. </t>
        </r>
        <r>
          <rPr>
            <i/>
            <sz val="9"/>
            <color indexed="81"/>
            <rFont val="Tahoma"/>
            <family val="2"/>
          </rPr>
          <t>Earth Surface Processes and Landforms, 31</t>
        </r>
        <r>
          <rPr>
            <sz val="9"/>
            <color indexed="81"/>
            <rFont val="Tahoma"/>
            <family val="2"/>
          </rPr>
          <t xml:space="preserve">(2), 235-247.
</t>
        </r>
      </text>
    </comment>
    <comment ref="D53" authorId="0">
      <text>
        <r>
          <rPr>
            <b/>
            <sz val="8"/>
            <color indexed="81"/>
            <rFont val="Tahoma"/>
            <family val="2"/>
          </rPr>
          <t xml:space="preserve">Renee: </t>
        </r>
        <r>
          <rPr>
            <sz val="8"/>
            <color indexed="81"/>
            <rFont val="Tahoma"/>
            <family val="2"/>
          </rPr>
          <t>classes used by</t>
        </r>
        <r>
          <rPr>
            <b/>
            <sz val="8"/>
            <color indexed="81"/>
            <rFont val="Tahoma"/>
            <family val="2"/>
          </rPr>
          <t xml:space="preserve"> Wang and Sassa (2006):
</t>
        </r>
        <r>
          <rPr>
            <u/>
            <sz val="8"/>
            <color indexed="81"/>
            <rFont val="Tahoma"/>
            <family val="2"/>
          </rPr>
          <t xml:space="preserve">Slope gradient:
</t>
        </r>
        <r>
          <rPr>
            <sz val="8"/>
            <color indexed="81"/>
            <rFont val="Tahoma"/>
            <family val="2"/>
          </rPr>
          <t xml:space="preserve">
0-10, 10-20, 20-30, 30-40, 40-50, 50-60,≥60
</t>
        </r>
        <r>
          <rPr>
            <b/>
            <sz val="8"/>
            <color indexed="81"/>
            <rFont val="Tahoma"/>
            <family val="2"/>
          </rPr>
          <t>(Table 2 P.238.)</t>
        </r>
      </text>
    </comment>
    <comment ref="E53" authorId="0">
      <text>
        <r>
          <rPr>
            <b/>
            <sz val="8"/>
            <color indexed="81"/>
            <rFont val="Tahoma"/>
            <family val="2"/>
          </rPr>
          <t>Renee:</t>
        </r>
        <r>
          <rPr>
            <sz val="8"/>
            <color indexed="81"/>
            <rFont val="Tahoma"/>
            <family val="2"/>
          </rPr>
          <t xml:space="preserve"> classes used by </t>
        </r>
        <r>
          <rPr>
            <b/>
            <sz val="8"/>
            <color indexed="81"/>
            <rFont val="Tahoma"/>
            <family val="2"/>
          </rPr>
          <t xml:space="preserve">Wang and Sassa (2006):
</t>
        </r>
        <r>
          <rPr>
            <u/>
            <sz val="8"/>
            <color indexed="81"/>
            <rFont val="Tahoma"/>
            <family val="2"/>
          </rPr>
          <t xml:space="preserve">Aspect:
</t>
        </r>
        <r>
          <rPr>
            <sz val="8"/>
            <color indexed="81"/>
            <rFont val="Tahoma"/>
            <family val="2"/>
          </rPr>
          <t xml:space="preserve">Flat, N, NE, E, SE, S, SW, W, NW
</t>
        </r>
        <r>
          <rPr>
            <b/>
            <sz val="8"/>
            <color indexed="81"/>
            <rFont val="Tahoma"/>
            <family val="2"/>
          </rPr>
          <t>(Table 2 P.238.)</t>
        </r>
      </text>
    </comment>
    <comment ref="G53" authorId="0">
      <text>
        <r>
          <rPr>
            <b/>
            <sz val="8"/>
            <color indexed="81"/>
            <rFont val="Tahoma"/>
            <family val="2"/>
          </rPr>
          <t xml:space="preserve">Renee: </t>
        </r>
        <r>
          <rPr>
            <sz val="8"/>
            <color indexed="81"/>
            <rFont val="Tahoma"/>
            <family val="2"/>
          </rPr>
          <t xml:space="preserve">classes used by </t>
        </r>
        <r>
          <rPr>
            <b/>
            <sz val="8"/>
            <color indexed="81"/>
            <rFont val="Tahoma"/>
            <family val="2"/>
          </rPr>
          <t>Wang and Sassa (2006):</t>
        </r>
        <r>
          <rPr>
            <sz val="8"/>
            <color indexed="81"/>
            <rFont val="Tahoma"/>
            <family val="2"/>
          </rPr>
          <t xml:space="preserve">
</t>
        </r>
        <r>
          <rPr>
            <u/>
            <sz val="8"/>
            <color indexed="81"/>
            <rFont val="Tahoma"/>
            <family val="2"/>
          </rPr>
          <t>Elevation (m):</t>
        </r>
        <r>
          <rPr>
            <sz val="8"/>
            <color indexed="81"/>
            <rFont val="Tahoma"/>
            <family val="2"/>
          </rPr>
          <t xml:space="preserve">
0-100, 100-200, 200-300, 300-400, 400-500, 500-600, &gt;600
</t>
        </r>
        <r>
          <rPr>
            <b/>
            <sz val="8"/>
            <color indexed="81"/>
            <rFont val="Tahoma"/>
            <family val="2"/>
          </rPr>
          <t>(Table 2 P.238.)</t>
        </r>
      </text>
    </comment>
    <comment ref="K53" authorId="2">
      <text>
        <r>
          <rPr>
            <b/>
            <sz val="10"/>
            <color indexed="81"/>
            <rFont val="Tahoma"/>
            <family val="2"/>
          </rPr>
          <t>Renee:</t>
        </r>
        <r>
          <rPr>
            <sz val="10"/>
            <color indexed="81"/>
            <rFont val="Tahoma"/>
            <family val="2"/>
          </rPr>
          <t xml:space="preserve">
</t>
        </r>
        <r>
          <rPr>
            <i/>
            <u/>
            <sz val="10"/>
            <color indexed="81"/>
            <rFont val="Tahoma"/>
            <family val="2"/>
          </rPr>
          <t>Unconsolidated sediment:</t>
        </r>
        <r>
          <rPr>
            <sz val="10"/>
            <color indexed="81"/>
            <rFont val="Tahoma"/>
            <family val="2"/>
          </rPr>
          <t xml:space="preserve">
     Reclaimed land; 
     Gravel, sand, mud (lowland sediments)
</t>
        </r>
        <r>
          <rPr>
            <i/>
            <u/>
            <sz val="10"/>
            <color indexed="81"/>
            <rFont val="Tahoma"/>
            <family val="2"/>
          </rPr>
          <t xml:space="preserve">Consolidated sediment:
</t>
        </r>
        <r>
          <rPr>
            <sz val="10"/>
            <color indexed="81"/>
            <rFont val="Tahoma"/>
            <family val="2"/>
          </rPr>
          <t xml:space="preserve">    Alternating beds of sandstone and mudstone; 
    Sandstone and mudstone;
    Sandstone and Conglomerate
    Mainly sandstone with subordinate slump deposits
    Mainly slump deposits
    Limestone
</t>
        </r>
        <r>
          <rPr>
            <i/>
            <u/>
            <sz val="10"/>
            <color indexed="81"/>
            <rFont val="Tahoma"/>
            <family val="2"/>
          </rPr>
          <t>Volcanic rock:</t>
        </r>
        <r>
          <rPr>
            <sz val="10"/>
            <color indexed="81"/>
            <rFont val="Tahoma"/>
            <family val="2"/>
          </rPr>
          <t xml:space="preserve">
    Pyroclastics
    Andesite rock (lava, tuff breccia)</t>
        </r>
      </text>
    </comment>
    <comment ref="P53" authorId="0">
      <text>
        <r>
          <rPr>
            <b/>
            <sz val="10"/>
            <color indexed="81"/>
            <rFont val="Tahoma"/>
            <family val="2"/>
          </rPr>
          <t>Renee:</t>
        </r>
        <r>
          <rPr>
            <sz val="10"/>
            <color indexed="81"/>
            <rFont val="Tahoma"/>
            <family val="2"/>
          </rPr>
          <t xml:space="preserve"> Classes used by </t>
        </r>
        <r>
          <rPr>
            <b/>
            <sz val="10"/>
            <color indexed="81"/>
            <rFont val="Tahoma"/>
            <family val="2"/>
          </rPr>
          <t>Wang and Sassa (2006):</t>
        </r>
        <r>
          <rPr>
            <sz val="10"/>
            <color indexed="81"/>
            <rFont val="Tahoma"/>
            <family val="2"/>
          </rPr>
          <t xml:space="preserve">
</t>
        </r>
        <r>
          <rPr>
            <u/>
            <sz val="10"/>
            <color indexed="81"/>
            <rFont val="Tahoma"/>
            <family val="2"/>
          </rPr>
          <t xml:space="preserve">Soil Property:
</t>
        </r>
        <r>
          <rPr>
            <sz val="10"/>
            <color indexed="81"/>
            <rFont val="Tahoma"/>
            <family val="2"/>
          </rPr>
          <t xml:space="preserve">Lithosol, Andosol, Dry brown forested soil, Brown forested soil, Red soil, Yellow soil, Dark red soil, Grey lowland soil, other soil.
</t>
        </r>
        <r>
          <rPr>
            <b/>
            <sz val="10"/>
            <color indexed="81"/>
            <rFont val="Tahoma"/>
            <family val="2"/>
          </rPr>
          <t>(Table 2 P.238.)</t>
        </r>
      </text>
    </comment>
    <comment ref="Q53" authorId="0">
      <text>
        <r>
          <rPr>
            <b/>
            <sz val="10"/>
            <color indexed="81"/>
            <rFont val="Tahoma"/>
            <family val="2"/>
          </rPr>
          <t>Renee:</t>
        </r>
        <r>
          <rPr>
            <sz val="10"/>
            <color indexed="81"/>
            <rFont val="Tahoma"/>
            <family val="2"/>
          </rPr>
          <t xml:space="preserve">
</t>
        </r>
        <r>
          <rPr>
            <u/>
            <sz val="10"/>
            <color indexed="81"/>
            <rFont val="Tahoma"/>
            <family val="2"/>
          </rPr>
          <t>Classes:</t>
        </r>
        <r>
          <rPr>
            <sz val="10"/>
            <color indexed="81"/>
            <rFont val="Tahoma"/>
            <family val="2"/>
          </rPr>
          <t xml:space="preserve">
Irrigated field; Non-irrigated field; Garden; Forested land; Grassland/barren land; Residential area; Water
</t>
        </r>
        <r>
          <rPr>
            <b/>
            <sz val="10"/>
            <color indexed="81"/>
            <rFont val="Tahoma"/>
            <family val="2"/>
          </rPr>
          <t>Table 2 P.238.</t>
        </r>
      </text>
    </comment>
    <comment ref="Z53" authorId="0">
      <text>
        <r>
          <rPr>
            <b/>
            <sz val="8"/>
            <color indexed="81"/>
            <rFont val="Tahoma"/>
            <family val="2"/>
          </rPr>
          <t xml:space="preserve">Renee: </t>
        </r>
        <r>
          <rPr>
            <sz val="8"/>
            <color indexed="81"/>
            <rFont val="Tahoma"/>
            <family val="2"/>
          </rPr>
          <t>classes used by</t>
        </r>
        <r>
          <rPr>
            <b/>
            <sz val="8"/>
            <color indexed="81"/>
            <rFont val="Tahoma"/>
            <family val="2"/>
          </rPr>
          <t xml:space="preserve"> Wang and Sassa (2006):</t>
        </r>
        <r>
          <rPr>
            <sz val="8"/>
            <color indexed="81"/>
            <rFont val="Tahoma"/>
            <family val="2"/>
          </rPr>
          <t xml:space="preserve">
Daily precipitation;
Cumulative precipitation
</t>
        </r>
        <r>
          <rPr>
            <b/>
            <sz val="8"/>
            <color indexed="81"/>
            <rFont val="Tahoma"/>
            <family val="2"/>
          </rPr>
          <t>(Table 2 P.238.)</t>
        </r>
      </text>
    </comment>
    <comment ref="A54" authorId="1">
      <text>
        <r>
          <rPr>
            <b/>
            <sz val="9"/>
            <color indexed="81"/>
            <rFont val="Tahoma"/>
            <family val="2"/>
          </rPr>
          <t xml:space="preserve">Weirich, F., &amp; Blesius, L. </t>
        </r>
        <r>
          <rPr>
            <sz val="9"/>
            <color indexed="81"/>
            <rFont val="Tahoma"/>
            <family val="2"/>
          </rPr>
          <t xml:space="preserve">(2007). Comparison of satellite and air photo based landslide 
    susceptibility maps. </t>
        </r>
        <r>
          <rPr>
            <i/>
            <sz val="9"/>
            <color indexed="81"/>
            <rFont val="Tahoma"/>
            <family val="2"/>
          </rPr>
          <t>Geomorphology, 87</t>
        </r>
        <r>
          <rPr>
            <sz val="9"/>
            <color indexed="81"/>
            <rFont val="Tahoma"/>
            <family val="2"/>
          </rPr>
          <t xml:space="preserve">(4), 352-364.
</t>
        </r>
      </text>
    </comment>
    <comment ref="M54" authorId="1">
      <text>
        <r>
          <rPr>
            <b/>
            <sz val="9"/>
            <color indexed="81"/>
            <rFont val="Tahoma"/>
            <family val="2"/>
          </rPr>
          <t>Renee:</t>
        </r>
        <r>
          <rPr>
            <sz val="9"/>
            <color indexed="81"/>
            <rFont val="Tahoma"/>
            <family val="2"/>
          </rPr>
          <t xml:space="preserve">
"soil permeability"</t>
        </r>
      </text>
    </comment>
    <comment ref="A55" authorId="1">
      <text>
        <r>
          <rPr>
            <b/>
            <sz val="9"/>
            <color indexed="81"/>
            <rFont val="Tahoma"/>
            <family val="2"/>
          </rPr>
          <t xml:space="preserve">Yesilnacar, E., &amp; Topal, T. </t>
        </r>
        <r>
          <rPr>
            <sz val="9"/>
            <color indexed="81"/>
            <rFont val="Tahoma"/>
            <family val="2"/>
          </rPr>
          <t xml:space="preserve">(2005). Landslide susceptibility mapping: A 
    comparison of logistic regression and neural networks methods in a medium scale 
    study, Hendek region (Turkey). </t>
        </r>
        <r>
          <rPr>
            <i/>
            <sz val="9"/>
            <color indexed="81"/>
            <rFont val="Tahoma"/>
            <family val="2"/>
          </rPr>
          <t>Engineering Geology, 79</t>
        </r>
        <r>
          <rPr>
            <sz val="9"/>
            <color indexed="81"/>
            <rFont val="Tahoma"/>
            <family val="2"/>
          </rPr>
          <t>(3-4), 251-266.</t>
        </r>
      </text>
    </comment>
    <comment ref="D55" authorId="0">
      <text>
        <r>
          <rPr>
            <b/>
            <sz val="8"/>
            <color indexed="81"/>
            <rFont val="Tahoma"/>
            <family val="2"/>
          </rPr>
          <t xml:space="preserve">Renee:
</t>
        </r>
        <r>
          <rPr>
            <sz val="8"/>
            <color indexed="81"/>
            <rFont val="Tahoma"/>
            <family val="2"/>
          </rPr>
          <t>Slope and slope length
continuous values</t>
        </r>
      </text>
    </comment>
    <comment ref="E55" authorId="1">
      <text>
        <r>
          <rPr>
            <b/>
            <sz val="9"/>
            <color indexed="81"/>
            <rFont val="Tahoma"/>
            <family val="2"/>
          </rPr>
          <t>Renee:</t>
        </r>
        <r>
          <rPr>
            <sz val="9"/>
            <color indexed="81"/>
            <rFont val="Tahoma"/>
            <family val="2"/>
          </rPr>
          <t xml:space="preserve">
continuous values</t>
        </r>
      </text>
    </comment>
    <comment ref="F55" authorId="0">
      <text>
        <r>
          <rPr>
            <b/>
            <sz val="8"/>
            <color indexed="81"/>
            <rFont val="Tahoma"/>
            <family val="2"/>
          </rPr>
          <t>Renee:</t>
        </r>
        <r>
          <rPr>
            <sz val="8"/>
            <color indexed="81"/>
            <rFont val="Tahoma"/>
            <family val="2"/>
          </rPr>
          <t xml:space="preserve">
plan curvature and profile curvature
continuous values</t>
        </r>
      </text>
    </comment>
    <comment ref="G55" authorId="1">
      <text>
        <r>
          <rPr>
            <b/>
            <sz val="9"/>
            <color indexed="81"/>
            <rFont val="Tahoma"/>
            <family val="2"/>
          </rPr>
          <t>Renee:</t>
        </r>
        <r>
          <rPr>
            <sz val="9"/>
            <color indexed="81"/>
            <rFont val="Tahoma"/>
            <family val="2"/>
          </rPr>
          <t xml:space="preserve">
continuous values</t>
        </r>
      </text>
    </comment>
    <comment ref="S55" authorId="0">
      <text>
        <r>
          <rPr>
            <b/>
            <sz val="8"/>
            <color indexed="81"/>
            <rFont val="Tahoma"/>
            <family val="2"/>
          </rPr>
          <t>Renee:</t>
        </r>
        <r>
          <rPr>
            <sz val="8"/>
            <color indexed="81"/>
            <rFont val="Tahoma"/>
            <family val="2"/>
          </rPr>
          <t xml:space="preserve">
Distance to ridges
continuous values</t>
        </r>
      </text>
    </comment>
    <comment ref="T55" authorId="0">
      <text>
        <r>
          <rPr>
            <b/>
            <sz val="8"/>
            <color indexed="81"/>
            <rFont val="Tahoma"/>
            <family val="2"/>
          </rPr>
          <t>Renee:</t>
        </r>
        <r>
          <rPr>
            <sz val="8"/>
            <color indexed="81"/>
            <rFont val="Tahoma"/>
            <family val="2"/>
          </rPr>
          <t xml:space="preserve">
distance to roads and road density
continuous values</t>
        </r>
      </text>
    </comment>
    <comment ref="U55" authorId="0">
      <text>
        <r>
          <rPr>
            <b/>
            <sz val="8"/>
            <color indexed="81"/>
            <rFont val="Tahoma"/>
            <family val="2"/>
          </rPr>
          <t>Renee:</t>
        </r>
        <r>
          <rPr>
            <sz val="8"/>
            <color indexed="81"/>
            <rFont val="Tahoma"/>
            <family val="2"/>
          </rPr>
          <t xml:space="preserve">
Distance to fault planes
and fault density
continuous values</t>
        </r>
      </text>
    </comment>
    <comment ref="V55" authorId="0">
      <text>
        <r>
          <rPr>
            <b/>
            <sz val="10"/>
            <color indexed="81"/>
            <rFont val="Tahoma"/>
            <family val="2"/>
          </rPr>
          <t>Renee:</t>
        </r>
        <r>
          <rPr>
            <sz val="10"/>
            <color indexed="81"/>
            <rFont val="Tahoma"/>
            <family val="2"/>
          </rPr>
          <t xml:space="preserve">
Distance to drainage network, drainage density and stream power
continuous values</t>
        </r>
      </text>
    </comment>
    <comment ref="AA55" authorId="0">
      <text>
        <r>
          <rPr>
            <b/>
            <sz val="8"/>
            <color indexed="81"/>
            <rFont val="Tahoma"/>
            <family val="2"/>
          </rPr>
          <t>Renee:</t>
        </r>
        <r>
          <rPr>
            <sz val="8"/>
            <color indexed="81"/>
            <rFont val="Tahoma"/>
            <family val="2"/>
          </rPr>
          <t xml:space="preserve">
subwatershed basins
topographic wetness index (TWI)
Stream Power Index (SPI)
Surface Area Ratio
continuous values</t>
        </r>
      </text>
    </comment>
    <comment ref="D57" authorId="1">
      <text>
        <r>
          <rPr>
            <b/>
            <sz val="9"/>
            <color indexed="81"/>
            <rFont val="Tahoma"/>
            <family val="2"/>
          </rPr>
          <t>Renee:</t>
        </r>
        <r>
          <rPr>
            <sz val="9"/>
            <color indexed="81"/>
            <rFont val="Tahoma"/>
            <family val="2"/>
          </rPr>
          <t xml:space="preserve">
</t>
        </r>
        <r>
          <rPr>
            <b/>
            <u/>
            <sz val="9"/>
            <color indexed="81"/>
            <rFont val="Tahoma"/>
            <family val="2"/>
          </rPr>
          <t>Slope (degrees):</t>
        </r>
        <r>
          <rPr>
            <sz val="9"/>
            <color indexed="81"/>
            <rFont val="Tahoma"/>
            <family val="2"/>
          </rPr>
          <t xml:space="preserve">
0-10, 10-20, 20-30, 30-40, 40-50, 50-60, 60-70, 70-80, 80-90</t>
        </r>
      </text>
    </comment>
    <comment ref="J57" authorId="1">
      <text>
        <r>
          <rPr>
            <b/>
            <sz val="9"/>
            <color indexed="81"/>
            <rFont val="Tahoma"/>
            <family val="2"/>
          </rPr>
          <t>Renee:</t>
        </r>
        <r>
          <rPr>
            <sz val="9"/>
            <color indexed="81"/>
            <rFont val="Tahoma"/>
            <family val="2"/>
          </rPr>
          <t xml:space="preserve">
unmapped area; Western hills; Romeral fault zone; terrace</t>
        </r>
      </text>
    </comment>
    <comment ref="K57" authorId="1">
      <text>
        <r>
          <rPr>
            <b/>
            <sz val="10"/>
            <color indexed="81"/>
            <rFont val="Tahoma"/>
            <family val="2"/>
          </rPr>
          <t>Renee:</t>
        </r>
        <r>
          <rPr>
            <sz val="10"/>
            <color indexed="81"/>
            <rFont val="Tahoma"/>
            <family val="2"/>
          </rPr>
          <t xml:space="preserve">
unmapped area; alluvial sediments; gneissic intrusives; flow materials, alluvial, ashes; lake deposits; weathered debris flow; gabbro and diorite; mix of pyroclastic, debris flow; metasedimentary; andesitic intrusives; schists; tertiary sediments; volcanic; lahar deposits; pyroclastic flow deposits</t>
        </r>
      </text>
    </comment>
    <comment ref="Q57" authorId="1">
      <text>
        <r>
          <rPr>
            <b/>
            <sz val="9"/>
            <color indexed="81"/>
            <rFont val="Tahoma"/>
            <charset val="1"/>
          </rPr>
          <t>Renee:</t>
        </r>
        <r>
          <rPr>
            <sz val="9"/>
            <color indexed="81"/>
            <rFont val="Tahoma"/>
            <charset val="1"/>
          </rPr>
          <t xml:space="preserve">
traditional farming, technified farming, modern intermediate farming, other crops, construction, bare, grass, forest</t>
        </r>
      </text>
    </comment>
    <comment ref="S57" authorId="1">
      <text>
        <r>
          <rPr>
            <b/>
            <sz val="9"/>
            <color indexed="81"/>
            <rFont val="Tahoma"/>
            <family val="2"/>
          </rPr>
          <t>Renee:</t>
        </r>
        <r>
          <rPr>
            <sz val="9"/>
            <color indexed="81"/>
            <rFont val="Tahoma"/>
            <family val="2"/>
          </rPr>
          <t xml:space="preserve">
Valley head distance 
0-25 m, 25-50 m, &gt; 50 m</t>
        </r>
      </text>
    </comment>
    <comment ref="T57" authorId="1">
      <text>
        <r>
          <rPr>
            <b/>
            <sz val="9"/>
            <color indexed="81"/>
            <rFont val="Tahoma"/>
            <family val="2"/>
          </rPr>
          <t>Renee:</t>
        </r>
        <r>
          <rPr>
            <sz val="9"/>
            <color indexed="81"/>
            <rFont val="Tahoma"/>
            <family val="2"/>
          </rPr>
          <t xml:space="preserve">
0 - 25 m; 25 - 50 m; &gt; 50 m</t>
        </r>
      </text>
    </comment>
    <comment ref="U57" authorId="1">
      <text>
        <r>
          <rPr>
            <b/>
            <sz val="9"/>
            <color indexed="81"/>
            <rFont val="Tahoma"/>
            <family val="2"/>
          </rPr>
          <t>Renee:</t>
        </r>
        <r>
          <rPr>
            <sz val="9"/>
            <color indexed="81"/>
            <rFont val="Tahoma"/>
            <family val="2"/>
          </rPr>
          <t xml:space="preserve">
0 - 25 m, 25 - 50 m, 50 - 75 m, 75 - 100 m</t>
        </r>
      </text>
    </comment>
    <comment ref="A59" authorId="1">
      <text>
        <r>
          <rPr>
            <b/>
            <sz val="9"/>
            <color indexed="81"/>
            <rFont val="Tahoma"/>
            <family val="2"/>
          </rPr>
          <t xml:space="preserve">Dahal, R. K., Hasegawa, S., Nonomura, A., Yamanaka, M., Dhakal, S., &amp; Paudyal, P. (2008b). </t>
        </r>
        <r>
          <rPr>
            <sz val="9"/>
            <color indexed="81"/>
            <rFont val="Tahoma"/>
            <family val="2"/>
          </rPr>
          <t xml:space="preserve">Predictive modelling of rainfall-induced landslide hazard in the Lesser Himalaya of Nepal based on weights-of-evidence. </t>
        </r>
        <r>
          <rPr>
            <i/>
            <sz val="9"/>
            <color indexed="81"/>
            <rFont val="Tahoma"/>
            <family val="2"/>
          </rPr>
          <t>Geomorphology, 102</t>
        </r>
        <r>
          <rPr>
            <sz val="9"/>
            <color indexed="81"/>
            <rFont val="Tahoma"/>
            <family val="2"/>
          </rPr>
          <t>(3-4), 496-510.</t>
        </r>
      </text>
    </comment>
    <comment ref="D59" authorId="1">
      <text>
        <r>
          <rPr>
            <b/>
            <sz val="9"/>
            <color indexed="81"/>
            <rFont val="Tahoma"/>
            <family val="2"/>
          </rPr>
          <t>Renee:</t>
        </r>
        <r>
          <rPr>
            <sz val="9"/>
            <color indexed="81"/>
            <rFont val="Tahoma"/>
            <family val="2"/>
          </rPr>
          <t xml:space="preserve">
Slope (degrees) classes:
&lt; 5, 5-15, 15-25, 25-35, 35-45, 45-55, &gt; 55</t>
        </r>
      </text>
    </comment>
    <comment ref="E59" authorId="1">
      <text>
        <r>
          <rPr>
            <b/>
            <sz val="9"/>
            <color indexed="81"/>
            <rFont val="Tahoma"/>
            <family val="2"/>
          </rPr>
          <t>Renee:</t>
        </r>
        <r>
          <rPr>
            <sz val="9"/>
            <color indexed="81"/>
            <rFont val="Tahoma"/>
            <family val="2"/>
          </rPr>
          <t xml:space="preserve">
Flat, N, NE, E, SE, S, SW, W</t>
        </r>
      </text>
    </comment>
    <comment ref="I59" authorId="1">
      <text>
        <r>
          <rPr>
            <b/>
            <sz val="9"/>
            <color indexed="81"/>
            <rFont val="Tahoma"/>
            <family val="2"/>
          </rPr>
          <t>Renee:</t>
        </r>
        <r>
          <rPr>
            <sz val="9"/>
            <color indexed="81"/>
            <rFont val="Tahoma"/>
            <family val="2"/>
          </rPr>
          <t xml:space="preserve">
Relief (m):
&lt; 1400,  then intervals of 100 m until &gt; 2300 m</t>
        </r>
      </text>
    </comment>
    <comment ref="K59" authorId="1">
      <text>
        <r>
          <rPr>
            <b/>
            <sz val="9"/>
            <color indexed="81"/>
            <rFont val="Tahoma"/>
            <family val="2"/>
          </rPr>
          <t>Renee:</t>
        </r>
        <r>
          <rPr>
            <sz val="9"/>
            <color indexed="81"/>
            <rFont val="Tahoma"/>
            <family val="2"/>
          </rPr>
          <t xml:space="preserve">
Geology classes:
Alluvial fan, Lake deposit, Chitlang Formation, Chandragiri Limestone, Sopyang Formation, Tistung Formation</t>
        </r>
      </text>
    </comment>
    <comment ref="L59" authorId="1">
      <text>
        <r>
          <rPr>
            <b/>
            <sz val="9"/>
            <color indexed="81"/>
            <rFont val="Tahoma"/>
            <family val="2"/>
          </rPr>
          <t>Renee:</t>
        </r>
        <r>
          <rPr>
            <sz val="9"/>
            <color indexed="81"/>
            <rFont val="Tahoma"/>
            <family val="2"/>
          </rPr>
          <t xml:space="preserve">
Soil depth (m):
&lt;1.0, 1.0-1.5, 1.5-2.5, 2.5-4, &gt; 4</t>
        </r>
      </text>
    </comment>
    <comment ref="P59" authorId="1">
      <text>
        <r>
          <rPr>
            <b/>
            <sz val="9"/>
            <color indexed="81"/>
            <rFont val="Tahoma"/>
            <family val="2"/>
          </rPr>
          <t>Renee:</t>
        </r>
        <r>
          <rPr>
            <sz val="9"/>
            <color indexed="81"/>
            <rFont val="Tahoma"/>
            <family val="2"/>
          </rPr>
          <t xml:space="preserve">
Engineering soil type:
CL, GM and GC, ML, SM, Rock</t>
        </r>
      </text>
    </comment>
    <comment ref="Q59" authorId="1">
      <text>
        <r>
          <rPr>
            <b/>
            <sz val="9"/>
            <color indexed="81"/>
            <rFont val="Tahoma"/>
            <family val="2"/>
          </rPr>
          <t>Renee:</t>
        </r>
        <r>
          <rPr>
            <sz val="9"/>
            <color indexed="81"/>
            <rFont val="Tahoma"/>
            <family val="2"/>
          </rPr>
          <t xml:space="preserve">
Landuse classes;
dense forest, dry cultivated, grassland, shrubs, sparse forest, sparse shrub</t>
        </r>
      </text>
    </comment>
    <comment ref="T59" authorId="1">
      <text>
        <r>
          <rPr>
            <b/>
            <sz val="9"/>
            <color indexed="81"/>
            <rFont val="Tahoma"/>
            <family val="2"/>
          </rPr>
          <t>Renee:</t>
        </r>
        <r>
          <rPr>
            <sz val="9"/>
            <color indexed="81"/>
            <rFont val="Tahoma"/>
            <family val="2"/>
          </rPr>
          <t xml:space="preserve">
Distance to roads (m):
0-10, 10-20, 20-30, 30-50, 50-100, 100-200, &gt;200</t>
        </r>
      </text>
    </comment>
    <comment ref="V59" authorId="1">
      <text>
        <r>
          <rPr>
            <b/>
            <sz val="9"/>
            <color indexed="81"/>
            <rFont val="Tahoma"/>
            <family val="2"/>
          </rPr>
          <t>Renee:</t>
        </r>
        <r>
          <rPr>
            <sz val="9"/>
            <color indexed="81"/>
            <rFont val="Tahoma"/>
            <family val="2"/>
          </rPr>
          <t xml:space="preserve">
Distance from drainage (m)
0-10, 10-20, 20-30, 30-50, 50-100, &gt;100</t>
        </r>
      </text>
    </comment>
    <comment ref="Z59" authorId="1">
      <text>
        <r>
          <rPr>
            <b/>
            <sz val="9"/>
            <color indexed="81"/>
            <rFont val="Tahoma"/>
            <family val="2"/>
          </rPr>
          <t>Renee:</t>
        </r>
        <r>
          <rPr>
            <sz val="9"/>
            <color indexed="81"/>
            <rFont val="Tahoma"/>
            <family val="2"/>
          </rPr>
          <t xml:space="preserve">
Extreme one day rainfall (mm):
220-240, 240-260, 260-280, 280-300</t>
        </r>
      </text>
    </comment>
    <comment ref="AA59" authorId="1">
      <text>
        <r>
          <rPr>
            <b/>
            <sz val="9"/>
            <color indexed="81"/>
            <rFont val="Tahoma"/>
            <family val="2"/>
          </rPr>
          <t>Renee:</t>
        </r>
        <r>
          <rPr>
            <sz val="9"/>
            <color indexed="81"/>
            <rFont val="Tahoma"/>
            <family val="2"/>
          </rPr>
          <t xml:space="preserve">
Flow Accumulation</t>
        </r>
      </text>
    </comment>
    <comment ref="A60" authorId="1">
      <text>
        <r>
          <rPr>
            <b/>
            <sz val="9"/>
            <color indexed="81"/>
            <rFont val="Tahoma"/>
            <family val="2"/>
          </rPr>
          <t xml:space="preserve">Dymond, J. R., Ausseil, A. G., Shephed, J. D., Buettner, L. </t>
        </r>
        <r>
          <rPr>
            <sz val="9"/>
            <color indexed="81"/>
            <rFont val="Tahoma"/>
            <family val="2"/>
          </rPr>
          <t xml:space="preserve">(2006). Validation 
    of a region-wide model of landslide susceptibility in the Manawatu-Wanganui 
    region of New Zealand. </t>
        </r>
        <r>
          <rPr>
            <i/>
            <sz val="9"/>
            <color indexed="81"/>
            <rFont val="Tahoma"/>
            <family val="2"/>
          </rPr>
          <t>Geomorphology, 74</t>
        </r>
        <r>
          <rPr>
            <sz val="9"/>
            <color indexed="81"/>
            <rFont val="Tahoma"/>
            <family val="2"/>
          </rPr>
          <t xml:space="preserve">(1-4), 70-79.
</t>
        </r>
      </text>
    </comment>
    <comment ref="N60" authorId="1">
      <text>
        <r>
          <rPr>
            <b/>
            <sz val="9"/>
            <color indexed="81"/>
            <rFont val="Tahoma"/>
            <family val="2"/>
          </rPr>
          <t>Renee:</t>
        </r>
        <r>
          <rPr>
            <sz val="9"/>
            <color indexed="81"/>
            <rFont val="Tahoma"/>
            <family val="2"/>
          </rPr>
          <t xml:space="preserve">
soil strength</t>
        </r>
      </text>
    </comment>
    <comment ref="A61" authorId="1">
      <text>
        <r>
          <rPr>
            <b/>
            <sz val="10"/>
            <color indexed="81"/>
            <rFont val="Tahoma"/>
            <family val="2"/>
          </rPr>
          <t>Dymond, J. R., Betts, H. D., &amp; Schierlitz, C. S.</t>
        </r>
        <r>
          <rPr>
            <sz val="10"/>
            <color indexed="81"/>
            <rFont val="Tahoma"/>
            <family val="2"/>
          </rPr>
          <t xml:space="preserve"> (2010). An erosion model for evaluating regional land-use scenarios. </t>
        </r>
        <r>
          <rPr>
            <i/>
            <sz val="10"/>
            <color indexed="81"/>
            <rFont val="Tahoma"/>
            <family val="2"/>
          </rPr>
          <t>Environmental Modelling &amp; Software, 25</t>
        </r>
        <r>
          <rPr>
            <sz val="10"/>
            <color indexed="81"/>
            <rFont val="Tahoma"/>
            <family val="2"/>
          </rPr>
          <t>(2010), 289-298.</t>
        </r>
      </text>
    </comment>
    <comment ref="A62" authorId="1">
      <text>
        <r>
          <rPr>
            <b/>
            <sz val="10"/>
            <color indexed="81"/>
            <rFont val="Tahoma"/>
            <family val="2"/>
          </rPr>
          <t>Gao, J., &amp; Maro, J.</t>
        </r>
        <r>
          <rPr>
            <sz val="10"/>
            <color indexed="81"/>
            <rFont val="Tahoma"/>
            <family val="2"/>
          </rPr>
          <t xml:space="preserve"> (2010). Topographic controls on evolution of shallow landslides in pastoral Wairarapa, New Zealand, 1979-2003. </t>
        </r>
        <r>
          <rPr>
            <i/>
            <sz val="10"/>
            <color indexed="81"/>
            <rFont val="Tahoma"/>
            <family val="2"/>
          </rPr>
          <t>Geomorphology, 114</t>
        </r>
        <r>
          <rPr>
            <sz val="10"/>
            <color indexed="81"/>
            <rFont val="Tahoma"/>
            <family val="2"/>
          </rPr>
          <t xml:space="preserve">, 373-381.
</t>
        </r>
        <r>
          <rPr>
            <b/>
            <sz val="10"/>
            <color indexed="81"/>
            <rFont val="Tahoma"/>
            <family val="2"/>
          </rPr>
          <t>Should check this reference</t>
        </r>
        <r>
          <rPr>
            <sz val="9"/>
            <color indexed="81"/>
            <rFont val="Tahoma"/>
            <family val="2"/>
          </rPr>
          <t xml:space="preserve">
</t>
        </r>
      </text>
    </comment>
    <comment ref="D62" authorId="1">
      <text>
        <r>
          <rPr>
            <b/>
            <sz val="9"/>
            <color indexed="81"/>
            <rFont val="Tahoma"/>
            <family val="2"/>
          </rPr>
          <t>Renee:</t>
        </r>
        <r>
          <rPr>
            <sz val="9"/>
            <color indexed="81"/>
            <rFont val="Tahoma"/>
            <family val="2"/>
          </rPr>
          <t xml:space="preserve">
</t>
        </r>
        <r>
          <rPr>
            <u/>
            <sz val="9"/>
            <color indexed="81"/>
            <rFont val="Tahoma"/>
            <family val="2"/>
          </rPr>
          <t>Slope (degrees):</t>
        </r>
        <r>
          <rPr>
            <sz val="9"/>
            <color indexed="81"/>
            <rFont val="Tahoma"/>
            <family val="2"/>
          </rPr>
          <t xml:space="preserve">
&lt;15, 15-20, 20-30, 30-45, &gt;= 45</t>
        </r>
      </text>
    </comment>
    <comment ref="E62" authorId="2">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N, NE, E, SE, S, SW, W, NW</t>
        </r>
      </text>
    </comment>
    <comment ref="D63" authorId="1">
      <text>
        <r>
          <rPr>
            <b/>
            <sz val="9"/>
            <color indexed="81"/>
            <rFont val="Tahoma"/>
            <family val="2"/>
          </rPr>
          <t>Renee:</t>
        </r>
        <r>
          <rPr>
            <sz val="9"/>
            <color indexed="81"/>
            <rFont val="Tahoma"/>
            <family val="2"/>
          </rPr>
          <t xml:space="preserve">
Slope (degrees):
&lt; 15, 15-25, 25-35, 35-45, &gt;45
</t>
        </r>
      </text>
    </comment>
    <comment ref="I63" authorId="1">
      <text>
        <r>
          <rPr>
            <b/>
            <sz val="9"/>
            <color indexed="81"/>
            <rFont val="Tahoma"/>
            <family val="2"/>
          </rPr>
          <t>Renee:</t>
        </r>
        <r>
          <rPr>
            <sz val="9"/>
            <color indexed="81"/>
            <rFont val="Tahoma"/>
            <family val="2"/>
          </rPr>
          <t xml:space="preserve">
Relative relief (m):
</t>
        </r>
        <r>
          <rPr>
            <sz val="9"/>
            <color indexed="81"/>
            <rFont val="Calibri"/>
            <family val="2"/>
          </rPr>
          <t>≤</t>
        </r>
        <r>
          <rPr>
            <sz val="7.65"/>
            <color indexed="81"/>
            <rFont val="Tahoma"/>
            <family val="2"/>
          </rPr>
          <t xml:space="preserve"> 100, 101-300, &gt; 300</t>
        </r>
      </text>
    </comment>
    <comment ref="K63" authorId="1">
      <text>
        <r>
          <rPr>
            <b/>
            <sz val="9"/>
            <color indexed="81"/>
            <rFont val="Tahoma"/>
            <family val="2"/>
          </rPr>
          <t>Renee:</t>
        </r>
        <r>
          <rPr>
            <sz val="9"/>
            <color indexed="81"/>
            <rFont val="Tahoma"/>
            <family val="2"/>
          </rPr>
          <t xml:space="preserve">
</t>
        </r>
        <r>
          <rPr>
            <u/>
            <sz val="9"/>
            <color indexed="81"/>
            <rFont val="Tahoma"/>
            <family val="2"/>
          </rPr>
          <t xml:space="preserve">Lithology Classes:
</t>
        </r>
        <r>
          <rPr>
            <i/>
            <sz val="9"/>
            <color indexed="81"/>
            <rFont val="Tahoma"/>
            <family val="2"/>
          </rPr>
          <t xml:space="preserve">Rock cover:
</t>
        </r>
        <r>
          <rPr>
            <sz val="9"/>
            <color indexed="81"/>
            <rFont val="Tahoma"/>
            <family val="2"/>
          </rPr>
          <t xml:space="preserve">     Phyllite/ Quartzite/Schist;
     Gneiss &amp; Quartzite;
     Sheared Gneiss;
</t>
        </r>
        <r>
          <rPr>
            <i/>
            <sz val="9"/>
            <color indexed="81"/>
            <rFont val="Tahoma"/>
            <family val="2"/>
          </rPr>
          <t xml:space="preserve">Soil cover:
</t>
        </r>
        <r>
          <rPr>
            <sz val="9"/>
            <color indexed="81"/>
            <rFont val="Tahoma"/>
            <family val="2"/>
          </rPr>
          <t xml:space="preserve">     Older well compacted Alluvial Fill Material; 
     Older well compacted Debris
     Sandy Soil with Naturally Formed Surface
     Younger Loose Debris Material
     Clayey Soil</t>
        </r>
      </text>
    </comment>
    <comment ref="Q63" authorId="1">
      <text>
        <r>
          <rPr>
            <b/>
            <sz val="9"/>
            <color indexed="81"/>
            <rFont val="Tahoma"/>
            <family val="2"/>
          </rPr>
          <t>Renee:</t>
        </r>
        <r>
          <rPr>
            <sz val="9"/>
            <color indexed="81"/>
            <rFont val="Tahoma"/>
            <family val="2"/>
          </rPr>
          <t xml:space="preserve">
Agriculture, Populated Land; Tea Garden; Cinchona Plantation; Thickly Vegetated Area; Moderately Vegetated Area; Sparsely Vegetated Area; Barren Land</t>
        </r>
      </text>
    </comment>
    <comment ref="AA63" authorId="1">
      <text>
        <r>
          <rPr>
            <b/>
            <sz val="9"/>
            <color indexed="81"/>
            <rFont val="Tahoma"/>
            <family val="2"/>
          </rPr>
          <t>Renee:</t>
        </r>
        <r>
          <rPr>
            <sz val="9"/>
            <color indexed="81"/>
            <rFont val="Tahoma"/>
            <family val="2"/>
          </rPr>
          <t xml:space="preserve">
Hydrogeology classes:
Damp, Wet, Dripping, Flowing</t>
        </r>
      </text>
    </comment>
    <comment ref="A64" authorId="1">
      <text>
        <r>
          <rPr>
            <b/>
            <sz val="9"/>
            <color indexed="81"/>
            <rFont val="Tahoma"/>
            <family val="2"/>
          </rPr>
          <t xml:space="preserve">Gokceoglu, C., &amp; Aksoy, H. </t>
        </r>
        <r>
          <rPr>
            <sz val="9"/>
            <color indexed="81"/>
            <rFont val="Tahoma"/>
            <family val="2"/>
          </rPr>
          <t xml:space="preserve">(1996). Landslide susceptibility mapping of the slopes in the residual soils of the Mengen region (Turkey) by deterministic stability analyses and image processing techniques. </t>
        </r>
        <r>
          <rPr>
            <i/>
            <sz val="9"/>
            <color indexed="81"/>
            <rFont val="Tahoma"/>
            <family val="2"/>
          </rPr>
          <t>Engineering Geology, 44</t>
        </r>
        <r>
          <rPr>
            <sz val="9"/>
            <color indexed="81"/>
            <rFont val="Tahoma"/>
            <family val="2"/>
          </rPr>
          <t xml:space="preserve">(1-4), 147-161.
</t>
        </r>
      </text>
    </comment>
    <comment ref="Q64" authorId="1">
      <text>
        <r>
          <rPr>
            <b/>
            <sz val="9"/>
            <color indexed="81"/>
            <rFont val="Tahoma"/>
            <family val="2"/>
          </rPr>
          <t>Renee: Gökceoglu &amp; Aksoy (1996):</t>
        </r>
        <r>
          <rPr>
            <sz val="9"/>
            <color indexed="81"/>
            <rFont val="Tahoma"/>
            <family val="2"/>
          </rPr>
          <t xml:space="preserve">
"According to Greenway (1987), vegetation roots penetrate through the soils and increase their shear strength." </t>
        </r>
        <r>
          <rPr>
            <b/>
            <sz val="9"/>
            <color indexed="81"/>
            <rFont val="Tahoma"/>
            <family val="2"/>
          </rPr>
          <t xml:space="preserve">P.157.
</t>
        </r>
        <r>
          <rPr>
            <sz val="9"/>
            <color indexed="81"/>
            <rFont val="Tahoma"/>
            <family val="2"/>
          </rPr>
          <t xml:space="preserve">".Cerit </t>
        </r>
        <r>
          <rPr>
            <i/>
            <sz val="9"/>
            <color indexed="81"/>
            <rFont val="Tahoma"/>
            <family val="2"/>
          </rPr>
          <t>et al.</t>
        </r>
        <r>
          <rPr>
            <sz val="9"/>
            <color indexed="81"/>
            <rFont val="Tahoma"/>
            <family val="2"/>
          </rPr>
          <t xml:space="preserve"> (1988) and G</t>
        </r>
        <r>
          <rPr>
            <sz val="9"/>
            <color indexed="81"/>
            <rFont val="Calibri"/>
            <family val="2"/>
          </rPr>
          <t>ö</t>
        </r>
        <r>
          <rPr>
            <sz val="7.65"/>
            <color indexed="81"/>
            <rFont val="Tahoma"/>
            <family val="2"/>
          </rPr>
          <t>kceoglu (1993) reported that the majority of the major landslides in the study area occurred in areas where the vegetation was rather sparse.</t>
        </r>
        <r>
          <rPr>
            <sz val="9"/>
            <color indexed="81"/>
            <rFont val="Tahoma"/>
            <family val="2"/>
          </rPr>
          <t>..the regions with denser vegetation were considered to be less susceptible to landsliding when compared to the areas with less or no vegetation."</t>
        </r>
      </text>
    </comment>
    <comment ref="U64" authorId="1">
      <text>
        <r>
          <rPr>
            <b/>
            <sz val="9"/>
            <color indexed="81"/>
            <rFont val="Tahoma"/>
            <family val="2"/>
          </rPr>
          <t>Renee:</t>
        </r>
        <r>
          <rPr>
            <sz val="9"/>
            <color indexed="81"/>
            <rFont val="Tahoma"/>
            <family val="2"/>
          </rPr>
          <t xml:space="preserve">
0-50 m, 50-100 m, 100-150 m, 150-200 m, &gt; 200 m</t>
        </r>
      </text>
    </comment>
    <comment ref="V64" authorId="1">
      <text>
        <r>
          <rPr>
            <b/>
            <sz val="9"/>
            <color indexed="81"/>
            <rFont val="Tahoma"/>
            <family val="2"/>
          </rPr>
          <t>Renee: Gokceoglu &amp; Aksoy (1996):</t>
        </r>
        <r>
          <rPr>
            <sz val="9"/>
            <color indexed="81"/>
            <rFont val="Tahoma"/>
            <family val="2"/>
          </rPr>
          <t xml:space="preserve">
"Proximity of a slope to the drainage pattern is another important factor in such evaluations. Streams may adversely affect the stability by either eroding the toe or saturating the slope, or both." </t>
        </r>
        <r>
          <rPr>
            <b/>
            <sz val="9"/>
            <color indexed="81"/>
            <rFont val="Tahoma"/>
            <family val="2"/>
          </rPr>
          <t>P.157.</t>
        </r>
      </text>
    </comment>
    <comment ref="W64" authorId="1">
      <text>
        <r>
          <rPr>
            <b/>
            <sz val="10"/>
            <color indexed="81"/>
            <rFont val="Tahoma"/>
            <family val="2"/>
          </rPr>
          <t>Renee:</t>
        </r>
        <r>
          <rPr>
            <sz val="10"/>
            <color indexed="81"/>
            <rFont val="Tahoma"/>
            <family val="2"/>
          </rPr>
          <t xml:space="preserve">
examined in field, no groundwater discharges observed. Groundwater table couldn't be accessed as no drillhole data available. </t>
        </r>
        <r>
          <rPr>
            <b/>
            <sz val="10"/>
            <color indexed="81"/>
            <rFont val="Tahoma"/>
            <family val="2"/>
          </rPr>
          <t>So not included as a parameter in their study.</t>
        </r>
        <r>
          <rPr>
            <sz val="10"/>
            <color indexed="81"/>
            <rFont val="Tahoma"/>
            <family val="2"/>
          </rPr>
          <t xml:space="preserve"> Data may have improved quality of work performed.</t>
        </r>
      </text>
    </comment>
    <comment ref="AA64" authorId="1">
      <text>
        <r>
          <rPr>
            <b/>
            <sz val="9"/>
            <color indexed="81"/>
            <rFont val="Tahoma"/>
            <family val="2"/>
          </rPr>
          <t>Renee:</t>
        </r>
        <r>
          <rPr>
            <sz val="9"/>
            <color indexed="81"/>
            <rFont val="Tahoma"/>
            <family val="2"/>
          </rPr>
          <t xml:space="preserve">
* cohesion
* angle of internal friction
</t>
        </r>
      </text>
    </comment>
    <comment ref="A65" authorId="1">
      <text>
        <r>
          <rPr>
            <b/>
            <sz val="9"/>
            <color indexed="81"/>
            <rFont val="Tahoma"/>
            <family val="2"/>
          </rPr>
          <t>Gökceoglu, C. (2001).</t>
        </r>
        <r>
          <rPr>
            <sz val="9"/>
            <color indexed="81"/>
            <rFont val="Tahoma"/>
            <family val="2"/>
          </rPr>
          <t xml:space="preserve"> Discussion on "Landslide hazard zonation of the Khorshrostam area, Iran" by A. Uromeihy and M. R. Mahdavifar, Bull Eng Geol Environ 58:207-213. </t>
        </r>
        <r>
          <rPr>
            <i/>
            <sz val="9"/>
            <color indexed="81"/>
            <rFont val="Tahoma"/>
            <family val="2"/>
          </rPr>
          <t>Bulletin of Engineering Geology and the Environment, 60</t>
        </r>
        <r>
          <rPr>
            <sz val="9"/>
            <color indexed="81"/>
            <rFont val="Tahoma"/>
            <family val="2"/>
          </rPr>
          <t xml:space="preserve">(1), 79-80.
</t>
        </r>
      </text>
    </comment>
    <comment ref="U65" authorId="1">
      <text>
        <r>
          <rPr>
            <b/>
            <sz val="10"/>
            <color indexed="81"/>
            <rFont val="Tahoma"/>
            <family val="2"/>
          </rPr>
          <t>Renee: Gokceoglu (2000)</t>
        </r>
        <r>
          <rPr>
            <sz val="10"/>
            <color indexed="81"/>
            <rFont val="Tahoma"/>
            <family val="2"/>
          </rPr>
          <t xml:space="preserve">
"Proximity to major faults is also an important factor, but the assessment of this factor is also questionable in the study performed by Uromeihy and Mahdavifar. The proximity of slope to a major fault generally adversely affects the stability. For example, the highest percentage of landslides in the Aglar catchment area, India, was found in the vicinity of the fault (Pachauri and Pant, 1992)." </t>
        </r>
        <r>
          <rPr>
            <b/>
            <sz val="10"/>
            <color indexed="81"/>
            <rFont val="Tahoma"/>
            <family val="2"/>
          </rPr>
          <t>P. 79.</t>
        </r>
      </text>
    </comment>
    <comment ref="V65" authorId="1">
      <text>
        <r>
          <rPr>
            <b/>
            <sz val="9"/>
            <color indexed="81"/>
            <rFont val="Tahoma"/>
            <family val="2"/>
          </rPr>
          <t>Renee: Gokceoglu (2000):</t>
        </r>
        <r>
          <rPr>
            <sz val="9"/>
            <color indexed="81"/>
            <rFont val="Tahoma"/>
            <family val="2"/>
          </rPr>
          <t xml:space="preserve">
"Proximity of a slope to the drainage pattern must be taken into consideration as a hazard parameter as streams may adversely affect the stability by either eroding the toe or saturating the slope or both (Gokceoglu and Aksoy, 1996)." </t>
        </r>
        <r>
          <rPr>
            <b/>
            <sz val="9"/>
            <color indexed="81"/>
            <rFont val="Tahoma"/>
            <family val="2"/>
          </rPr>
          <t>P. 79</t>
        </r>
      </text>
    </comment>
    <comment ref="A66" authorId="1">
      <text>
        <r>
          <rPr>
            <b/>
            <sz val="10"/>
            <color indexed="81"/>
            <rFont val="Tahoma"/>
            <family val="2"/>
          </rPr>
          <t xml:space="preserve">Gupta, R. P., &amp; Joshi, B. C. </t>
        </r>
        <r>
          <rPr>
            <sz val="10"/>
            <color indexed="81"/>
            <rFont val="Tahoma"/>
            <family val="2"/>
          </rPr>
          <t xml:space="preserve">(1990). Landslide hazard zoning using the GIS approach - a case study from the Ramganga catchment, Himalayas. </t>
        </r>
        <r>
          <rPr>
            <i/>
            <sz val="10"/>
            <color indexed="81"/>
            <rFont val="Tahoma"/>
            <family val="2"/>
          </rPr>
          <t>Engineering Geology, 28</t>
        </r>
        <r>
          <rPr>
            <sz val="10"/>
            <color indexed="81"/>
            <rFont val="Tahoma"/>
            <family val="2"/>
          </rPr>
          <t>(1-2), 119-131.</t>
        </r>
        <r>
          <rPr>
            <sz val="9"/>
            <color indexed="81"/>
            <rFont val="Tahoma"/>
            <family val="2"/>
          </rPr>
          <t xml:space="preserve">
</t>
        </r>
      </text>
    </comment>
    <comment ref="E66" authorId="1">
      <text>
        <r>
          <rPr>
            <b/>
            <sz val="9"/>
            <color indexed="81"/>
            <rFont val="Tahoma"/>
            <family val="2"/>
          </rPr>
          <t>Renee:</t>
        </r>
        <r>
          <rPr>
            <sz val="9"/>
            <color indexed="81"/>
            <rFont val="Tahoma"/>
            <family val="2"/>
          </rPr>
          <t xml:space="preserve">
N, NE, E, SE, S, SW, W, NW</t>
        </r>
      </text>
    </comment>
    <comment ref="Q66" authorId="1">
      <text>
        <r>
          <rPr>
            <b/>
            <sz val="10"/>
            <color indexed="81"/>
            <rFont val="Tahoma"/>
            <family val="2"/>
          </rPr>
          <t>Renee: Gupta &amp; Joshi (1990):</t>
        </r>
        <r>
          <rPr>
            <sz val="10"/>
            <color indexed="81"/>
            <rFont val="Tahoma"/>
            <family val="2"/>
          </rPr>
          <t xml:space="preserve">
agricultural land; sparsely vegetated area; deciduous forest; coniferous forest; barren land</t>
        </r>
      </text>
    </comment>
    <comment ref="U66" authorId="1">
      <text>
        <r>
          <rPr>
            <b/>
            <sz val="10"/>
            <color indexed="81"/>
            <rFont val="Tahoma"/>
            <family val="2"/>
          </rPr>
          <t>Renee: Gupta &amp; Joshi (1990):</t>
        </r>
        <r>
          <rPr>
            <sz val="10"/>
            <color indexed="81"/>
            <rFont val="Tahoma"/>
            <family val="2"/>
          </rPr>
          <t xml:space="preserve">
Dist. From major </t>
        </r>
        <r>
          <rPr>
            <u/>
            <sz val="10"/>
            <color indexed="81"/>
            <rFont val="Tahoma"/>
            <family val="2"/>
          </rPr>
          <t xml:space="preserve">
tectonic feature (Km)            %  of landslides
</t>
        </r>
        <r>
          <rPr>
            <sz val="10"/>
            <color indexed="81"/>
            <rFont val="Tahoma"/>
            <family val="2"/>
          </rPr>
          <t xml:space="preserve">     0-1                                           33
     1-2                                           22.6
     2-3                                           24.9
     3-4                                             9.0
     4-5                                             3.2
     5-6                                             4.6
     6-7                                             1.7
     7-8                                             0.9</t>
        </r>
      </text>
    </comment>
    <comment ref="A67" authorId="1">
      <text>
        <r>
          <rPr>
            <b/>
            <sz val="9"/>
            <color indexed="81"/>
            <rFont val="Tahoma"/>
            <family val="2"/>
          </rPr>
          <t xml:space="preserve">Jibson, R. W., Harp, E. L., Michael, J. A. </t>
        </r>
        <r>
          <rPr>
            <sz val="9"/>
            <color indexed="81"/>
            <rFont val="Tahoma"/>
            <family val="2"/>
          </rPr>
          <t xml:space="preserve">(2000). A method for producing digital probabilistic 
    seismic landslide hazard maps. </t>
        </r>
        <r>
          <rPr>
            <i/>
            <sz val="9"/>
            <color indexed="81"/>
            <rFont val="Tahoma"/>
            <family val="2"/>
          </rPr>
          <t>Engineering Geology, 58</t>
        </r>
        <r>
          <rPr>
            <sz val="9"/>
            <color indexed="81"/>
            <rFont val="Tahoma"/>
            <family val="2"/>
          </rPr>
          <t>(3-4), 271-289.</t>
        </r>
      </text>
    </comment>
    <comment ref="D67" authorId="1">
      <text>
        <r>
          <rPr>
            <b/>
            <sz val="10"/>
            <color indexed="81"/>
            <rFont val="Tahoma"/>
            <family val="2"/>
          </rPr>
          <t xml:space="preserve">Renee: </t>
        </r>
        <r>
          <rPr>
            <sz val="10"/>
            <color indexed="81"/>
            <rFont val="Tahoma"/>
            <family val="2"/>
          </rPr>
          <t xml:space="preserve">Slope map from DEM
</t>
        </r>
        <r>
          <rPr>
            <u/>
            <sz val="10"/>
            <color indexed="81"/>
            <rFont val="Tahoma"/>
            <family val="2"/>
          </rPr>
          <t>Slope (°)</t>
        </r>
        <r>
          <rPr>
            <sz val="10"/>
            <color indexed="81"/>
            <rFont val="Tahoma"/>
            <family val="2"/>
          </rPr>
          <t xml:space="preserve">
0-10, 10-20, 20-30, 30-40, 40-50, 50-60, 60-70</t>
        </r>
      </text>
    </comment>
    <comment ref="G67" authorId="1">
      <text>
        <r>
          <rPr>
            <b/>
            <sz val="9"/>
            <color indexed="81"/>
            <rFont val="Tahoma"/>
            <family val="2"/>
          </rPr>
          <t xml:space="preserve">Renee: </t>
        </r>
        <r>
          <rPr>
            <sz val="9"/>
            <color indexed="81"/>
            <rFont val="Tahoma"/>
            <family val="2"/>
          </rPr>
          <t>DEM also use elevation</t>
        </r>
      </text>
    </comment>
    <comment ref="Y67" authorId="1">
      <text>
        <r>
          <rPr>
            <b/>
            <sz val="9"/>
            <color indexed="81"/>
            <rFont val="Tahoma"/>
            <family val="2"/>
          </rPr>
          <t>Renee:</t>
        </r>
        <r>
          <rPr>
            <sz val="9"/>
            <color indexed="81"/>
            <rFont val="Tahoma"/>
            <family val="2"/>
          </rPr>
          <t xml:space="preserve">
Shaking intensity</t>
        </r>
      </text>
    </comment>
    <comment ref="A68" authorId="1">
      <text>
        <r>
          <rPr>
            <b/>
            <sz val="9"/>
            <color indexed="81"/>
            <rFont val="Tahoma"/>
            <family val="2"/>
          </rPr>
          <t xml:space="preserve">Lee, S. (2007). </t>
        </r>
        <r>
          <rPr>
            <sz val="9"/>
            <color indexed="81"/>
            <rFont val="Tahoma"/>
            <family val="2"/>
          </rPr>
          <t xml:space="preserve">Comparison of landslide susceptibility maps generated through multiple logisitic regression for three test areas in Korea. </t>
        </r>
        <r>
          <rPr>
            <i/>
            <sz val="9"/>
            <color indexed="81"/>
            <rFont val="Tahoma"/>
            <family val="2"/>
          </rPr>
          <t xml:space="preserve">Earth Surface Processes and Landforms 32, </t>
        </r>
        <r>
          <rPr>
            <sz val="9"/>
            <color indexed="81"/>
            <rFont val="Tahoma"/>
            <family val="2"/>
          </rPr>
          <t>2133-2148.</t>
        </r>
        <r>
          <rPr>
            <sz val="9"/>
            <color indexed="81"/>
            <rFont val="Tahoma"/>
            <family val="2"/>
          </rPr>
          <t xml:space="preserve">
</t>
        </r>
      </text>
    </comment>
    <comment ref="B68" authorId="1">
      <text>
        <r>
          <rPr>
            <b/>
            <sz val="9"/>
            <color indexed="81"/>
            <rFont val="Tahoma"/>
            <family val="2"/>
          </rPr>
          <t>Renee:</t>
        </r>
        <r>
          <rPr>
            <sz val="9"/>
            <color indexed="81"/>
            <rFont val="Tahoma"/>
            <family val="2"/>
          </rPr>
          <t xml:space="preserve">
Dec. 2007</t>
        </r>
      </text>
    </comment>
    <comment ref="D68" authorId="0">
      <text>
        <r>
          <rPr>
            <b/>
            <sz val="10"/>
            <color indexed="81"/>
            <rFont val="Tahoma"/>
            <family val="2"/>
          </rPr>
          <t>Renee:</t>
        </r>
        <r>
          <rPr>
            <sz val="10"/>
            <color indexed="81"/>
            <rFont val="Tahoma"/>
            <family val="2"/>
          </rPr>
          <t xml:space="preserve">
</t>
        </r>
        <r>
          <rPr>
            <u/>
            <sz val="10"/>
            <color indexed="81"/>
            <rFont val="Tahoma"/>
            <family val="2"/>
          </rPr>
          <t xml:space="preserve">Classes (degrees):
</t>
        </r>
        <r>
          <rPr>
            <sz val="10"/>
            <color indexed="81"/>
            <rFont val="Tahoma"/>
            <family val="2"/>
          </rPr>
          <t>0-5, 6-10, 11-15, 16-20, 21-25, 26-30, 31-35, 36-40, 41-90</t>
        </r>
      </text>
    </comment>
    <comment ref="E68"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Flat, N, NE, E, SE, S, SW, W, NW</t>
        </r>
      </text>
    </comment>
    <comment ref="F68"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Concave, Flat, Convex</t>
        </r>
      </text>
    </comment>
    <comment ref="H68" authorId="0">
      <text>
        <r>
          <rPr>
            <b/>
            <sz val="10"/>
            <color indexed="81"/>
            <rFont val="Tahoma"/>
            <family val="2"/>
          </rPr>
          <t xml:space="preserve">Renee:  </t>
        </r>
        <r>
          <rPr>
            <sz val="10"/>
            <color indexed="81"/>
            <rFont val="Tahoma"/>
            <family val="2"/>
          </rPr>
          <t>have used</t>
        </r>
        <r>
          <rPr>
            <b/>
            <sz val="10"/>
            <color indexed="81"/>
            <rFont val="Tahoma"/>
            <family val="2"/>
          </rPr>
          <t xml:space="preserve"> </t>
        </r>
        <r>
          <rPr>
            <sz val="10"/>
            <color indexed="81"/>
            <rFont val="Tahoma"/>
            <family val="2"/>
          </rPr>
          <t xml:space="preserve">"Topographic type"
</t>
        </r>
        <r>
          <rPr>
            <u/>
            <sz val="10"/>
            <color indexed="81"/>
            <rFont val="Tahoma"/>
            <family val="2"/>
          </rPr>
          <t xml:space="preserve">Classes:
</t>
        </r>
        <r>
          <rPr>
            <sz val="10"/>
            <color indexed="81"/>
            <rFont val="Tahoma"/>
            <family val="2"/>
          </rPr>
          <t>Water
Lower hilly area and hilly area
Piedmont slope area
Valley area
Mountain area
Plains
Valley and alluvial fan
Diluvium
Hill and mountainous area
Valley and Piedmont slope area
Rock</t>
        </r>
      </text>
    </comment>
    <comment ref="L68" authorId="0">
      <text>
        <r>
          <rPr>
            <b/>
            <sz val="10"/>
            <color indexed="81"/>
            <rFont val="Tahoma"/>
            <family val="2"/>
          </rPr>
          <t xml:space="preserve">Renee: </t>
        </r>
        <r>
          <rPr>
            <sz val="10"/>
            <color indexed="81"/>
            <rFont val="Tahoma"/>
            <family val="2"/>
          </rPr>
          <t xml:space="preserve">Effective thickness
</t>
        </r>
        <r>
          <rPr>
            <u/>
            <sz val="10"/>
            <color indexed="81"/>
            <rFont val="Tahoma"/>
            <family val="2"/>
          </rPr>
          <t xml:space="preserve">Classes:
</t>
        </r>
        <r>
          <rPr>
            <sz val="10"/>
            <color indexed="81"/>
            <rFont val="Tahoma"/>
            <family val="2"/>
          </rPr>
          <t>0-20 cm, 20-50 cm, 50-100 cm, 100-150 cm</t>
        </r>
      </text>
    </comment>
    <comment ref="M68"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Water, Poorly drained, Somewhat poorly drained, Moderately well drained, Well drained, Excessively drained</t>
        </r>
      </text>
    </comment>
    <comment ref="N68" authorId="0">
      <text>
        <r>
          <rPr>
            <b/>
            <sz val="10"/>
            <color indexed="81"/>
            <rFont val="Tahoma"/>
            <family val="2"/>
          </rPr>
          <t>Renee:</t>
        </r>
        <r>
          <rPr>
            <sz val="10"/>
            <color indexed="81"/>
            <rFont val="Tahoma"/>
            <family val="2"/>
          </rPr>
          <t xml:space="preserve">
</t>
        </r>
        <r>
          <rPr>
            <u/>
            <sz val="10"/>
            <color indexed="81"/>
            <rFont val="Tahoma"/>
            <family val="2"/>
          </rPr>
          <t>Classes:</t>
        </r>
        <r>
          <rPr>
            <sz val="10"/>
            <color indexed="81"/>
            <rFont val="Tahoma"/>
            <family val="2"/>
          </rPr>
          <t xml:space="preserve">
Water, Colluvium, Valley alluvium, Rock residuum, Valley alluvial colluvium, Alluvium, Fluvial alluvium, Diluvium</t>
        </r>
      </text>
    </comment>
    <comment ref="O68"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Water, Sandy loam, Fine sandy loam, Gravelly sandy loam, Loam, Silt loam, Gravelly loam, Overflow area, Rocky sandy loam, Gravelly silt loam, Rocky silt loam, Rocky loam, Very rocky loam, Silty clay loam, Low humic gley soil and alluvial soils, Humic gley soils and alluvial soils, Regosols, Lithosols, Red-yellow podzolic soils and lithosols, Regosols and red-yellow podzolic soils, Rock</t>
        </r>
      </text>
    </comment>
    <comment ref="Q68" authorId="0">
      <text>
        <r>
          <rPr>
            <b/>
            <sz val="8"/>
            <color indexed="81"/>
            <rFont val="Tahoma"/>
            <family val="2"/>
          </rPr>
          <t>Renee:</t>
        </r>
        <r>
          <rPr>
            <sz val="8"/>
            <color indexed="81"/>
            <rFont val="Tahoma"/>
            <family val="2"/>
          </rPr>
          <t xml:space="preserve">
</t>
        </r>
        <r>
          <rPr>
            <u/>
            <sz val="8"/>
            <color indexed="81"/>
            <rFont val="Tahoma"/>
            <family val="2"/>
          </rPr>
          <t xml:space="preserve">Classes:
</t>
        </r>
        <r>
          <rPr>
            <sz val="8"/>
            <color indexed="81"/>
            <rFont val="Tahoma"/>
            <family val="2"/>
          </rPr>
          <t>Water, Urban, Forest, Grass, Agriculture, Barren</t>
        </r>
      </text>
    </comment>
    <comment ref="R68" authorId="1">
      <text>
        <r>
          <rPr>
            <b/>
            <sz val="9"/>
            <color indexed="81"/>
            <rFont val="Tahoma"/>
            <family val="2"/>
          </rPr>
          <t>Renee:</t>
        </r>
        <r>
          <rPr>
            <sz val="9"/>
            <color indexed="81"/>
            <rFont val="Tahoma"/>
            <family val="2"/>
          </rPr>
          <t xml:space="preserve">
"The type, diameter, age, and density were obtained from a forest maps." </t>
        </r>
        <r>
          <rPr>
            <b/>
            <sz val="9"/>
            <color indexed="81"/>
            <rFont val="Tahoma"/>
            <family val="2"/>
          </rPr>
          <t>Lee (2007).  P.2135.</t>
        </r>
      </text>
    </comment>
    <comment ref="A69" authorId="1">
      <text>
        <r>
          <rPr>
            <b/>
            <sz val="9"/>
            <color indexed="81"/>
            <rFont val="Arial"/>
            <family val="2"/>
          </rPr>
          <t xml:space="preserve">Moon, V., &amp; Blackstock, H. </t>
        </r>
        <r>
          <rPr>
            <sz val="9"/>
            <color indexed="81"/>
            <rFont val="Arial"/>
            <family val="2"/>
          </rPr>
          <t xml:space="preserve">(2004). A Methodology for Assessing Landslide Hazard
    Using Deterministic Stability Models. </t>
        </r>
        <r>
          <rPr>
            <i/>
            <sz val="9"/>
            <color indexed="81"/>
            <rFont val="Arial"/>
            <family val="2"/>
          </rPr>
          <t xml:space="preserve">Natural Hazards, 32, </t>
        </r>
        <r>
          <rPr>
            <sz val="9"/>
            <color indexed="81"/>
            <rFont val="Arial"/>
            <family val="2"/>
          </rPr>
          <t xml:space="preserve">111-134.
</t>
        </r>
      </text>
    </comment>
    <comment ref="A70" authorId="1">
      <text>
        <r>
          <rPr>
            <b/>
            <sz val="9"/>
            <color indexed="81"/>
            <rFont val="Tahoma"/>
            <family val="2"/>
          </rPr>
          <t xml:space="preserve">Perotto-Baldiviezo, H. L., Thurow, T. L., Smith, C. T., Fisher, R. F., &amp; Wu, 
    X. B. </t>
        </r>
        <r>
          <rPr>
            <sz val="9"/>
            <color indexed="81"/>
            <rFont val="Tahoma"/>
            <family val="2"/>
          </rPr>
          <t xml:space="preserve">(2004). GIS-based spatial analysis and modeling for landslide hazard 
    assessment in steeplands, southern Honduras. </t>
        </r>
        <r>
          <rPr>
            <i/>
            <sz val="9"/>
            <color indexed="81"/>
            <rFont val="Tahoma"/>
            <family val="2"/>
          </rPr>
          <t>Agriculture Ecosystems &amp; 
    Environment, 103</t>
        </r>
        <r>
          <rPr>
            <sz val="9"/>
            <color indexed="81"/>
            <rFont val="Tahoma"/>
            <family val="2"/>
          </rPr>
          <t xml:space="preserve">(1), 165-176.
</t>
        </r>
      </text>
    </comment>
    <comment ref="D70" authorId="1">
      <text>
        <r>
          <rPr>
            <b/>
            <sz val="9"/>
            <color indexed="81"/>
            <rFont val="Tahoma"/>
            <family val="2"/>
          </rPr>
          <t>Renee:</t>
        </r>
        <r>
          <rPr>
            <sz val="9"/>
            <color indexed="81"/>
            <rFont val="Tahoma"/>
            <family val="2"/>
          </rPr>
          <t xml:space="preserve">
0-5, 5-8, 8-12, 12-30, 30-60, 60-100, &gt;100 %</t>
        </r>
      </text>
    </comment>
    <comment ref="E70" authorId="1">
      <text>
        <r>
          <rPr>
            <b/>
            <sz val="9"/>
            <color indexed="81"/>
            <rFont val="Tahoma"/>
            <family val="2"/>
          </rPr>
          <t>Renee:</t>
        </r>
        <r>
          <rPr>
            <sz val="9"/>
            <color indexed="81"/>
            <rFont val="Tahoma"/>
            <family val="2"/>
          </rPr>
          <t xml:space="preserve">
</t>
        </r>
        <r>
          <rPr>
            <u/>
            <sz val="9"/>
            <color indexed="81"/>
            <rFont val="Tahoma"/>
            <family val="2"/>
          </rPr>
          <t>Classes:</t>
        </r>
        <r>
          <rPr>
            <sz val="9"/>
            <color indexed="81"/>
            <rFont val="Tahoma"/>
            <family val="2"/>
          </rPr>
          <t xml:space="preserve">
North, East, West, South</t>
        </r>
      </text>
    </comment>
    <comment ref="Q70" authorId="1">
      <text>
        <r>
          <rPr>
            <b/>
            <sz val="9"/>
            <color indexed="81"/>
            <rFont val="Tahoma"/>
            <family val="2"/>
          </rPr>
          <t>Renee:</t>
        </r>
        <r>
          <rPr>
            <sz val="9"/>
            <color indexed="81"/>
            <rFont val="Tahoma"/>
            <family val="2"/>
          </rPr>
          <t xml:space="preserve">
</t>
        </r>
        <r>
          <rPr>
            <u/>
            <sz val="9"/>
            <color indexed="81"/>
            <rFont val="Tahoma"/>
            <family val="2"/>
          </rPr>
          <t xml:space="preserve">Classes:
</t>
        </r>
        <r>
          <rPr>
            <sz val="9"/>
            <color indexed="81"/>
            <rFont val="Tahoma"/>
            <family val="2"/>
          </rPr>
          <t>Forest, Shrub fallow, Bare soil, Grass fallow, Crops</t>
        </r>
      </text>
    </comment>
    <comment ref="V70" authorId="1">
      <text>
        <r>
          <rPr>
            <b/>
            <sz val="9"/>
            <color indexed="81"/>
            <rFont val="Tahoma"/>
            <family val="2"/>
          </rPr>
          <t>Renee:</t>
        </r>
        <r>
          <rPr>
            <sz val="9"/>
            <color indexed="81"/>
            <rFont val="Tahoma"/>
            <family val="2"/>
          </rPr>
          <t xml:space="preserve">
Stream proximity
100 m intervals up to 500 m
</t>
        </r>
      </text>
    </comment>
    <comment ref="A71" authorId="1">
      <text>
        <r>
          <rPr>
            <b/>
            <sz val="9"/>
            <color indexed="81"/>
            <rFont val="Tahoma"/>
            <family val="2"/>
          </rPr>
          <t xml:space="preserve">Reid, L. M., &amp; Page, M. J. </t>
        </r>
        <r>
          <rPr>
            <sz val="9"/>
            <color indexed="81"/>
            <rFont val="Tahoma"/>
            <family val="2"/>
          </rPr>
          <t xml:space="preserve">(2002). Magnitude and frequency of landsliding ni a large New Zealand catchment. </t>
        </r>
        <r>
          <rPr>
            <i/>
            <sz val="9"/>
            <color indexed="81"/>
            <rFont val="Tahoma"/>
            <family val="2"/>
          </rPr>
          <t xml:space="preserve"> Geomorphology, 49, </t>
        </r>
        <r>
          <rPr>
            <sz val="9"/>
            <color indexed="81"/>
            <rFont val="Tahoma"/>
            <family val="2"/>
          </rPr>
          <t xml:space="preserve">71-88.
</t>
        </r>
        <r>
          <rPr>
            <b/>
            <sz val="9"/>
            <color indexed="81"/>
            <rFont val="Tahoma"/>
            <family val="2"/>
          </rPr>
          <t>Should check reference</t>
        </r>
        <r>
          <rPr>
            <sz val="9"/>
            <color indexed="81"/>
            <rFont val="Tahoma"/>
            <family val="2"/>
          </rPr>
          <t xml:space="preserve">
</t>
        </r>
      </text>
    </comment>
    <comment ref="A72" authorId="1">
      <text>
        <r>
          <rPr>
            <u/>
            <sz val="9"/>
            <color indexed="81"/>
            <rFont val="Tahoma"/>
            <family val="2"/>
          </rPr>
          <t>EndNote Style (APA 5th (uow)):</t>
        </r>
        <r>
          <rPr>
            <b/>
            <sz val="9"/>
            <color indexed="81"/>
            <rFont val="Tahoma"/>
            <family val="2"/>
          </rPr>
          <t xml:space="preserve">
Remondo, J., Gonzalez-Diez, A., De Teran, J. R. D., &amp; Cendrero, A. </t>
        </r>
        <r>
          <rPr>
            <sz val="9"/>
            <color indexed="81"/>
            <rFont val="Tahoma"/>
            <family val="2"/>
          </rPr>
          <t>(2000, Dec 10-12).</t>
        </r>
        <r>
          <rPr>
            <i/>
            <sz val="9"/>
            <color indexed="81"/>
            <rFont val="Tahoma"/>
            <family val="2"/>
          </rPr>
          <t xml:space="preserve"> Landslide susceptibility models using spatial data analysis techniques. A case study from the lower Deba Valley, Guipuzcoa (Spain).</t>
        </r>
        <r>
          <rPr>
            <sz val="9"/>
            <color indexed="81"/>
            <rFont val="Tahoma"/>
            <family val="2"/>
          </rPr>
          <t>Paper presented at the GISLYT-Project International Workshop, Castro Urdiales, Spain.</t>
        </r>
        <r>
          <rPr>
            <b/>
            <sz val="9"/>
            <color indexed="81"/>
            <rFont val="Tahoma"/>
            <family val="2"/>
          </rPr>
          <t xml:space="preserve">
</t>
        </r>
        <r>
          <rPr>
            <u/>
            <sz val="9"/>
            <color indexed="81"/>
            <rFont val="Tahoma"/>
            <family val="2"/>
          </rPr>
          <t xml:space="preserve">
My assumption:</t>
        </r>
        <r>
          <rPr>
            <b/>
            <sz val="9"/>
            <color indexed="81"/>
            <rFont val="Tahoma"/>
            <family val="2"/>
          </rPr>
          <t xml:space="preserve">
Remondo, J., Gonzalez-Diez, A., De Teran, J. R. D., &amp; Cendrero, A. </t>
        </r>
        <r>
          <rPr>
            <sz val="9"/>
            <color indexed="81"/>
            <rFont val="Tahoma"/>
            <family val="2"/>
          </rPr>
          <t xml:space="preserve">(2003). Landslide susceptibility models using spatial data analysis techniques. A case study from the lower Deba Valley, Guipuzcoa (Spain). </t>
        </r>
        <r>
          <rPr>
            <i/>
            <sz val="9"/>
            <color indexed="81"/>
            <rFont val="Tahoma"/>
            <family val="2"/>
          </rPr>
          <t>Natural Hazards, 30</t>
        </r>
        <r>
          <rPr>
            <sz val="9"/>
            <color indexed="81"/>
            <rFont val="Tahoma"/>
            <family val="2"/>
          </rPr>
          <t xml:space="preserve">(3), 267-279.
</t>
        </r>
      </text>
    </comment>
    <comment ref="B72" authorId="1">
      <text>
        <r>
          <rPr>
            <b/>
            <sz val="9"/>
            <color indexed="81"/>
            <rFont val="Tahoma"/>
            <family val="2"/>
          </rPr>
          <t>Renee:</t>
        </r>
        <r>
          <rPr>
            <sz val="9"/>
            <color indexed="81"/>
            <rFont val="Tahoma"/>
            <family val="2"/>
          </rPr>
          <t xml:space="preserve">
journal: 2003
conference: 2000</t>
        </r>
      </text>
    </comment>
    <comment ref="D72" authorId="1">
      <text>
        <r>
          <rPr>
            <b/>
            <sz val="10"/>
            <color indexed="81"/>
            <rFont val="Tahoma"/>
            <family val="2"/>
          </rPr>
          <t xml:space="preserve">Renee: </t>
        </r>
        <r>
          <rPr>
            <sz val="10"/>
            <color indexed="81"/>
            <rFont val="Tahoma"/>
            <family val="2"/>
          </rPr>
          <t>discuss slope gradients in study area.
Derive slope from DEM</t>
        </r>
      </text>
    </comment>
    <comment ref="E72" authorId="1">
      <text>
        <r>
          <rPr>
            <b/>
            <sz val="10"/>
            <color indexed="81"/>
            <rFont val="Tahoma"/>
            <family val="2"/>
          </rPr>
          <t xml:space="preserve">Renee: 
</t>
        </r>
        <r>
          <rPr>
            <sz val="10"/>
            <color indexed="81"/>
            <rFont val="Tahoma"/>
            <family val="2"/>
          </rPr>
          <t>Derive aspect from DEM</t>
        </r>
      </text>
    </comment>
    <comment ref="F72" authorId="1">
      <text>
        <r>
          <rPr>
            <b/>
            <sz val="10"/>
            <color indexed="81"/>
            <rFont val="Tahoma"/>
            <family val="2"/>
          </rPr>
          <t xml:space="preserve">Renee: 
</t>
        </r>
        <r>
          <rPr>
            <sz val="10"/>
            <color indexed="81"/>
            <rFont val="Tahoma"/>
            <family val="2"/>
          </rPr>
          <t>General</t>
        </r>
        <r>
          <rPr>
            <b/>
            <sz val="10"/>
            <color indexed="81"/>
            <rFont val="Tahoma"/>
            <family val="2"/>
          </rPr>
          <t xml:space="preserve"> </t>
        </r>
        <r>
          <rPr>
            <sz val="10"/>
            <color indexed="81"/>
            <rFont val="Tahoma"/>
            <family val="2"/>
          </rPr>
          <t xml:space="preserve">curvature, curvature perpendicuar to slope, and curvature along slope gradient all derived from DEM </t>
        </r>
        <r>
          <rPr>
            <b/>
            <sz val="10"/>
            <color indexed="81"/>
            <rFont val="Tahoma"/>
            <family val="2"/>
          </rPr>
          <t>p.271</t>
        </r>
      </text>
    </comment>
    <comment ref="G72" authorId="1">
      <text>
        <r>
          <rPr>
            <b/>
            <sz val="10"/>
            <color indexed="81"/>
            <rFont val="Tahoma"/>
            <family val="2"/>
          </rPr>
          <t>Renee:</t>
        </r>
        <r>
          <rPr>
            <sz val="10"/>
            <color indexed="81"/>
            <rFont val="Tahoma"/>
            <family val="2"/>
          </rPr>
          <t xml:space="preserve"> Elevation / Altitude derived from DEM</t>
        </r>
      </text>
    </comment>
    <comment ref="AA72" authorId="1">
      <text>
        <r>
          <rPr>
            <b/>
            <sz val="10"/>
            <color indexed="81"/>
            <rFont val="Tahoma"/>
            <family val="2"/>
          </rPr>
          <t>Renee:</t>
        </r>
        <r>
          <rPr>
            <sz val="10"/>
            <color indexed="81"/>
            <rFont val="Tahoma"/>
            <family val="2"/>
          </rPr>
          <t xml:space="preserve">
</t>
        </r>
        <r>
          <rPr>
            <u/>
            <sz val="10"/>
            <color indexed="81"/>
            <rFont val="Tahoma"/>
            <family val="2"/>
          </rPr>
          <t>DEM derived:</t>
        </r>
        <r>
          <rPr>
            <sz val="10"/>
            <color indexed="81"/>
            <rFont val="Tahoma"/>
            <family val="2"/>
          </rPr>
          <t xml:space="preserve">
Insolation, Roughness, Regolith thickness
</t>
        </r>
        <r>
          <rPr>
            <u/>
            <sz val="10"/>
            <color indexed="81"/>
            <rFont val="Tahoma"/>
            <family val="2"/>
          </rPr>
          <t>Hydrological variables:</t>
        </r>
        <r>
          <rPr>
            <sz val="10"/>
            <color indexed="81"/>
            <rFont val="Tahoma"/>
            <family val="2"/>
          </rPr>
          <t xml:space="preserve">
Upstream area, Basin Length, Upstream surface deposit length &amp; area, and Av slope gradient of upstream basin
</t>
        </r>
        <r>
          <rPr>
            <u/>
            <sz val="10"/>
            <color indexed="81"/>
            <rFont val="Tahoma"/>
            <family val="2"/>
          </rPr>
          <t xml:space="preserve">Other
</t>
        </r>
        <r>
          <rPr>
            <sz val="10"/>
            <color indexed="81"/>
            <rFont val="Tahoma"/>
            <family val="2"/>
          </rPr>
          <t>Soil cohesion, Pore water pressure</t>
        </r>
      </text>
    </comment>
    <comment ref="A73" authorId="1">
      <text>
        <r>
          <rPr>
            <b/>
            <sz val="9"/>
            <color indexed="81"/>
            <rFont val="Tahoma"/>
            <family val="2"/>
          </rPr>
          <t xml:space="preserve">Rowbotham, D. N., &amp; Dudycha, D. </t>
        </r>
        <r>
          <rPr>
            <sz val="9"/>
            <color indexed="81"/>
            <rFont val="Tahoma"/>
            <family val="2"/>
          </rPr>
          <t xml:space="preserve">(1998). GIS modelling of slope stability in Phewa Tai 
    watershed, Nepal. </t>
        </r>
        <r>
          <rPr>
            <i/>
            <sz val="9"/>
            <color indexed="81"/>
            <rFont val="Tahoma"/>
            <family val="2"/>
          </rPr>
          <t>Geomorphology, 26</t>
        </r>
        <r>
          <rPr>
            <sz val="9"/>
            <color indexed="81"/>
            <rFont val="Tahoma"/>
            <family val="2"/>
          </rPr>
          <t>(1-3), 151-170.</t>
        </r>
        <r>
          <rPr>
            <sz val="9"/>
            <color indexed="81"/>
            <rFont val="Tahoma"/>
            <family val="2"/>
          </rPr>
          <t xml:space="preserve">
</t>
        </r>
      </text>
    </comment>
    <comment ref="D73" authorId="1">
      <text>
        <r>
          <rPr>
            <b/>
            <sz val="10"/>
            <color indexed="81"/>
            <rFont val="Tahoma"/>
            <family val="2"/>
          </rPr>
          <t>Renee:</t>
        </r>
        <r>
          <rPr>
            <sz val="10"/>
            <color indexed="81"/>
            <rFont val="Tahoma"/>
            <family val="2"/>
          </rPr>
          <t xml:space="preserve">
</t>
        </r>
        <r>
          <rPr>
            <u/>
            <sz val="10"/>
            <color indexed="81"/>
            <rFont val="Tahoma"/>
            <family val="2"/>
          </rPr>
          <t xml:space="preserve">Slope (°)
</t>
        </r>
        <r>
          <rPr>
            <sz val="10"/>
            <color indexed="81"/>
            <rFont val="Tahoma"/>
            <family val="2"/>
          </rPr>
          <t>&lt; 10, &lt; 20, &lt; 30, &lt; 45</t>
        </r>
      </text>
    </comment>
    <comment ref="F73" authorId="1">
      <text>
        <r>
          <rPr>
            <b/>
            <sz val="9"/>
            <color indexed="81"/>
            <rFont val="Tahoma"/>
            <family val="2"/>
          </rPr>
          <t>Renee:</t>
        </r>
        <r>
          <rPr>
            <sz val="9"/>
            <color indexed="81"/>
            <rFont val="Tahoma"/>
            <family val="2"/>
          </rPr>
          <t xml:space="preserve">
Both plan and profile curvatures used.</t>
        </r>
      </text>
    </comment>
    <comment ref="I73" authorId="1">
      <text>
        <r>
          <rPr>
            <b/>
            <sz val="9"/>
            <color indexed="81"/>
            <rFont val="Tahoma"/>
            <family val="2"/>
          </rPr>
          <t xml:space="preserve">Renee:
</t>
        </r>
        <r>
          <rPr>
            <sz val="9"/>
            <color indexed="81"/>
            <rFont val="Tahoma"/>
            <family val="2"/>
          </rPr>
          <t>Terrain units</t>
        </r>
      </text>
    </comment>
    <comment ref="K73" authorId="1">
      <text>
        <r>
          <rPr>
            <b/>
            <sz val="9"/>
            <color indexed="81"/>
            <rFont val="Tahoma"/>
            <family val="2"/>
          </rPr>
          <t>Renee:</t>
        </r>
        <r>
          <rPr>
            <sz val="9"/>
            <color indexed="81"/>
            <rFont val="Tahoma"/>
            <family val="2"/>
          </rPr>
          <t xml:space="preserve">
"Geologic structure"</t>
        </r>
      </text>
    </comment>
    <comment ref="N73" authorId="1">
      <text>
        <r>
          <rPr>
            <b/>
            <sz val="9"/>
            <color indexed="81"/>
            <rFont val="Tahoma"/>
            <family val="2"/>
          </rPr>
          <t>Renee:</t>
        </r>
        <r>
          <rPr>
            <sz val="9"/>
            <color indexed="81"/>
            <rFont val="Tahoma"/>
            <family val="2"/>
          </rPr>
          <t xml:space="preserve">
e.g. "weakly to moderately developed sub-angular structure." </t>
        </r>
        <r>
          <rPr>
            <b/>
            <sz val="9"/>
            <color indexed="81"/>
            <rFont val="Tahoma"/>
            <family val="2"/>
          </rPr>
          <t>Rowbotham &amp; Dudycha, 1998.</t>
        </r>
      </text>
    </comment>
    <comment ref="P73" authorId="1">
      <text>
        <r>
          <rPr>
            <b/>
            <sz val="9"/>
            <color indexed="81"/>
            <rFont val="Tahoma"/>
            <family val="2"/>
          </rPr>
          <t>Renee:</t>
        </r>
        <r>
          <rPr>
            <sz val="9"/>
            <color indexed="81"/>
            <rFont val="Tahoma"/>
            <family val="2"/>
          </rPr>
          <t xml:space="preserve">
"...brown clay loam soils..." </t>
        </r>
        <r>
          <rPr>
            <b/>
            <sz val="9"/>
            <color indexed="81"/>
            <rFont val="Tahoma"/>
            <family val="2"/>
          </rPr>
          <t>Rowbotham &amp; Dudycha, 1998.</t>
        </r>
      </text>
    </comment>
    <comment ref="R73" authorId="1">
      <text>
        <r>
          <rPr>
            <b/>
            <sz val="9"/>
            <color indexed="81"/>
            <rFont val="Tahoma"/>
            <family val="2"/>
          </rPr>
          <t>Renee:</t>
        </r>
        <r>
          <rPr>
            <sz val="9"/>
            <color indexed="81"/>
            <rFont val="Tahoma"/>
            <family val="2"/>
          </rPr>
          <t xml:space="preserve">
forest cover mentioned in relation to a study by </t>
        </r>
        <r>
          <rPr>
            <b/>
            <sz val="9"/>
            <color indexed="81"/>
            <rFont val="Tahoma"/>
            <family val="2"/>
          </rPr>
          <t xml:space="preserve">Carrara </t>
        </r>
        <r>
          <rPr>
            <b/>
            <i/>
            <sz val="9"/>
            <color indexed="81"/>
            <rFont val="Tahoma"/>
            <family val="2"/>
          </rPr>
          <t>et al.,</t>
        </r>
        <r>
          <rPr>
            <b/>
            <sz val="9"/>
            <color indexed="81"/>
            <rFont val="Tahoma"/>
            <family val="2"/>
          </rPr>
          <t xml:space="preserve"> 1991</t>
        </r>
        <r>
          <rPr>
            <sz val="9"/>
            <color indexed="81"/>
            <rFont val="Tahoma"/>
            <family val="2"/>
          </rPr>
          <t>.</t>
        </r>
      </text>
    </comment>
    <comment ref="A74" authorId="1">
      <text>
        <r>
          <rPr>
            <b/>
            <sz val="9"/>
            <color indexed="81"/>
            <rFont val="Tahoma"/>
            <family val="2"/>
          </rPr>
          <t xml:space="preserve">Saha, A. K., Gupta, R. P., &amp; Arora, M. K. </t>
        </r>
        <r>
          <rPr>
            <sz val="9"/>
            <color indexed="81"/>
            <rFont val="Tahoma"/>
            <family val="2"/>
          </rPr>
          <t xml:space="preserve">(2002). GIS-based Landslide Hazard Zonation 
    in the Bhagirathi (Ganga) Valley, Himalayas. </t>
        </r>
        <r>
          <rPr>
            <i/>
            <sz val="9"/>
            <color indexed="81"/>
            <rFont val="Tahoma"/>
            <family val="2"/>
          </rPr>
          <t>International Journal of Remote Sensing, 
    23</t>
        </r>
        <r>
          <rPr>
            <sz val="9"/>
            <color indexed="81"/>
            <rFont val="Tahoma"/>
            <family val="2"/>
          </rPr>
          <t>(2), 357-369.</t>
        </r>
      </text>
    </comment>
    <comment ref="B74" authorId="1">
      <text>
        <r>
          <rPr>
            <b/>
            <sz val="9"/>
            <color indexed="81"/>
            <rFont val="Tahoma"/>
            <family val="2"/>
          </rPr>
          <t>Renee:</t>
        </r>
        <r>
          <rPr>
            <sz val="9"/>
            <color indexed="81"/>
            <rFont val="Tahoma"/>
            <family val="2"/>
          </rPr>
          <t xml:space="preserve">
might be a good one to read on GIS processes used.</t>
        </r>
      </text>
    </comment>
    <comment ref="D74" authorId="1">
      <text>
        <r>
          <rPr>
            <b/>
            <sz val="9"/>
            <color indexed="81"/>
            <rFont val="Tahoma"/>
            <family val="2"/>
          </rPr>
          <t>Renee:</t>
        </r>
        <r>
          <rPr>
            <sz val="9"/>
            <color indexed="81"/>
            <rFont val="Tahoma"/>
            <family val="2"/>
          </rPr>
          <t xml:space="preserve">
0-15, 16-25, 26-35, 36-45, &gt;45</t>
        </r>
      </text>
    </comment>
    <comment ref="I74" authorId="1">
      <text>
        <r>
          <rPr>
            <b/>
            <sz val="9"/>
            <color indexed="81"/>
            <rFont val="Tahoma"/>
            <family val="2"/>
          </rPr>
          <t xml:space="preserve">Saha </t>
        </r>
        <r>
          <rPr>
            <b/>
            <i/>
            <sz val="9"/>
            <color indexed="81"/>
            <rFont val="Tahoma"/>
            <family val="2"/>
          </rPr>
          <t>et al.,</t>
        </r>
        <r>
          <rPr>
            <b/>
            <sz val="9"/>
            <color indexed="81"/>
            <rFont val="Tahoma"/>
            <family val="2"/>
          </rPr>
          <t xml:space="preserve"> 2002:</t>
        </r>
        <r>
          <rPr>
            <sz val="9"/>
            <color indexed="81"/>
            <rFont val="Tahoma"/>
            <family val="2"/>
          </rPr>
          <t xml:space="preserve">
"Relative relief is defined as the difference in maximum and minimum altitude within an area or facet and is calculated in a 3×3 matrix."
0-30 m, 31-60 m, 61-90 m, 91-120 m, &gt;120 m.</t>
        </r>
      </text>
    </comment>
    <comment ref="K74" authorId="1">
      <text>
        <r>
          <rPr>
            <b/>
            <sz val="10"/>
            <color indexed="81"/>
            <rFont val="Tahoma"/>
            <family val="2"/>
          </rPr>
          <t>Renee:</t>
        </r>
        <r>
          <rPr>
            <sz val="10"/>
            <color indexed="81"/>
            <rFont val="Tahoma"/>
            <family val="2"/>
          </rPr>
          <t xml:space="preserve">
geological (lithological and structural) maps
</t>
        </r>
        <r>
          <rPr>
            <u/>
            <sz val="10"/>
            <color indexed="81"/>
            <rFont val="Tahoma"/>
            <family val="2"/>
          </rPr>
          <t xml:space="preserve">Classes:
</t>
        </r>
        <r>
          <rPr>
            <sz val="10"/>
            <color indexed="81"/>
            <rFont val="Tahoma"/>
            <family val="2"/>
          </rPr>
          <t>Higher Himalayan Crystallines (Munsiari Formation)
Schist and gneiss (Joshimath Formation)
Quartzite (Rautgara, Nagthat–Berinag Formation)
Limestone and greywacke (Deoban and Rautgara Formation)</t>
        </r>
      </text>
    </comment>
    <comment ref="Q74" authorId="1">
      <text>
        <r>
          <rPr>
            <b/>
            <sz val="9"/>
            <color indexed="81"/>
            <rFont val="Tahoma"/>
            <family val="2"/>
          </rPr>
          <t>Renee:</t>
        </r>
        <r>
          <rPr>
            <sz val="9"/>
            <color indexed="81"/>
            <rFont val="Tahoma"/>
            <family val="2"/>
          </rPr>
          <t xml:space="preserve">
Barren, sparse vegetation (with pine trees), Built-up area, agriculture, Dense (mixed) forest, snow, water body.</t>
        </r>
      </text>
    </comment>
    <comment ref="S74" authorId="1">
      <text>
        <r>
          <rPr>
            <b/>
            <sz val="9"/>
            <color indexed="81"/>
            <rFont val="Tahoma"/>
            <family val="2"/>
          </rPr>
          <t>Renee:</t>
        </r>
        <r>
          <rPr>
            <sz val="9"/>
            <color indexed="81"/>
            <rFont val="Tahoma"/>
            <family val="2"/>
          </rPr>
          <t xml:space="preserve">
Buffer map of photolineaments
&lt; 500 m, 500 - 1000 m, &gt; 1000 m</t>
        </r>
      </text>
    </comment>
    <comment ref="U74" authorId="1">
      <text>
        <r>
          <rPr>
            <b/>
            <sz val="9"/>
            <color indexed="81"/>
            <rFont val="Tahoma"/>
            <family val="2"/>
          </rPr>
          <t>Renee:</t>
        </r>
        <r>
          <rPr>
            <sz val="9"/>
            <color indexed="81"/>
            <rFont val="Tahoma"/>
            <family val="2"/>
          </rPr>
          <t xml:space="preserve">
buffer map of thrusts
&lt; 500 m, 500 - 1000 m, &gt; 1000 m</t>
        </r>
      </text>
    </comment>
    <comment ref="V74" authorId="1">
      <text>
        <r>
          <rPr>
            <b/>
            <sz val="9"/>
            <color indexed="81"/>
            <rFont val="Tahoma"/>
            <family val="2"/>
          </rPr>
          <t>Renee:</t>
        </r>
        <r>
          <rPr>
            <sz val="9"/>
            <color indexed="81"/>
            <rFont val="Tahoma"/>
            <family val="2"/>
          </rPr>
          <t xml:space="preserve">
buffer map of drainage
0-50 m, &gt; 50 m</t>
        </r>
      </text>
    </comment>
    <comment ref="A75" authorId="1">
      <text>
        <r>
          <rPr>
            <b/>
            <sz val="9"/>
            <color indexed="81"/>
            <rFont val="Tahoma"/>
            <family val="2"/>
          </rPr>
          <t xml:space="preserve">Sharma, M., and Kumar, R. </t>
        </r>
        <r>
          <rPr>
            <sz val="9"/>
            <color indexed="81"/>
            <rFont val="Tahoma"/>
            <family val="2"/>
          </rPr>
          <t xml:space="preserve">(2008). GIS-based landslide hazard zonation: a case study from the Parwanoo area, Lesser and Outer Himalaya, H.P., India. </t>
        </r>
        <r>
          <rPr>
            <i/>
            <sz val="9"/>
            <color indexed="81"/>
            <rFont val="Tahoma"/>
            <family val="2"/>
          </rPr>
          <t>Bulletin of Engineering Geology and the Environment 67</t>
        </r>
        <r>
          <rPr>
            <sz val="9"/>
            <color indexed="81"/>
            <rFont val="Tahoma"/>
            <family val="2"/>
          </rPr>
          <t>(1)</t>
        </r>
        <r>
          <rPr>
            <i/>
            <sz val="9"/>
            <color indexed="81"/>
            <rFont val="Tahoma"/>
            <family val="2"/>
          </rPr>
          <t xml:space="preserve">, </t>
        </r>
        <r>
          <rPr>
            <sz val="9"/>
            <color indexed="81"/>
            <rFont val="Tahoma"/>
            <family val="2"/>
          </rPr>
          <t xml:space="preserve">129-137
</t>
        </r>
        <r>
          <rPr>
            <sz val="9"/>
            <color indexed="81"/>
            <rFont val="Tahoma"/>
            <family val="2"/>
          </rPr>
          <t xml:space="preserve">
</t>
        </r>
      </text>
    </comment>
    <comment ref="D75" authorId="1">
      <text>
        <r>
          <rPr>
            <b/>
            <sz val="10"/>
            <color indexed="81"/>
            <rFont val="Tahoma"/>
            <family val="2"/>
          </rPr>
          <t>Renee:</t>
        </r>
        <r>
          <rPr>
            <sz val="10"/>
            <color indexed="81"/>
            <rFont val="Tahoma"/>
            <family val="2"/>
          </rPr>
          <t xml:space="preserve">
</t>
        </r>
        <r>
          <rPr>
            <u/>
            <sz val="10"/>
            <color indexed="81"/>
            <rFont val="Tahoma"/>
            <family val="2"/>
          </rPr>
          <t xml:space="preserve">Classes (degrees):
</t>
        </r>
        <r>
          <rPr>
            <sz val="10"/>
            <color indexed="81"/>
            <rFont val="Tahoma"/>
            <family val="2"/>
          </rPr>
          <t>&gt; 55, 35-55, 20-35, 5-20, 0-5</t>
        </r>
      </text>
    </comment>
    <comment ref="Q75" authorId="1">
      <text>
        <r>
          <rPr>
            <b/>
            <sz val="9"/>
            <color indexed="81"/>
            <rFont val="Tahoma"/>
            <family val="2"/>
          </rPr>
          <t>Renee:</t>
        </r>
        <r>
          <rPr>
            <sz val="9"/>
            <color indexed="81"/>
            <rFont val="Tahoma"/>
            <family val="2"/>
          </rPr>
          <t xml:space="preserve">
</t>
        </r>
        <r>
          <rPr>
            <u/>
            <sz val="9"/>
            <color indexed="81"/>
            <rFont val="Tahoma"/>
            <family val="2"/>
          </rPr>
          <t xml:space="preserve">Classes:
</t>
        </r>
        <r>
          <rPr>
            <sz val="9"/>
            <color indexed="81"/>
            <rFont val="Tahoma"/>
            <family val="2"/>
          </rPr>
          <t>Agriculture, Built-up, Thick vegetation, Fallow/less vegetated</t>
        </r>
      </text>
    </comment>
    <comment ref="T75" authorId="1">
      <text>
        <r>
          <rPr>
            <b/>
            <sz val="9"/>
            <color indexed="81"/>
            <rFont val="Tahoma"/>
            <family val="2"/>
          </rPr>
          <t>Renee:</t>
        </r>
        <r>
          <rPr>
            <sz val="9"/>
            <color indexed="81"/>
            <rFont val="Tahoma"/>
            <family val="2"/>
          </rPr>
          <t xml:space="preserve">
"Road cuts are usually sites of anthropologically induced stability. A given road segment may act as a barrier, a net source, a net sink or a corridor for water flow..." </t>
        </r>
        <r>
          <rPr>
            <b/>
            <sz val="9"/>
            <color indexed="81"/>
            <rFont val="Tahoma"/>
            <family val="2"/>
          </rPr>
          <t>Sharma and Kumar (2008)</t>
        </r>
        <r>
          <rPr>
            <sz val="9"/>
            <color indexed="81"/>
            <rFont val="Tahoma"/>
            <family val="2"/>
          </rPr>
          <t xml:space="preserve"> </t>
        </r>
        <r>
          <rPr>
            <b/>
            <sz val="9"/>
            <color indexed="81"/>
            <rFont val="Tahoma"/>
            <family val="2"/>
          </rPr>
          <t xml:space="preserve">P.133.
</t>
        </r>
        <r>
          <rPr>
            <u/>
            <sz val="9"/>
            <color indexed="81"/>
            <rFont val="Tahoma"/>
            <family val="2"/>
          </rPr>
          <t xml:space="preserve">Classes:
</t>
        </r>
        <r>
          <rPr>
            <sz val="9"/>
            <color indexed="81"/>
            <rFont val="Tahoma"/>
            <family val="2"/>
          </rPr>
          <t>0-50 m, 50-100 m, 100-150 m, 150-200 m, &gt;200 m</t>
        </r>
      </text>
    </comment>
    <comment ref="U75" authorId="1">
      <text>
        <r>
          <rPr>
            <b/>
            <sz val="9"/>
            <color indexed="81"/>
            <rFont val="Tahoma"/>
            <family val="2"/>
          </rPr>
          <t>Renee:</t>
        </r>
        <r>
          <rPr>
            <sz val="9"/>
            <color indexed="81"/>
            <rFont val="Tahoma"/>
            <family val="2"/>
          </rPr>
          <t xml:space="preserve">
</t>
        </r>
        <r>
          <rPr>
            <u/>
            <sz val="9"/>
            <color indexed="81"/>
            <rFont val="Tahoma"/>
            <family val="2"/>
          </rPr>
          <t xml:space="preserve">Classes:
</t>
        </r>
        <r>
          <rPr>
            <sz val="9"/>
            <color indexed="81"/>
            <rFont val="Tahoma"/>
            <family val="2"/>
          </rPr>
          <t>0-733.1 m
733.1-1,466.2 m
1,466.2-2,199.4 m
2,199.4-2,932.5 m</t>
        </r>
      </text>
    </comment>
    <comment ref="V75" authorId="1">
      <text>
        <r>
          <rPr>
            <b/>
            <sz val="9"/>
            <color indexed="81"/>
            <rFont val="Tahoma"/>
            <family val="2"/>
          </rPr>
          <t xml:space="preserve">Renee:
</t>
        </r>
        <r>
          <rPr>
            <sz val="9"/>
            <color indexed="81"/>
            <rFont val="Tahoma"/>
            <family val="2"/>
          </rPr>
          <t xml:space="preserve">"Many landslides occur adjacent to natural streams..." </t>
        </r>
        <r>
          <rPr>
            <b/>
            <sz val="9"/>
            <color indexed="81"/>
            <rFont val="Tahoma"/>
            <family val="2"/>
          </rPr>
          <t>Sharma &amp; Kumar (2008) P133.</t>
        </r>
        <r>
          <rPr>
            <sz val="9"/>
            <color indexed="81"/>
            <rFont val="Tahoma"/>
            <family val="2"/>
          </rPr>
          <t xml:space="preserve">
</t>
        </r>
        <r>
          <rPr>
            <u/>
            <sz val="9"/>
            <color indexed="81"/>
            <rFont val="Tahoma"/>
            <family val="2"/>
          </rPr>
          <t xml:space="preserve">Classes:
</t>
        </r>
        <r>
          <rPr>
            <sz val="9"/>
            <color indexed="81"/>
            <rFont val="Tahoma"/>
            <family val="2"/>
          </rPr>
          <t>0-50 m, 50-100 m, 100-150 m, 150-200 m, &gt;200 m</t>
        </r>
      </text>
    </comment>
    <comment ref="AA75" authorId="1">
      <text>
        <r>
          <rPr>
            <b/>
            <sz val="9"/>
            <color indexed="81"/>
            <rFont val="Tahoma"/>
            <family val="2"/>
          </rPr>
          <t>Renee:</t>
        </r>
        <r>
          <rPr>
            <sz val="9"/>
            <color indexed="81"/>
            <rFont val="Tahoma"/>
            <family val="2"/>
          </rPr>
          <t xml:space="preserve">
flow accumulation</t>
        </r>
      </text>
    </comment>
    <comment ref="A76" authorId="1">
      <text>
        <r>
          <rPr>
            <b/>
            <sz val="10"/>
            <color indexed="81"/>
            <rFont val="Tahoma"/>
            <family val="2"/>
          </rPr>
          <t xml:space="preserve">Uromeihy, A., &amp; Mahdavifar, M. R. (2000). </t>
        </r>
        <r>
          <rPr>
            <sz val="10"/>
            <color indexed="81"/>
            <rFont val="Tahoma"/>
            <family val="2"/>
          </rPr>
          <t xml:space="preserve">Landslide hazard zonation of the Khorshrostam area, Iran. </t>
        </r>
        <r>
          <rPr>
            <i/>
            <sz val="10"/>
            <color indexed="81"/>
            <rFont val="Tahoma"/>
            <family val="2"/>
          </rPr>
          <t>Bulletin of Engineering Geology and the Environment, 58</t>
        </r>
        <r>
          <rPr>
            <sz val="10"/>
            <color indexed="81"/>
            <rFont val="Tahoma"/>
            <family val="2"/>
          </rPr>
          <t xml:space="preserve">(3), 207-213
</t>
        </r>
      </text>
    </comment>
    <comment ref="D76" authorId="1">
      <text>
        <r>
          <rPr>
            <b/>
            <sz val="10"/>
            <color indexed="81"/>
            <rFont val="Arial"/>
            <family val="2"/>
          </rPr>
          <t xml:space="preserve">Renee: Uromeihy &amp; Mahdavifar (2000):
</t>
        </r>
        <r>
          <rPr>
            <sz val="10"/>
            <color indexed="81"/>
            <rFont val="Arial"/>
            <family val="2"/>
          </rPr>
          <t xml:space="preserve">Divide "area into regions where &lt; 25 , 25-45, 45-100% of the ground surface has a measurable gradient." </t>
        </r>
        <r>
          <rPr>
            <b/>
            <sz val="10"/>
            <color indexed="81"/>
            <rFont val="Arial"/>
            <family val="2"/>
          </rPr>
          <t xml:space="preserve">p.208
</t>
        </r>
        <r>
          <rPr>
            <sz val="10"/>
            <color indexed="81"/>
            <rFont val="Arial"/>
            <family val="2"/>
          </rPr>
          <t>"...more than half of the study area has a slope angle of less than 14° while only 19% has slope angles of more than 24°."</t>
        </r>
        <r>
          <rPr>
            <b/>
            <sz val="10"/>
            <color indexed="81"/>
            <rFont val="Arial"/>
            <family val="2"/>
          </rPr>
          <t>p.208</t>
        </r>
      </text>
    </comment>
    <comment ref="Q76" authorId="1">
      <text>
        <r>
          <rPr>
            <b/>
            <sz val="9"/>
            <color indexed="81"/>
            <rFont val="Tahoma"/>
            <family val="2"/>
          </rPr>
          <t>Renee:</t>
        </r>
        <r>
          <rPr>
            <sz val="9"/>
            <color indexed="81"/>
            <rFont val="Tahoma"/>
            <family val="2"/>
          </rPr>
          <t xml:space="preserve">
use land use classes:
* Farmland
* Pasture land
</t>
        </r>
      </text>
    </comment>
    <comment ref="U76" authorId="1">
      <text>
        <r>
          <rPr>
            <b/>
            <sz val="10"/>
            <color indexed="81"/>
            <rFont val="Tahoma"/>
            <family val="2"/>
          </rPr>
          <t>Renee:</t>
        </r>
        <r>
          <rPr>
            <sz val="10"/>
            <color indexed="81"/>
            <rFont val="Tahoma"/>
            <family val="2"/>
          </rPr>
          <t xml:space="preserve">
</t>
        </r>
        <r>
          <rPr>
            <u/>
            <sz val="10"/>
            <color indexed="81"/>
            <rFont val="Tahoma"/>
            <family val="2"/>
          </rPr>
          <t>distance from fault (km):</t>
        </r>
        <r>
          <rPr>
            <sz val="10"/>
            <color indexed="81"/>
            <rFont val="Tahoma"/>
            <family val="2"/>
          </rPr>
          <t xml:space="preserve">
0-2; 2-4; 4-7; 7-10; &gt;10</t>
        </r>
      </text>
    </comment>
    <comment ref="W76" authorId="1">
      <text>
        <r>
          <rPr>
            <b/>
            <sz val="10"/>
            <color indexed="81"/>
            <rFont val="Tahoma"/>
            <family val="2"/>
          </rPr>
          <t>Renee: Uromeihy &amp; Mahdavifar (2000):</t>
        </r>
        <r>
          <rPr>
            <sz val="10"/>
            <color indexed="81"/>
            <rFont val="Tahoma"/>
            <family val="2"/>
          </rPr>
          <t xml:space="preserve">
"In this study, ground water is largely controlled by the rate of precipitation. This falls in the form of snow or rain and is relatively consistent across the whole region and throughout the seasons. For this reason, it was not taken into account in the present analysis, although it is appreciated  that groundwater affects the engineering geological behaviour of the soils and rocks and can have an important influence on landslides." </t>
        </r>
        <r>
          <rPr>
            <b/>
            <sz val="10"/>
            <color indexed="81"/>
            <rFont val="Tahoma"/>
            <family val="2"/>
          </rPr>
          <t>P.212.</t>
        </r>
      </text>
    </comment>
    <comment ref="A77" authorId="1">
      <text>
        <r>
          <rPr>
            <b/>
            <sz val="10"/>
            <color indexed="81"/>
            <rFont val="Tahoma"/>
            <family val="2"/>
          </rPr>
          <t xml:space="preserve">Uromeihy, A., &amp; Mahdavifar, M. R. (2001). </t>
        </r>
        <r>
          <rPr>
            <sz val="10"/>
            <color indexed="81"/>
            <rFont val="Tahoma"/>
            <family val="2"/>
          </rPr>
          <t>Reply to</t>
        </r>
        <r>
          <rPr>
            <b/>
            <sz val="10"/>
            <color indexed="81"/>
            <rFont val="Tahoma"/>
            <family val="2"/>
          </rPr>
          <t xml:space="preserve"> </t>
        </r>
        <r>
          <rPr>
            <sz val="10"/>
            <color indexed="81"/>
            <rFont val="Tahoma"/>
            <family val="2"/>
          </rPr>
          <t xml:space="preserve">Discussion on "Landslide hazard zonation of the Khorshrostam area, Iran" by A. Uromeihy and M. R. Mahdavifar, Bull Eng Geol Environ 58:207-213. </t>
        </r>
        <r>
          <rPr>
            <i/>
            <sz val="10"/>
            <color indexed="81"/>
            <rFont val="Tahoma"/>
            <family val="2"/>
          </rPr>
          <t>Bulletin of Engineering Geology and the Environment 60</t>
        </r>
        <r>
          <rPr>
            <sz val="10"/>
            <color indexed="81"/>
            <rFont val="Tahoma"/>
            <family val="2"/>
          </rPr>
          <t xml:space="preserve">(1), 81.
</t>
        </r>
      </text>
    </comment>
    <comment ref="A78" authorId="1">
      <text>
        <r>
          <rPr>
            <b/>
            <sz val="9"/>
            <color indexed="81"/>
            <rFont val="Tahoma"/>
            <family val="2"/>
          </rPr>
          <t xml:space="preserve">Zolfaghari, A., &amp; Heath, A. C. </t>
        </r>
        <r>
          <rPr>
            <sz val="9"/>
            <color indexed="81"/>
            <rFont val="Tahoma"/>
            <family val="2"/>
          </rPr>
          <t xml:space="preserve">(2008). A GIS application for assessing landslide hazard over a 
    large area. </t>
        </r>
        <r>
          <rPr>
            <i/>
            <sz val="9"/>
            <color indexed="81"/>
            <rFont val="Tahoma"/>
            <family val="2"/>
          </rPr>
          <t>Computers and Geotechnics, 35</t>
        </r>
        <r>
          <rPr>
            <sz val="9"/>
            <color indexed="81"/>
            <rFont val="Tahoma"/>
            <family val="2"/>
          </rPr>
          <t>(2), 278-285.</t>
        </r>
      </text>
    </comment>
    <comment ref="K78" authorId="1">
      <text>
        <r>
          <rPr>
            <b/>
            <sz val="9"/>
            <color indexed="81"/>
            <rFont val="Tahoma"/>
            <family val="2"/>
          </rPr>
          <t>Renee:</t>
        </r>
        <r>
          <rPr>
            <sz val="9"/>
            <color indexed="81"/>
            <rFont val="Tahoma"/>
            <family val="2"/>
          </rPr>
          <t xml:space="preserve">
"geology condition"</t>
        </r>
      </text>
    </comment>
    <comment ref="Y78" authorId="1">
      <text>
        <r>
          <rPr>
            <b/>
            <sz val="9"/>
            <color indexed="81"/>
            <rFont val="Tahoma"/>
            <family val="2"/>
          </rPr>
          <t>Renee:</t>
        </r>
        <r>
          <rPr>
            <sz val="9"/>
            <color indexed="81"/>
            <rFont val="Tahoma"/>
            <family val="2"/>
          </rPr>
          <t xml:space="preserve">
"Peak horizontal acceleration"</t>
        </r>
      </text>
    </comment>
    <comment ref="A82" authorId="1">
      <text>
        <r>
          <rPr>
            <b/>
            <sz val="9"/>
            <color indexed="81"/>
            <rFont val="Tahoma"/>
            <family val="2"/>
          </rPr>
          <t xml:space="preserve">Catani, F., Casagli, N., Ermini, L., Righini, G., &amp; Menduni, G. </t>
        </r>
        <r>
          <rPr>
            <sz val="9"/>
            <color indexed="81"/>
            <rFont val="Tahoma"/>
            <family val="2"/>
          </rPr>
          <t xml:space="preserve">(2005). Landslide 
    hazard and risk mapping at catchment scale 2005 Arno River basin. </t>
        </r>
        <r>
          <rPr>
            <i/>
            <sz val="9"/>
            <color indexed="81"/>
            <rFont val="Tahoma"/>
            <family val="2"/>
          </rPr>
          <t>Landslides 2</t>
        </r>
        <r>
          <rPr>
            <sz val="9"/>
            <color indexed="81"/>
            <rFont val="Tahoma"/>
            <family val="2"/>
          </rPr>
          <t xml:space="preserve">(4), 
    329-342.
</t>
        </r>
      </text>
    </comment>
    <comment ref="D82"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0-5, 5-10, 10-20, 20-33, 33-90</t>
        </r>
      </text>
    </comment>
    <comment ref="F82" authorId="1">
      <text>
        <r>
          <rPr>
            <b/>
            <sz val="9"/>
            <color indexed="81"/>
            <rFont val="Tahoma"/>
            <family val="2"/>
          </rPr>
          <t>Renee:</t>
        </r>
        <r>
          <rPr>
            <sz val="9"/>
            <color indexed="81"/>
            <rFont val="Tahoma"/>
            <family val="2"/>
          </rPr>
          <t xml:space="preserve">
Profile curvature</t>
        </r>
      </text>
    </comment>
    <comment ref="AA82" authorId="1">
      <text>
        <r>
          <rPr>
            <b/>
            <sz val="9"/>
            <color indexed="81"/>
            <rFont val="Tahoma"/>
            <family val="2"/>
          </rPr>
          <t>Renee:</t>
        </r>
        <r>
          <rPr>
            <sz val="9"/>
            <color indexed="81"/>
            <rFont val="Tahoma"/>
            <family val="2"/>
          </rPr>
          <t xml:space="preserve">
Upslope contributing area</t>
        </r>
      </text>
    </comment>
    <comment ref="A83" authorId="1">
      <text>
        <r>
          <rPr>
            <b/>
            <sz val="9"/>
            <color indexed="81"/>
            <rFont val="Tahoma"/>
            <family val="2"/>
          </rPr>
          <t xml:space="preserve">Kanungo, D. P., Arora, M. K., Sarkar, S., &amp; Gupta, R. P. </t>
        </r>
        <r>
          <rPr>
            <sz val="9"/>
            <color indexed="81"/>
            <rFont val="Tahoma"/>
            <family val="2"/>
          </rPr>
          <t xml:space="preserve">(2006). A comparative 
    study of conventional, ANN black box, fuzzy and combined neural and fuzzy 
    weighting proedures for landslide susceptibility zonation in Darjeeling Himalayas. 
    </t>
        </r>
        <r>
          <rPr>
            <i/>
            <sz val="9"/>
            <color indexed="81"/>
            <rFont val="Tahoma"/>
            <family val="2"/>
          </rPr>
          <t>Engineering Geology, 85</t>
        </r>
        <r>
          <rPr>
            <sz val="9"/>
            <color indexed="81"/>
            <rFont val="Tahoma"/>
            <family val="2"/>
          </rPr>
          <t xml:space="preserve">(3-4), 347-366.
</t>
        </r>
      </text>
    </comment>
    <comment ref="A84" authorId="1">
      <text>
        <r>
          <rPr>
            <b/>
            <sz val="9"/>
            <color indexed="81"/>
            <rFont val="Tahoma"/>
            <family val="2"/>
          </rPr>
          <t xml:space="preserve">Wu, W. M., &amp; Sidle, R. C. </t>
        </r>
        <r>
          <rPr>
            <sz val="9"/>
            <color indexed="81"/>
            <rFont val="Tahoma"/>
            <family val="2"/>
          </rPr>
          <t xml:space="preserve">(1995). A Distributed Slope Stability Model For Steep Forested 
    Basins. </t>
        </r>
        <r>
          <rPr>
            <i/>
            <sz val="9"/>
            <color indexed="81"/>
            <rFont val="Tahoma"/>
            <family val="2"/>
          </rPr>
          <t>Water Resources Research, 31</t>
        </r>
        <r>
          <rPr>
            <sz val="9"/>
            <color indexed="81"/>
            <rFont val="Tahoma"/>
            <family val="2"/>
          </rPr>
          <t>(8), 2097-2110.</t>
        </r>
      </text>
    </comment>
    <comment ref="H84" authorId="1">
      <text>
        <r>
          <rPr>
            <b/>
            <sz val="9"/>
            <color indexed="81"/>
            <rFont val="Tahoma"/>
            <family val="2"/>
          </rPr>
          <t>Renee:</t>
        </r>
        <r>
          <rPr>
            <sz val="9"/>
            <color indexed="81"/>
            <rFont val="Tahoma"/>
            <family val="2"/>
          </rPr>
          <t xml:space="preserve">
Topographic incision</t>
        </r>
      </text>
    </comment>
    <comment ref="A86" authorId="1">
      <text>
        <r>
          <rPr>
            <b/>
            <sz val="9"/>
            <color indexed="81"/>
            <rFont val="Tahoma"/>
            <family val="2"/>
          </rPr>
          <t>Clerici, A., Perego, S., Tellini, C., &amp; Vescovi, P.</t>
        </r>
        <r>
          <rPr>
            <sz val="9"/>
            <color indexed="81"/>
            <rFont val="Tahoma"/>
            <family val="2"/>
          </rPr>
          <t xml:space="preserve"> (2002). A procedure for landslide zonation by 
    the conditional analysis method. </t>
        </r>
        <r>
          <rPr>
            <i/>
            <sz val="9"/>
            <color indexed="81"/>
            <rFont val="Tahoma"/>
            <family val="2"/>
          </rPr>
          <t>Geomorphology, 48</t>
        </r>
        <r>
          <rPr>
            <sz val="9"/>
            <color indexed="81"/>
            <rFont val="Tahoma"/>
            <family val="2"/>
          </rPr>
          <t xml:space="preserve">(4), 349-364.
</t>
        </r>
      </text>
    </comment>
    <comment ref="B86" authorId="1">
      <text>
        <r>
          <rPr>
            <b/>
            <sz val="9"/>
            <color indexed="81"/>
            <rFont val="Tahoma"/>
            <family val="2"/>
          </rPr>
          <t>Renee:</t>
        </r>
        <r>
          <rPr>
            <sz val="9"/>
            <color indexed="81"/>
            <rFont val="Tahoma"/>
            <family val="2"/>
          </rPr>
          <t xml:space="preserve">
Will have to read further for instability factors</t>
        </r>
      </text>
    </comment>
    <comment ref="D86" authorId="1">
      <text>
        <r>
          <rPr>
            <b/>
            <sz val="10"/>
            <color indexed="81"/>
            <rFont val="Tahoma"/>
            <family val="2"/>
          </rPr>
          <t xml:space="preserve">Renee: Clerici </t>
        </r>
        <r>
          <rPr>
            <b/>
            <i/>
            <sz val="10"/>
            <color indexed="81"/>
            <rFont val="Tahoma"/>
            <family val="2"/>
          </rPr>
          <t>et al.</t>
        </r>
        <r>
          <rPr>
            <b/>
            <sz val="10"/>
            <color indexed="81"/>
            <rFont val="Tahoma"/>
            <family val="2"/>
          </rPr>
          <t xml:space="preserve"> (2002) P.359:</t>
        </r>
        <r>
          <rPr>
            <sz val="10"/>
            <color indexed="81"/>
            <rFont val="Tahoma"/>
            <family val="2"/>
          </rPr>
          <t xml:space="preserve">
</t>
        </r>
        <r>
          <rPr>
            <u/>
            <sz val="10"/>
            <color indexed="81"/>
            <rFont val="Tahoma"/>
            <family val="2"/>
          </rPr>
          <t>Slope (°)</t>
        </r>
        <r>
          <rPr>
            <sz val="10"/>
            <color indexed="81"/>
            <rFont val="Tahoma"/>
            <family val="2"/>
          </rPr>
          <t xml:space="preserve">
0-9, 10-14, 15-19, 20-29, 30-90</t>
        </r>
      </text>
    </comment>
    <comment ref="K86" authorId="1">
      <text>
        <r>
          <rPr>
            <b/>
            <sz val="10"/>
            <color indexed="81"/>
            <rFont val="Tahoma"/>
            <family val="2"/>
          </rPr>
          <t xml:space="preserve">Renee: Clerici </t>
        </r>
        <r>
          <rPr>
            <b/>
            <i/>
            <sz val="10"/>
            <color indexed="81"/>
            <rFont val="Tahoma"/>
            <family val="2"/>
          </rPr>
          <t>et al.</t>
        </r>
        <r>
          <rPr>
            <b/>
            <sz val="10"/>
            <color indexed="81"/>
            <rFont val="Tahoma"/>
            <family val="2"/>
          </rPr>
          <t xml:space="preserve"> (2002) P.359:</t>
        </r>
        <r>
          <rPr>
            <sz val="10"/>
            <color indexed="81"/>
            <rFont val="Tahoma"/>
            <family val="2"/>
          </rPr>
          <t xml:space="preserve">
1 = silty clays (0.1%)
2 = chaotic scaly clays, strongly deformed clays interbedded with limestones (10.6%)
3 = shales, marlstones (2.5%)
4 = thick-bedded sandstones, conglomerates (5.7%)
5 = massive rocks (0.1%)
6 = thin-bedded sandstones and clays, thin-bedded sandstones and siltstones (10.0%)
7 = sandstones interbedded with marlstones (2.0%)
8 = thick-bedded calcareous marlstones, thin-bedded limestones and shales (54.5%)
9 = poorly cemented sandstones (0.1%)
10 = alluvial sands and gravels (7.6%)
11 = moraine deposits, periglacial deposits, talus deposits (5.5%)
12 = colluvial deposits, palustrine deposits (1.4%)</t>
        </r>
      </text>
    </comment>
    <comment ref="Q86" authorId="1">
      <text>
        <r>
          <rPr>
            <b/>
            <sz val="10"/>
            <color indexed="81"/>
            <rFont val="Tahoma"/>
            <family val="2"/>
          </rPr>
          <t xml:space="preserve">Renee: Clerici </t>
        </r>
        <r>
          <rPr>
            <b/>
            <i/>
            <sz val="10"/>
            <color indexed="81"/>
            <rFont val="Tahoma"/>
            <family val="2"/>
          </rPr>
          <t>et al.</t>
        </r>
        <r>
          <rPr>
            <b/>
            <sz val="10"/>
            <color indexed="81"/>
            <rFont val="Tahoma"/>
            <family val="2"/>
          </rPr>
          <t xml:space="preserve"> (2002) P.361:</t>
        </r>
        <r>
          <rPr>
            <sz val="10"/>
            <color indexed="81"/>
            <rFont val="Tahoma"/>
            <family val="2"/>
          </rPr>
          <t xml:space="preserve">
0 = lakes, stream beds (1.6%);
1 = dense woodland (39.9%);
2 = sparse woodland, ceduous woodland (6.6%);
3 = scrub (1.3%);
4 = arable and pasture (48.2%);
5 = outcrops, scarps (0.6%);
6 = residential (1.7%).</t>
        </r>
      </text>
    </comment>
    <comment ref="Z86" authorId="1">
      <text>
        <r>
          <rPr>
            <b/>
            <sz val="9"/>
            <color indexed="81"/>
            <rFont val="Tahoma"/>
            <family val="2"/>
          </rPr>
          <t xml:space="preserve">Renee: Clerici </t>
        </r>
        <r>
          <rPr>
            <b/>
            <i/>
            <sz val="9"/>
            <color indexed="81"/>
            <rFont val="Tahoma"/>
            <family val="2"/>
          </rPr>
          <t>et al.</t>
        </r>
        <r>
          <rPr>
            <b/>
            <sz val="9"/>
            <color indexed="81"/>
            <rFont val="Tahoma"/>
            <family val="2"/>
          </rPr>
          <t xml:space="preserve"> (2002) P.360:</t>
        </r>
        <r>
          <rPr>
            <sz val="9"/>
            <color indexed="81"/>
            <rFont val="Tahoma"/>
            <family val="2"/>
          </rPr>
          <t xml:space="preserve">
</t>
        </r>
        <r>
          <rPr>
            <sz val="10"/>
            <color indexed="81"/>
            <rFont val="Tahoma"/>
            <family val="2"/>
          </rPr>
          <t>1 = from 864 to 1000 mm/year (17.2%);
2 = from 1001 to 1100 mm/year (26.4%);
3 = from 1101 to 1200 mm/year (18.8%);
4 = from 1201 to 1600 mm/year (18.4%);
5 = from 1601 to 2633 mm/year (19.2%).</t>
        </r>
      </text>
    </comment>
    <comment ref="AA86" authorId="1">
      <text>
        <r>
          <rPr>
            <b/>
            <sz val="9"/>
            <color indexed="81"/>
            <rFont val="Tahoma"/>
            <family val="2"/>
          </rPr>
          <t xml:space="preserve">Renee: Clerici </t>
        </r>
        <r>
          <rPr>
            <b/>
            <i/>
            <sz val="9"/>
            <color indexed="81"/>
            <rFont val="Tahoma"/>
            <family val="2"/>
          </rPr>
          <t>et al.</t>
        </r>
        <r>
          <rPr>
            <b/>
            <sz val="9"/>
            <color indexed="81"/>
            <rFont val="Tahoma"/>
            <family val="2"/>
          </rPr>
          <t xml:space="preserve"> (2002): 
</t>
        </r>
        <r>
          <rPr>
            <b/>
            <sz val="9"/>
            <color indexed="81"/>
            <rFont val="Tahoma"/>
            <family val="2"/>
          </rPr>
          <t xml:space="preserve">
</t>
        </r>
        <r>
          <rPr>
            <sz val="9"/>
            <color indexed="81"/>
            <rFont val="Tahoma"/>
            <family val="2"/>
          </rPr>
          <t xml:space="preserve">"...bedding attitude vs. slope angle and aspect (or, more sinthetically, bedding-slope relation)..." </t>
        </r>
        <r>
          <rPr>
            <b/>
            <sz val="9"/>
            <color indexed="81"/>
            <rFont val="Tahoma"/>
            <family val="2"/>
          </rPr>
          <t>p.358</t>
        </r>
        <r>
          <rPr>
            <sz val="9"/>
            <color indexed="81"/>
            <rFont val="Tahoma"/>
            <family val="2"/>
          </rPr>
          <t xml:space="preserve">.
</t>
        </r>
      </text>
    </comment>
    <comment ref="A87" authorId="1">
      <text>
        <r>
          <rPr>
            <b/>
            <sz val="9"/>
            <color indexed="81"/>
            <rFont val="Tahoma"/>
            <family val="2"/>
          </rPr>
          <t xml:space="preserve">Clerici, A., Perego, S., Tellini, C., &amp; Vescovi, P. </t>
        </r>
        <r>
          <rPr>
            <sz val="9"/>
            <color indexed="81"/>
            <rFont val="Tahoma"/>
            <family val="2"/>
          </rPr>
          <t xml:space="preserve">(2006). A GIS-based automated 
    procedure for landslide susceptibility mapping by the Conditional Analysis method: 
    the Baganza valley case study (Italian Northern Apennines). </t>
        </r>
        <r>
          <rPr>
            <i/>
            <sz val="9"/>
            <color indexed="81"/>
            <rFont val="Tahoma"/>
            <family val="2"/>
          </rPr>
          <t>Environmental 
    Geology, 50</t>
        </r>
        <r>
          <rPr>
            <sz val="9"/>
            <color indexed="81"/>
            <rFont val="Tahoma"/>
            <family val="2"/>
          </rPr>
          <t xml:space="preserve">(7), 941-961.
</t>
        </r>
      </text>
    </comment>
    <comment ref="D87" authorId="1">
      <text>
        <r>
          <rPr>
            <b/>
            <sz val="10"/>
            <color indexed="81"/>
            <rFont val="Tahoma"/>
            <family val="2"/>
          </rPr>
          <t xml:space="preserve">Renee: Clerici </t>
        </r>
        <r>
          <rPr>
            <b/>
            <i/>
            <sz val="10"/>
            <color indexed="81"/>
            <rFont val="Tahoma"/>
            <family val="2"/>
          </rPr>
          <t>et al.</t>
        </r>
        <r>
          <rPr>
            <b/>
            <sz val="10"/>
            <color indexed="81"/>
            <rFont val="Tahoma"/>
            <family val="2"/>
          </rPr>
          <t xml:space="preserve"> (2006) P.954:
</t>
        </r>
        <r>
          <rPr>
            <u/>
            <sz val="10"/>
            <color indexed="81"/>
            <rFont val="Tahoma"/>
            <family val="2"/>
          </rPr>
          <t>Class = slope (°) range:</t>
        </r>
        <r>
          <rPr>
            <sz val="10"/>
            <color indexed="81"/>
            <rFont val="Tahoma"/>
            <family val="2"/>
          </rPr>
          <t xml:space="preserve">
1 = 0–5 
2 = 6–10 
3 = 11–15
4 = 16–20
5 = 21–25
6 = 26–30
7 = 31–35
8 = &gt;35 </t>
        </r>
      </text>
    </comment>
    <comment ref="E87" authorId="1">
      <text>
        <r>
          <rPr>
            <b/>
            <sz val="10"/>
            <color indexed="81"/>
            <rFont val="Tahoma"/>
            <family val="2"/>
          </rPr>
          <t>Renee:</t>
        </r>
        <r>
          <rPr>
            <sz val="10"/>
            <color indexed="81"/>
            <rFont val="Tahoma"/>
            <family val="2"/>
          </rPr>
          <t xml:space="preserve">
</t>
        </r>
        <r>
          <rPr>
            <u/>
            <sz val="10"/>
            <color indexed="81"/>
            <rFont val="Tahoma"/>
            <family val="2"/>
          </rPr>
          <t>Class:</t>
        </r>
        <r>
          <rPr>
            <sz val="10"/>
            <color indexed="81"/>
            <rFont val="Tahoma"/>
            <family val="2"/>
          </rPr>
          <t xml:space="preserve">   </t>
        </r>
        <r>
          <rPr>
            <u/>
            <sz val="10"/>
            <color indexed="81"/>
            <rFont val="Tahoma"/>
            <family val="2"/>
          </rPr>
          <t>Degrees:</t>
        </r>
        <r>
          <rPr>
            <sz val="10"/>
            <color indexed="81"/>
            <rFont val="Tahoma"/>
            <family val="2"/>
          </rPr>
          <t xml:space="preserve">           </t>
        </r>
        <r>
          <rPr>
            <u/>
            <sz val="10"/>
            <color indexed="81"/>
            <rFont val="Tahoma"/>
            <family val="2"/>
          </rPr>
          <t xml:space="preserve">Orientation:
</t>
        </r>
        <r>
          <rPr>
            <sz val="10"/>
            <color indexed="81"/>
            <rFont val="Tahoma"/>
            <family val="2"/>
          </rPr>
          <t xml:space="preserve">   1       337.6 -   22.5          N
   2         22.6 -   67.5          NE
   3         67.6 - 112.5          E
   4       112.6 - 157.5          SE
   5       157.6 - 202.5          S
   6       202.6 - 247.5          SW
   7       247.6 - 292.5          W
   8       292.6 - 337.5          NW
   9                                       horizontal</t>
        </r>
      </text>
    </comment>
    <comment ref="G87" authorId="1">
      <text>
        <r>
          <rPr>
            <b/>
            <sz val="10"/>
            <color indexed="81"/>
            <rFont val="Tahoma"/>
            <family val="2"/>
          </rPr>
          <t>Renee:</t>
        </r>
        <r>
          <rPr>
            <sz val="10"/>
            <color indexed="81"/>
            <rFont val="Tahoma"/>
            <family val="2"/>
          </rPr>
          <t xml:space="preserve">
</t>
        </r>
        <r>
          <rPr>
            <u/>
            <sz val="10"/>
            <color indexed="81"/>
            <rFont val="Tahoma"/>
            <family val="2"/>
          </rPr>
          <t>class = elevation range (m)</t>
        </r>
        <r>
          <rPr>
            <sz val="10"/>
            <color indexed="81"/>
            <rFont val="Tahoma"/>
            <family val="2"/>
          </rPr>
          <t xml:space="preserve">
1 = 169–400
2 = 401–600
3 = 601–800
4 = 801–1,000
5 = 1,001–1,200
6 = 1,201–1,492.</t>
        </r>
      </text>
    </comment>
    <comment ref="K87" authorId="1">
      <text>
        <r>
          <rPr>
            <b/>
            <sz val="10"/>
            <color indexed="81"/>
            <rFont val="Tahoma"/>
            <family val="2"/>
          </rPr>
          <t xml:space="preserve">Renee: Clerici </t>
        </r>
        <r>
          <rPr>
            <b/>
            <i/>
            <sz val="10"/>
            <color indexed="81"/>
            <rFont val="Tahoma"/>
            <family val="2"/>
          </rPr>
          <t>et al.</t>
        </r>
        <r>
          <rPr>
            <b/>
            <sz val="10"/>
            <color indexed="81"/>
            <rFont val="Tahoma"/>
            <family val="2"/>
          </rPr>
          <t xml:space="preserve"> (2002) P. 952:</t>
        </r>
        <r>
          <rPr>
            <sz val="10"/>
            <color indexed="81"/>
            <rFont val="Tahoma"/>
            <family val="2"/>
          </rPr>
          <t xml:space="preserve">
1 = Surficial deposits
2 = Talus deposits
3 = Gravel and sand deposits of the recent terraces, morainic and palustrine deposits
4 = Gravel and sand deposits of the old terraces
5 = Clays with embedded limestone and serpentinite blocks
6 = Marly-limestone flysch
7 = Marly-clays
8 = Thin-bedded sandstones and mudstones
9 = Poorly cemented conglomerates
10 = Scaly clays
11 = Massive clays
12 = Poorly cemented sandstones
13 = Marls with discrete coherence.</t>
        </r>
      </text>
    </comment>
    <comment ref="AA87" authorId="1">
      <text>
        <r>
          <rPr>
            <b/>
            <sz val="9"/>
            <color indexed="81"/>
            <rFont val="Tahoma"/>
            <family val="2"/>
          </rPr>
          <t>Renee:</t>
        </r>
        <r>
          <rPr>
            <sz val="9"/>
            <color indexed="81"/>
            <rFont val="Tahoma"/>
            <family val="2"/>
          </rPr>
          <t xml:space="preserve">
Bedding/slope relations</t>
        </r>
      </text>
    </comment>
    <comment ref="A88" authorId="1">
      <text>
        <r>
          <rPr>
            <b/>
            <sz val="9"/>
            <color indexed="81"/>
            <rFont val="Tahoma"/>
            <family val="2"/>
          </rPr>
          <t xml:space="preserve">Conoscenti, C., Di Maggio, C., Rotighano, E. </t>
        </r>
        <r>
          <rPr>
            <sz val="9"/>
            <color indexed="81"/>
            <rFont val="Tahoma"/>
            <family val="2"/>
          </rPr>
          <t xml:space="preserve">(2004, Aug 20-28). GIS analysis to assess landslide susceptibility in a fluvial basin of NW Sicily (Italy). </t>
        </r>
        <r>
          <rPr>
            <i/>
            <sz val="9"/>
            <color indexed="81"/>
            <rFont val="Tahoma"/>
            <family val="2"/>
          </rPr>
          <t xml:space="preserve">Conference for the 32nd International Geological Congress, </t>
        </r>
        <r>
          <rPr>
            <sz val="9"/>
            <color indexed="81"/>
            <rFont val="Tahoma"/>
            <family val="2"/>
          </rPr>
          <t>Florence, ITALY</t>
        </r>
        <r>
          <rPr>
            <i/>
            <sz val="9"/>
            <color indexed="81"/>
            <rFont val="Tahoma"/>
            <family val="2"/>
          </rPr>
          <t xml:space="preserve">.
</t>
        </r>
        <r>
          <rPr>
            <u/>
            <sz val="9"/>
            <color indexed="81"/>
            <rFont val="Tahoma"/>
            <family val="2"/>
          </rPr>
          <t xml:space="preserve">My Assumption:
</t>
        </r>
        <r>
          <rPr>
            <b/>
            <sz val="9"/>
            <color indexed="81"/>
            <rFont val="Tahoma"/>
            <family val="2"/>
          </rPr>
          <t>Conoscenti, C., Di Maggio, C., Rotighano, E.</t>
        </r>
        <r>
          <rPr>
            <sz val="9"/>
            <color indexed="81"/>
            <rFont val="Tahoma"/>
            <family val="2"/>
          </rPr>
          <t xml:space="preserve"> (2008). GIS analysis to assess landslide susceptibility in a fluvial basin of NW Sicily (Italy). </t>
        </r>
        <r>
          <rPr>
            <i/>
            <sz val="9"/>
            <color indexed="81"/>
            <rFont val="Tahoma"/>
            <family val="2"/>
          </rPr>
          <t>Geomorphology 94</t>
        </r>
        <r>
          <rPr>
            <sz val="9"/>
            <color indexed="81"/>
            <rFont val="Tahoma"/>
            <family val="2"/>
          </rPr>
          <t xml:space="preserve">(3-4), 325-339.
</t>
        </r>
      </text>
    </comment>
    <comment ref="AA88" authorId="1">
      <text>
        <r>
          <rPr>
            <b/>
            <sz val="9"/>
            <color indexed="81"/>
            <rFont val="Tahoma"/>
            <family val="2"/>
          </rPr>
          <t>Renee:</t>
        </r>
        <r>
          <rPr>
            <sz val="9"/>
            <color indexed="81"/>
            <rFont val="Tahoma"/>
            <family val="2"/>
          </rPr>
          <t xml:space="preserve">
topographic wetness index
stream power index</t>
        </r>
      </text>
    </comment>
    <comment ref="A89" authorId="1">
      <text>
        <r>
          <rPr>
            <b/>
            <sz val="9"/>
            <color indexed="81"/>
            <rFont val="Tahoma"/>
            <family val="2"/>
          </rPr>
          <t xml:space="preserve">Dai, F. C., &amp; Lee, C. F. </t>
        </r>
        <r>
          <rPr>
            <sz val="9"/>
            <color indexed="81"/>
            <rFont val="Tahoma"/>
            <family val="2"/>
          </rPr>
          <t xml:space="preserve">(2003). A spatiotemporal probabilistic modelling of storm-induced 
    shallow landsliding using aerial photographs and logistic regression. </t>
        </r>
        <r>
          <rPr>
            <i/>
            <sz val="9"/>
            <color indexed="81"/>
            <rFont val="Tahoma"/>
            <family val="2"/>
          </rPr>
          <t>Earth Surface 
    Processes and Landforms, 28</t>
        </r>
        <r>
          <rPr>
            <sz val="9"/>
            <color indexed="81"/>
            <rFont val="Tahoma"/>
            <family val="2"/>
          </rPr>
          <t xml:space="preserve">(5), 527-545.
</t>
        </r>
      </text>
    </comment>
    <comment ref="D89"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&lt;15, 15-20, 20-25, 25-30, 30-35, 35-40, 40-45, 45-50, ≥ 50</t>
        </r>
      </text>
    </comment>
    <comment ref="F89" authorId="1">
      <text>
        <r>
          <rPr>
            <b/>
            <sz val="9"/>
            <color indexed="81"/>
            <rFont val="Tahoma"/>
            <family val="2"/>
          </rPr>
          <t>Renee:</t>
        </r>
        <r>
          <rPr>
            <sz val="9"/>
            <color indexed="81"/>
            <rFont val="Tahoma"/>
            <family val="2"/>
          </rPr>
          <t xml:space="preserve">
"slope shape"  
refered to as curvature on </t>
        </r>
        <r>
          <rPr>
            <b/>
            <sz val="9"/>
            <color indexed="81"/>
            <rFont val="Tahoma"/>
            <family val="2"/>
          </rPr>
          <t>p.535</t>
        </r>
      </text>
    </comment>
    <comment ref="G89" authorId="1">
      <text>
        <r>
          <rPr>
            <b/>
            <sz val="10"/>
            <color indexed="81"/>
            <rFont val="Tahoma"/>
            <family val="2"/>
          </rPr>
          <t>Renee:</t>
        </r>
        <r>
          <rPr>
            <sz val="10"/>
            <color indexed="81"/>
            <rFont val="Tahoma"/>
            <family val="2"/>
          </rPr>
          <t xml:space="preserve">
</t>
        </r>
        <r>
          <rPr>
            <u/>
            <sz val="10"/>
            <color indexed="81"/>
            <rFont val="Tahoma"/>
            <family val="2"/>
          </rPr>
          <t>Elevation (m)</t>
        </r>
        <r>
          <rPr>
            <sz val="10"/>
            <color indexed="81"/>
            <rFont val="Tahoma"/>
            <family val="2"/>
          </rPr>
          <t xml:space="preserve">
&lt; 50, 50-100, 100-150, 150-200, 200-250, 250-300, 300-350, 350-400, 400-450, 450-500, &gt; 500</t>
        </r>
      </text>
    </comment>
    <comment ref="A90" authorId="1">
      <text>
        <r>
          <rPr>
            <b/>
            <sz val="9"/>
            <color indexed="81"/>
            <rFont val="Tahoma"/>
            <family val="2"/>
          </rPr>
          <t xml:space="preserve">Dai, F. C., Lee, C. F., &amp; Ngai, Y. Y. </t>
        </r>
        <r>
          <rPr>
            <sz val="9"/>
            <color indexed="81"/>
            <rFont val="Tahoma"/>
            <family val="2"/>
          </rPr>
          <t xml:space="preserve">(2002). Landslide risk assessment and management: an 
    overview. </t>
        </r>
        <r>
          <rPr>
            <i/>
            <sz val="9"/>
            <color indexed="81"/>
            <rFont val="Tahoma"/>
            <family val="2"/>
          </rPr>
          <t>Engineering Geology, 64</t>
        </r>
        <r>
          <rPr>
            <sz val="9"/>
            <color indexed="81"/>
            <rFont val="Tahoma"/>
            <family val="2"/>
          </rPr>
          <t>(1), 65-87.</t>
        </r>
      </text>
    </comment>
    <comment ref="M90" authorId="1">
      <text>
        <r>
          <rPr>
            <b/>
            <sz val="9"/>
            <color indexed="81"/>
            <rFont val="Tahoma"/>
            <family val="2"/>
          </rPr>
          <t>Renee:</t>
        </r>
        <r>
          <rPr>
            <sz val="9"/>
            <color indexed="81"/>
            <rFont val="Tahoma"/>
            <family val="2"/>
          </rPr>
          <t xml:space="preserve">
"long term drainage patterns and weathering"</t>
        </r>
      </text>
    </comment>
    <comment ref="N90" authorId="1">
      <text>
        <r>
          <rPr>
            <b/>
            <sz val="9"/>
            <color indexed="81"/>
            <rFont val="Tahoma"/>
            <family val="2"/>
          </rPr>
          <t>Renee:</t>
        </r>
        <r>
          <rPr>
            <sz val="9"/>
            <color indexed="81"/>
            <rFont val="Tahoma"/>
            <family val="2"/>
          </rPr>
          <t xml:space="preserve">
Soil geotechnical poperties</t>
        </r>
      </text>
    </comment>
    <comment ref="A91" authorId="1">
      <text>
        <r>
          <rPr>
            <b/>
            <sz val="9"/>
            <color indexed="81"/>
            <rFont val="Tahoma"/>
            <family val="2"/>
          </rPr>
          <t xml:space="preserve">Dhakal, A. S., Amada, T., &amp; Aniya, M. </t>
        </r>
        <r>
          <rPr>
            <sz val="9"/>
            <color indexed="81"/>
            <rFont val="Tahoma"/>
            <family val="2"/>
          </rPr>
          <t xml:space="preserve">(1999). Landslide hazard mapping and the 
    application of GIS in the Kulekhani watershed, Nepal. </t>
        </r>
        <r>
          <rPr>
            <i/>
            <sz val="9"/>
            <color indexed="81"/>
            <rFont val="Tahoma"/>
            <family val="2"/>
          </rPr>
          <t>Mountain Research and 
    Developmet, 19</t>
        </r>
        <r>
          <rPr>
            <sz val="9"/>
            <color indexed="81"/>
            <rFont val="Tahoma"/>
            <family val="2"/>
          </rPr>
          <t xml:space="preserve">(1), 3-16.
</t>
        </r>
      </text>
    </comment>
    <comment ref="U91" authorId="1">
      <text>
        <r>
          <rPr>
            <b/>
            <sz val="9"/>
            <color indexed="81"/>
            <rFont val="Tahoma"/>
            <family val="2"/>
          </rPr>
          <t>Renee:</t>
        </r>
        <r>
          <rPr>
            <sz val="9"/>
            <color indexed="81"/>
            <rFont val="Tahoma"/>
            <family val="2"/>
          </rPr>
          <t xml:space="preserve">
"Faultlines were digitized from the same geological map and buffer zones of 100 m, 250 m, 500 m, and 1,000 m were plotted." </t>
        </r>
        <r>
          <rPr>
            <b/>
            <sz val="9"/>
            <color indexed="81"/>
            <rFont val="Tahoma"/>
            <family val="2"/>
          </rPr>
          <t>P.6</t>
        </r>
      </text>
    </comment>
    <comment ref="AA91" authorId="1">
      <text>
        <r>
          <rPr>
            <b/>
            <sz val="9"/>
            <color indexed="81"/>
            <rFont val="Tahoma"/>
            <family val="2"/>
          </rPr>
          <t>Renee:</t>
        </r>
        <r>
          <rPr>
            <sz val="9"/>
            <color indexed="81"/>
            <rFont val="Tahoma"/>
            <family val="2"/>
          </rPr>
          <t xml:space="preserve">
drainage density
not sure if it relates more to soil drainage or groundwater. Something to do with rivers and drainage basins</t>
        </r>
      </text>
    </comment>
    <comment ref="A92" authorId="1">
      <text>
        <r>
          <rPr>
            <b/>
            <sz val="9"/>
            <color indexed="81"/>
            <rFont val="Tahoma"/>
            <family val="2"/>
          </rPr>
          <t xml:space="preserve">Dhakal, A. S., Amada, T., &amp; Aniya, M. </t>
        </r>
        <r>
          <rPr>
            <sz val="9"/>
            <color indexed="81"/>
            <rFont val="Tahoma"/>
            <family val="2"/>
          </rPr>
          <t xml:space="preserve">(2000). Landslide hazard mapping and its evaluation using GIS: An investigation of sampling schemes for a grid-cell based quantitative method. </t>
        </r>
        <r>
          <rPr>
            <i/>
            <sz val="9"/>
            <color indexed="81"/>
            <rFont val="Tahoma"/>
            <family val="2"/>
          </rPr>
          <t>Photogrammetric Engineering and Remote Sensing, 66</t>
        </r>
        <r>
          <rPr>
            <sz val="9"/>
            <color indexed="81"/>
            <rFont val="Tahoma"/>
            <family val="2"/>
          </rPr>
          <t xml:space="preserve">(8), 981-989.
</t>
        </r>
      </text>
    </comment>
    <comment ref="AA92" authorId="1">
      <text>
        <r>
          <rPr>
            <b/>
            <sz val="9"/>
            <color indexed="81"/>
            <rFont val="Tahoma"/>
            <family val="2"/>
          </rPr>
          <t>Renee:</t>
        </r>
        <r>
          <rPr>
            <sz val="9"/>
            <color indexed="81"/>
            <rFont val="Tahoma"/>
            <family val="2"/>
          </rPr>
          <t xml:space="preserve">
Drainage Basin order
Distance from valley floor
Distance from Ridge</t>
        </r>
      </text>
    </comment>
    <comment ref="A93" authorId="1">
      <text>
        <r>
          <rPr>
            <b/>
            <sz val="9"/>
            <color indexed="81"/>
            <rFont val="Tahoma"/>
            <family val="2"/>
          </rPr>
          <t xml:space="preserve">Ercanoglu, M., &amp; Gökceoglu, C. </t>
        </r>
        <r>
          <rPr>
            <sz val="9"/>
            <color indexed="81"/>
            <rFont val="Tahoma"/>
            <family val="2"/>
          </rPr>
          <t xml:space="preserve">(2004). Use of fuzzy relations to produce landslide susceptibility map of landslide prone area (West Black Sea Region, Turkey). </t>
        </r>
        <r>
          <rPr>
            <i/>
            <sz val="9"/>
            <color indexed="81"/>
            <rFont val="Tahoma"/>
            <family val="2"/>
          </rPr>
          <t>Engineering Geology, 75</t>
        </r>
        <r>
          <rPr>
            <sz val="9"/>
            <color indexed="81"/>
            <rFont val="Tahoma"/>
            <family val="2"/>
          </rPr>
          <t xml:space="preserve">(3-4), 229-250.
</t>
        </r>
      </text>
    </comment>
    <comment ref="B93" authorId="1">
      <text>
        <r>
          <rPr>
            <b/>
            <sz val="9"/>
            <color indexed="81"/>
            <rFont val="Tahoma"/>
            <family val="2"/>
          </rPr>
          <t xml:space="preserve">Renee: </t>
        </r>
        <r>
          <rPr>
            <sz val="9"/>
            <color indexed="81"/>
            <rFont val="Tahoma"/>
            <family val="2"/>
          </rPr>
          <t xml:space="preserve">Good to keep in mind.
</t>
        </r>
        <r>
          <rPr>
            <b/>
            <sz val="9"/>
            <color indexed="81"/>
            <rFont val="Tahoma"/>
            <family val="2"/>
          </rPr>
          <t>Ercanoglu and Gokceoglu (2004):</t>
        </r>
        <r>
          <rPr>
            <sz val="9"/>
            <color indexed="81"/>
            <rFont val="Tahoma"/>
            <family val="2"/>
          </rPr>
          <t xml:space="preserve">
"Although any parameter may be important with respect to the landslide occurrence for a region, the same parameter may not be important for another region."
"Similarly to the most of the procedures for landslide
susceptibility assessment, the methodology applied
in this study is based on the well-known
principle of ‘</t>
        </r>
        <r>
          <rPr>
            <b/>
            <sz val="9"/>
            <color indexed="81"/>
            <rFont val="Tahoma"/>
            <family val="2"/>
          </rPr>
          <t>‘today and past are keys to the future</t>
        </r>
        <r>
          <rPr>
            <sz val="9"/>
            <color indexed="81"/>
            <rFont val="Tahoma"/>
            <family val="2"/>
          </rPr>
          <t>’’."</t>
        </r>
      </text>
    </comment>
    <comment ref="D93"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0-10, 10-20, 20-30, 30-40, &gt;40</t>
        </r>
      </text>
    </comment>
    <comment ref="K93" authorId="1">
      <text>
        <r>
          <rPr>
            <b/>
            <sz val="9"/>
            <color indexed="81"/>
            <rFont val="Tahoma"/>
            <family val="2"/>
          </rPr>
          <t>Ercangolu and Gokceoglu (2004):</t>
        </r>
        <r>
          <rPr>
            <sz val="9"/>
            <color indexed="81"/>
            <rFont val="Tahoma"/>
            <family val="2"/>
          </rPr>
          <t xml:space="preserve">
"Although lithology is an important parameter ... it is not considered as an input parameter in the susceptibility analyses because all landslides have been observed in the weathered layers of the Upper Cretaceous flysch and no landslides were recorded in the other lithologies during the field and air photography studies."</t>
        </r>
      </text>
    </comment>
    <comment ref="U93" authorId="1">
      <text>
        <r>
          <rPr>
            <b/>
            <sz val="9"/>
            <color indexed="81"/>
            <rFont val="Tahoma"/>
            <family val="2"/>
          </rPr>
          <t>Renee:</t>
        </r>
        <r>
          <rPr>
            <sz val="9"/>
            <color indexed="81"/>
            <rFont val="Tahoma"/>
            <family val="2"/>
          </rPr>
          <t xml:space="preserve">
0, 50, 150, 300 and 500 m</t>
        </r>
      </text>
    </comment>
    <comment ref="V93" authorId="1">
      <text>
        <r>
          <rPr>
            <b/>
            <sz val="9"/>
            <color indexed="81"/>
            <rFont val="Tahoma"/>
            <family val="2"/>
          </rPr>
          <t>Renee:</t>
        </r>
        <r>
          <rPr>
            <sz val="9"/>
            <color indexed="81"/>
            <rFont val="Tahoma"/>
            <family val="2"/>
          </rPr>
          <t xml:space="preserve">
distance to drainage network
"Fig. 6. Schematic representation of the procedure adapted for determining the buffering
distances for the main river and streams. 
</t>
        </r>
        <r>
          <rPr>
            <b/>
            <sz val="9"/>
            <color indexed="81"/>
            <rFont val="Tahoma"/>
            <family val="2"/>
          </rPr>
          <t>Explanations:</t>
        </r>
        <r>
          <rPr>
            <sz val="9"/>
            <color indexed="81"/>
            <rFont val="Tahoma"/>
            <family val="2"/>
          </rPr>
          <t xml:space="preserve">
Buffering distance for main streams = (x1 + x2 + x3 +... + xn)/n1 = xavg. 
Buffering distance for second-order streams = ( y1 + y2 + y3 +... + yn)/n2 = yavg. 
Buffering distance for third-order streams = (z1 + z2 + z3 +... + zn)/n3 = zavg."
x1 etc are in Fig 6 of </t>
        </r>
        <r>
          <rPr>
            <b/>
            <sz val="9"/>
            <color indexed="81"/>
            <rFont val="Tahoma"/>
            <family val="2"/>
          </rPr>
          <t>Ercanoglu and Gokceoglu (2004)</t>
        </r>
      </text>
    </comment>
    <comment ref="A94" authorId="1">
      <text>
        <r>
          <rPr>
            <b/>
            <sz val="9"/>
            <color indexed="81"/>
            <rFont val="Tahoma"/>
            <family val="2"/>
          </rPr>
          <t xml:space="preserve">Falaschi, F., Giacomelli, F., Federici, P. R., Puccinelli, A., D'Amato Avanzi, G., Pochini, A., and Ribolini, A. (2009). </t>
        </r>
        <r>
          <rPr>
            <sz val="9"/>
            <color indexed="81"/>
            <rFont val="Tahoma"/>
            <family val="2"/>
          </rPr>
          <t xml:space="preserve">Logistic regression versus artificial neural networks: landslide susceptibility evaluation in a sample area of the Serchio River valley, Italy. </t>
        </r>
        <r>
          <rPr>
            <i/>
            <sz val="9"/>
            <color indexed="81"/>
            <rFont val="Tahoma"/>
            <family val="2"/>
          </rPr>
          <t>Naturaral Hazards,</t>
        </r>
        <r>
          <rPr>
            <sz val="9"/>
            <color indexed="81"/>
            <rFont val="Tahoma"/>
            <family val="2"/>
          </rPr>
          <t xml:space="preserve"> 50(3), 551-569.
</t>
        </r>
        <r>
          <rPr>
            <b/>
            <u/>
            <sz val="9"/>
            <color indexed="81"/>
            <rFont val="Tahoma"/>
            <family val="2"/>
          </rPr>
          <t xml:space="preserve">When referenced by EndNote:
</t>
        </r>
        <r>
          <rPr>
            <b/>
            <sz val="9"/>
            <color indexed="81"/>
            <rFont val="Tahoma"/>
            <family val="2"/>
          </rPr>
          <t xml:space="preserve">Falaschi, F., Giacomelli, F., Federici, P. R., Puccinelli, A., et al. </t>
        </r>
        <r>
          <rPr>
            <sz val="9"/>
            <color indexed="81"/>
            <rFont val="Tahoma"/>
            <family val="2"/>
          </rPr>
          <t xml:space="preserve">(2009). Logistic regression versus artificial neural networks: landslide susceptibility evaluation in a sample area of the Serchio River valley, Italy. </t>
        </r>
        <r>
          <rPr>
            <i/>
            <sz val="9"/>
            <color indexed="81"/>
            <rFont val="Tahoma"/>
            <family val="2"/>
          </rPr>
          <t>Naturaral Hazards, 50</t>
        </r>
        <r>
          <rPr>
            <sz val="9"/>
            <color indexed="81"/>
            <rFont val="Tahoma"/>
            <family val="2"/>
          </rPr>
          <t>(3), 551-569.</t>
        </r>
      </text>
    </comment>
    <comment ref="D94" authorId="1">
      <text>
        <r>
          <rPr>
            <b/>
            <sz val="9"/>
            <color indexed="81"/>
            <rFont val="Tahoma"/>
            <family val="2"/>
          </rPr>
          <t>Renee:</t>
        </r>
        <r>
          <rPr>
            <sz val="9"/>
            <color indexed="81"/>
            <rFont val="Tahoma"/>
            <family val="2"/>
          </rPr>
          <t xml:space="preserve">
Flat areas (0-10)
Low slope gradient (10-24)
Intermediate slope gradient (24-35)
High slope gradient (35-48)
Very High slope gradient (48-84)</t>
        </r>
      </text>
    </comment>
    <comment ref="Q94" authorId="1">
      <text>
        <r>
          <rPr>
            <b/>
            <sz val="9"/>
            <color indexed="81"/>
            <rFont val="Tahoma"/>
            <family val="2"/>
          </rPr>
          <t xml:space="preserve"> Falaschi </t>
        </r>
        <r>
          <rPr>
            <b/>
            <i/>
            <sz val="9"/>
            <color indexed="81"/>
            <rFont val="Tahoma"/>
            <family val="2"/>
          </rPr>
          <t>et al.</t>
        </r>
        <r>
          <rPr>
            <b/>
            <sz val="9"/>
            <color indexed="81"/>
            <rFont val="Tahoma"/>
            <family val="2"/>
          </rPr>
          <t>(2009):
Land cover classes:</t>
        </r>
        <r>
          <rPr>
            <sz val="9"/>
            <color indexed="81"/>
            <rFont val="Tahoma"/>
            <family val="2"/>
          </rPr>
          <t xml:space="preserve">
Present alluvial deposits; artificial lake; urban; industrial and commercial; sown ground; grazing land; complex agricultural system; woods; vegetation under evolution</t>
        </r>
      </text>
    </comment>
    <comment ref="U94" authorId="1">
      <text>
        <r>
          <rPr>
            <b/>
            <sz val="9"/>
            <color indexed="81"/>
            <rFont val="Tahoma"/>
            <family val="2"/>
          </rPr>
          <t>Renee:</t>
        </r>
        <r>
          <rPr>
            <sz val="9"/>
            <color indexed="81"/>
            <rFont val="Tahoma"/>
            <family val="2"/>
          </rPr>
          <t xml:space="preserve">
short distance (0-100 m)
intermediate distance (100-400 m)
Long distance (&gt; 400 m)
</t>
        </r>
      </text>
    </comment>
    <comment ref="V94" authorId="1">
      <text>
        <r>
          <rPr>
            <b/>
            <sz val="9"/>
            <color indexed="81"/>
            <rFont val="Tahoma"/>
            <family val="2"/>
          </rPr>
          <t>Renee:</t>
        </r>
        <r>
          <rPr>
            <sz val="9"/>
            <color indexed="81"/>
            <rFont val="Tahoma"/>
            <family val="2"/>
          </rPr>
          <t xml:space="preserve">
short distance (0-100 m)
long distance (100-500 m)
</t>
        </r>
      </text>
    </comment>
    <comment ref="A95" authorId="1">
      <text>
        <r>
          <rPr>
            <b/>
            <sz val="9"/>
            <color indexed="81"/>
            <rFont val="Tahoma"/>
            <family val="2"/>
          </rPr>
          <t xml:space="preserve">Garcia-Rodriguez, M. J., Malpica, J. A., Benito, B., Diaz, M. </t>
        </r>
        <r>
          <rPr>
            <sz val="9"/>
            <color indexed="81"/>
            <rFont val="Tahoma"/>
            <family val="2"/>
          </rPr>
          <t xml:space="preserve">(2008). Susceptibility assessment of earthquake-triggered landslides in El Salvador using logistic regression. </t>
        </r>
        <r>
          <rPr>
            <i/>
            <sz val="9"/>
            <color indexed="81"/>
            <rFont val="Tahoma"/>
            <family val="2"/>
          </rPr>
          <t>Geomorphology 95</t>
        </r>
        <r>
          <rPr>
            <sz val="9"/>
            <color indexed="81"/>
            <rFont val="Tahoma"/>
            <family val="2"/>
          </rPr>
          <t xml:space="preserve">(3-4), 172-191.
</t>
        </r>
      </text>
    </comment>
    <comment ref="D95" authorId="1">
      <text>
        <r>
          <rPr>
            <b/>
            <sz val="10"/>
            <color indexed="81"/>
            <rFont val="Tahoma"/>
            <family val="2"/>
          </rPr>
          <t>Renee:</t>
        </r>
        <r>
          <rPr>
            <sz val="10"/>
            <color indexed="81"/>
            <rFont val="Tahoma"/>
            <family val="2"/>
          </rPr>
          <t xml:space="preserve">
</t>
        </r>
        <r>
          <rPr>
            <u/>
            <sz val="10"/>
            <color indexed="81"/>
            <rFont val="Tahoma"/>
            <family val="2"/>
          </rPr>
          <t>Slope (degrees) classes:</t>
        </r>
        <r>
          <rPr>
            <sz val="10"/>
            <color indexed="81"/>
            <rFont val="Tahoma"/>
            <family val="2"/>
          </rPr>
          <t xml:space="preserve">
0-5, 6-15, 16-25, 26-35, 36-90</t>
        </r>
      </text>
    </comment>
    <comment ref="E95"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Flat, N, NE, E, SE, S, SW, W, NW</t>
        </r>
      </text>
    </comment>
    <comment ref="G95" authorId="1">
      <text>
        <r>
          <rPr>
            <b/>
            <sz val="9"/>
            <color indexed="81"/>
            <rFont val="Tahoma"/>
            <family val="2"/>
          </rPr>
          <t>Renee:</t>
        </r>
        <r>
          <rPr>
            <sz val="9"/>
            <color indexed="81"/>
            <rFont val="Tahoma"/>
            <family val="2"/>
          </rPr>
          <t xml:space="preserve">
Continuous values</t>
        </r>
      </text>
    </comment>
    <comment ref="I95" authorId="1">
      <text>
        <r>
          <rPr>
            <b/>
            <sz val="9"/>
            <color indexed="81"/>
            <rFont val="Tahoma"/>
            <family val="2"/>
          </rPr>
          <t>Renee:</t>
        </r>
        <r>
          <rPr>
            <sz val="9"/>
            <color indexed="81"/>
            <rFont val="Tahoma"/>
            <family val="2"/>
          </rPr>
          <t xml:space="preserve">
Terrain roughness</t>
        </r>
      </text>
    </comment>
    <comment ref="Z95" authorId="0">
      <text>
        <r>
          <rPr>
            <b/>
            <sz val="8"/>
            <color indexed="81"/>
            <rFont val="Tahoma"/>
            <family val="2"/>
          </rPr>
          <t>rds5:</t>
        </r>
        <r>
          <rPr>
            <sz val="8"/>
            <color indexed="81"/>
            <rFont val="Tahoma"/>
            <family val="2"/>
          </rPr>
          <t xml:space="preserve">
Mean Annual Precipitation</t>
        </r>
      </text>
    </comment>
    <comment ref="A96" authorId="1">
      <text>
        <r>
          <rPr>
            <b/>
            <sz val="9"/>
            <color indexed="81"/>
            <rFont val="Tahoma"/>
            <family val="2"/>
          </rPr>
          <t xml:space="preserve">Gorsevski, P. V., Gessler, P. E., Boll, J., Elliot, W. J., &amp; Foltz, R. B. </t>
        </r>
        <r>
          <rPr>
            <sz val="9"/>
            <color indexed="81"/>
            <rFont val="Tahoma"/>
            <family val="2"/>
          </rPr>
          <t xml:space="preserve">(2006). 
    Spatially and temporally distributed modeling of landslide susceptibility. 
    </t>
        </r>
        <r>
          <rPr>
            <i/>
            <sz val="9"/>
            <color indexed="81"/>
            <rFont val="Tahoma"/>
            <family val="2"/>
          </rPr>
          <t>Geomorphology, 80</t>
        </r>
        <r>
          <rPr>
            <sz val="9"/>
            <color indexed="81"/>
            <rFont val="Tahoma"/>
            <family val="2"/>
          </rPr>
          <t xml:space="preserve">(3-4), 178-198.
</t>
        </r>
      </text>
    </comment>
    <comment ref="I96" authorId="1">
      <text>
        <r>
          <rPr>
            <b/>
            <sz val="9"/>
            <color indexed="81"/>
            <rFont val="Tahoma"/>
            <family val="2"/>
          </rPr>
          <t>Renee:</t>
        </r>
        <r>
          <rPr>
            <sz val="9"/>
            <color indexed="81"/>
            <rFont val="Tahoma"/>
            <family val="2"/>
          </rPr>
          <t xml:space="preserve">
"Landform groups included breaklands, mountain slopes, mountain ridges, gentle hills, mass wasting landforms,  and valleys." </t>
        </r>
        <r>
          <rPr>
            <b/>
            <sz val="9"/>
            <color indexed="81"/>
            <rFont val="Tahoma"/>
            <family val="2"/>
          </rPr>
          <t>P. 182</t>
        </r>
        <r>
          <rPr>
            <sz val="9"/>
            <color indexed="81"/>
            <rFont val="Tahoma"/>
            <family val="2"/>
          </rPr>
          <t>.</t>
        </r>
      </text>
    </comment>
    <comment ref="M96" authorId="1">
      <text>
        <r>
          <rPr>
            <b/>
            <sz val="9"/>
            <color indexed="81"/>
            <rFont val="Tahoma"/>
            <family val="2"/>
          </rPr>
          <t>Renee:</t>
        </r>
        <r>
          <rPr>
            <sz val="9"/>
            <color indexed="81"/>
            <rFont val="Tahoma"/>
            <family val="2"/>
          </rPr>
          <t xml:space="preserve">
Soil moisture</t>
        </r>
      </text>
    </comment>
    <comment ref="A97" authorId="1">
      <text>
        <r>
          <rPr>
            <b/>
            <sz val="9"/>
            <color indexed="81"/>
            <rFont val="Tahoma"/>
            <family val="2"/>
          </rPr>
          <t xml:space="preserve">Greco, R., Sorriso-Valvo, M., and Catalano, E. </t>
        </r>
        <r>
          <rPr>
            <sz val="9"/>
            <color indexed="81"/>
            <rFont val="Tahoma"/>
            <family val="2"/>
          </rPr>
          <t xml:space="preserve">(2007). Logistic regression analysis in the evaluation of mass movements susceptibility: The Aspromonte case study, Calabria, Italy. </t>
        </r>
        <r>
          <rPr>
            <i/>
            <sz val="9"/>
            <color indexed="81"/>
            <rFont val="Tahoma"/>
            <family val="2"/>
          </rPr>
          <t>Engineering Geology 89</t>
        </r>
        <r>
          <rPr>
            <sz val="9"/>
            <color indexed="81"/>
            <rFont val="Tahoma"/>
            <family val="2"/>
          </rPr>
          <t xml:space="preserve">(1-2), 47-66.
</t>
        </r>
      </text>
    </comment>
    <comment ref="D97" authorId="1">
      <text>
        <r>
          <rPr>
            <b/>
            <sz val="10"/>
            <color indexed="81"/>
            <rFont val="Tahoma"/>
            <family val="2"/>
          </rPr>
          <t>Renee:</t>
        </r>
        <r>
          <rPr>
            <sz val="10"/>
            <color indexed="81"/>
            <rFont val="Tahoma"/>
            <family val="2"/>
          </rPr>
          <t xml:space="preserve">
split slope into % classes of :
&lt;10%, 10-16%, 17-23%, 24-31%, 32-40%, 41-47%, 48-55%, 56-64%, 65-75%, &gt;75%</t>
        </r>
      </text>
    </comment>
    <comment ref="E97" authorId="1">
      <text>
        <r>
          <rPr>
            <b/>
            <sz val="10"/>
            <color indexed="81"/>
            <rFont val="Tahoma"/>
            <family val="2"/>
          </rPr>
          <t>Renee:</t>
        </r>
        <r>
          <rPr>
            <sz val="10"/>
            <color indexed="81"/>
            <rFont val="Tahoma"/>
            <family val="2"/>
          </rPr>
          <t xml:space="preserve">
</t>
        </r>
        <r>
          <rPr>
            <u/>
            <sz val="10"/>
            <color indexed="81"/>
            <rFont val="Tahoma"/>
            <family val="2"/>
          </rPr>
          <t>Aspect classes:</t>
        </r>
        <r>
          <rPr>
            <sz val="10"/>
            <color indexed="81"/>
            <rFont val="Tahoma"/>
            <family val="2"/>
          </rPr>
          <t xml:space="preserve"> no aspect, N, E, S, W.</t>
        </r>
      </text>
    </comment>
    <comment ref="F97" authorId="1">
      <text>
        <r>
          <rPr>
            <b/>
            <sz val="9"/>
            <color indexed="81"/>
            <rFont val="Tahoma"/>
            <family val="2"/>
          </rPr>
          <t>Renee:</t>
        </r>
        <r>
          <rPr>
            <sz val="9"/>
            <color indexed="81"/>
            <rFont val="Tahoma"/>
            <family val="2"/>
          </rPr>
          <t xml:space="preserve">
Both down slope and across slope curvatures
concave, flat, convex</t>
        </r>
      </text>
    </comment>
    <comment ref="G97" authorId="1">
      <text>
        <r>
          <rPr>
            <b/>
            <sz val="9"/>
            <color indexed="81"/>
            <rFont val="Tahoma"/>
            <family val="2"/>
          </rPr>
          <t>Renee:</t>
        </r>
        <r>
          <rPr>
            <sz val="9"/>
            <color indexed="81"/>
            <rFont val="Tahoma"/>
            <family val="2"/>
          </rPr>
          <t xml:space="preserve">
elevation classes in increments of 100 m from 0-2000m</t>
        </r>
      </text>
    </comment>
    <comment ref="U97" authorId="1">
      <text>
        <r>
          <rPr>
            <b/>
            <sz val="9"/>
            <color indexed="81"/>
            <rFont val="Tahoma"/>
            <family val="2"/>
          </rPr>
          <t>Renee:</t>
        </r>
        <r>
          <rPr>
            <sz val="9"/>
            <color indexed="81"/>
            <rFont val="Tahoma"/>
            <family val="2"/>
          </rPr>
          <t xml:space="preserve">
was used but ended up being excluded.</t>
        </r>
      </text>
    </comment>
    <comment ref="A98" authorId="1">
      <text>
        <r>
          <rPr>
            <b/>
            <sz val="9"/>
            <color indexed="81"/>
            <rFont val="Tahoma"/>
            <family val="2"/>
          </rPr>
          <t xml:space="preserve">Guzzetti, F., Cardinali, M., Reichenbach, P., &amp; Carrara, A. </t>
        </r>
        <r>
          <rPr>
            <sz val="9"/>
            <color indexed="81"/>
            <rFont val="Tahoma"/>
            <family val="2"/>
          </rPr>
          <t xml:space="preserve">(2000). Comparing landslide 
    maps: A case study in the Upper Tiber River basin, central Italy. </t>
        </r>
        <r>
          <rPr>
            <i/>
            <sz val="9"/>
            <color indexed="81"/>
            <rFont val="Tahoma"/>
            <family val="2"/>
          </rPr>
          <t>Environmental 
    Management, 25</t>
        </r>
        <r>
          <rPr>
            <sz val="9"/>
            <color indexed="81"/>
            <rFont val="Tahoma"/>
            <family val="2"/>
          </rPr>
          <t xml:space="preserve">(3), 247-263.
</t>
        </r>
      </text>
    </comment>
    <comment ref="D98" authorId="1">
      <text>
        <r>
          <rPr>
            <b/>
            <sz val="9"/>
            <color indexed="81"/>
            <rFont val="Tahoma"/>
            <family val="2"/>
          </rPr>
          <t>Renee:</t>
        </r>
        <r>
          <rPr>
            <sz val="9"/>
            <color indexed="81"/>
            <rFont val="Tahoma"/>
            <family val="2"/>
          </rPr>
          <t xml:space="preserve">
slope units</t>
        </r>
      </text>
    </comment>
    <comment ref="A99" authorId="1">
      <text>
        <r>
          <rPr>
            <b/>
            <sz val="9"/>
            <color indexed="81"/>
            <rFont val="Tahoma"/>
            <family val="2"/>
          </rPr>
          <t xml:space="preserve">He, Y. P., Xie, H., Cui, P., Wei, F. Q., Zhong, D. L., &amp; Gardner, J. S. </t>
        </r>
        <r>
          <rPr>
            <sz val="9"/>
            <color indexed="81"/>
            <rFont val="Tahoma"/>
            <family val="2"/>
          </rPr>
          <t xml:space="preserve">(2003). 
    GIS-based hazard mapping and zonation of debris flows in Xiaojiang Basin, 
    southwestern China. </t>
        </r>
        <r>
          <rPr>
            <i/>
            <sz val="9"/>
            <color indexed="81"/>
            <rFont val="Tahoma"/>
            <family val="2"/>
          </rPr>
          <t>Environmental Geology, 45</t>
        </r>
        <r>
          <rPr>
            <sz val="9"/>
            <color indexed="81"/>
            <rFont val="Tahoma"/>
            <family val="2"/>
          </rPr>
          <t xml:space="preserve">(2), 286-293.
</t>
        </r>
      </text>
    </comment>
    <comment ref="D99"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0-5, 5-8, 8-15, 15-25, 25-35, &gt;35</t>
        </r>
      </text>
    </comment>
    <comment ref="G99" authorId="1">
      <text>
        <r>
          <rPr>
            <b/>
            <sz val="10"/>
            <color indexed="81"/>
            <rFont val="Tahoma"/>
            <family val="2"/>
          </rPr>
          <t>Renee:</t>
        </r>
        <r>
          <rPr>
            <sz val="10"/>
            <color indexed="81"/>
            <rFont val="Tahoma"/>
            <family val="2"/>
          </rPr>
          <t xml:space="preserve">
</t>
        </r>
        <r>
          <rPr>
            <u/>
            <sz val="10"/>
            <color indexed="81"/>
            <rFont val="Tahoma"/>
            <family val="2"/>
          </rPr>
          <t>Elevation (m):</t>
        </r>
        <r>
          <rPr>
            <sz val="10"/>
            <color indexed="81"/>
            <rFont val="Tahoma"/>
            <family val="2"/>
          </rPr>
          <t xml:space="preserve">
&lt; 1,500
1,500-2,000
2,000-2,500
2,500-3,000
3,000-3,500
&gt;3,500</t>
        </r>
        <r>
          <rPr>
            <sz val="9"/>
            <color indexed="81"/>
            <rFont val="Tahoma"/>
            <family val="2"/>
          </rPr>
          <t xml:space="preserve">
</t>
        </r>
      </text>
    </comment>
    <comment ref="A100" authorId="1">
      <text>
        <r>
          <rPr>
            <b/>
            <sz val="9"/>
            <color indexed="81"/>
            <rFont val="Tahoma"/>
            <family val="2"/>
          </rPr>
          <t xml:space="preserve">Lan, H. X., Zhou, C. H., Wang, L. J., Zhang, H. Y., &amp; Li, R. H. </t>
        </r>
        <r>
          <rPr>
            <sz val="9"/>
            <color indexed="81"/>
            <rFont val="Tahoma"/>
            <family val="2"/>
          </rPr>
          <t xml:space="preserve">(2004). Landslide 
    hazard spatial analysis and prediction using GIS in the Xiaojiang watershed, 
    Yunnan, China. </t>
        </r>
        <r>
          <rPr>
            <i/>
            <sz val="9"/>
            <color indexed="81"/>
            <rFont val="Tahoma"/>
            <family val="2"/>
          </rPr>
          <t>Engineering Geology, 76</t>
        </r>
        <r>
          <rPr>
            <sz val="9"/>
            <color indexed="81"/>
            <rFont val="Tahoma"/>
            <family val="2"/>
          </rPr>
          <t xml:space="preserve">(1-2), 109-128.
</t>
        </r>
      </text>
    </comment>
    <comment ref="D100"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0-10, 10-20, 20-30, 30-40, 40-50, 50-60, 60-70, &gt; 70</t>
        </r>
      </text>
    </comment>
    <comment ref="G100" authorId="1">
      <text>
        <r>
          <rPr>
            <b/>
            <sz val="10"/>
            <color indexed="81"/>
            <rFont val="Tahoma"/>
            <family val="2"/>
          </rPr>
          <t>Renee:</t>
        </r>
        <r>
          <rPr>
            <sz val="10"/>
            <color indexed="81"/>
            <rFont val="Tahoma"/>
            <family val="2"/>
          </rPr>
          <t xml:space="preserve">
</t>
        </r>
        <r>
          <rPr>
            <u/>
            <sz val="10"/>
            <color indexed="81"/>
            <rFont val="Tahoma"/>
            <family val="2"/>
          </rPr>
          <t>Elevation (m):</t>
        </r>
        <r>
          <rPr>
            <sz val="10"/>
            <color indexed="81"/>
            <rFont val="Tahoma"/>
            <family val="2"/>
          </rPr>
          <t xml:space="preserve">
300-500, 500-1000, 1000-1500, 1500-2000, 2000-2500, 2500-3000, 3000-3500, 3500-4000, &gt;4000</t>
        </r>
      </text>
    </comment>
    <comment ref="AA100" authorId="1">
      <text>
        <r>
          <rPr>
            <b/>
            <sz val="9"/>
            <color indexed="81"/>
            <rFont val="Tahoma"/>
            <charset val="1"/>
          </rPr>
          <t>Renee:</t>
        </r>
        <r>
          <rPr>
            <sz val="9"/>
            <color indexed="81"/>
            <rFont val="Tahoma"/>
            <charset val="1"/>
          </rPr>
          <t xml:space="preserve">
Rock Mass Structure
</t>
        </r>
      </text>
    </comment>
    <comment ref="A101" authorId="1">
      <text>
        <r>
          <rPr>
            <b/>
            <sz val="9"/>
            <color indexed="81"/>
            <rFont val="Tahoma"/>
            <family val="2"/>
          </rPr>
          <t xml:space="preserve">Lee, S. </t>
        </r>
        <r>
          <rPr>
            <sz val="9"/>
            <color indexed="81"/>
            <rFont val="Tahoma"/>
            <family val="2"/>
          </rPr>
          <t xml:space="preserve">(2005). Application of logistic regression model and its validation for landslide 
    susceptibility mapping using GIS and remote sensing data journals. </t>
        </r>
        <r>
          <rPr>
            <i/>
            <sz val="9"/>
            <color indexed="81"/>
            <rFont val="Tahoma"/>
            <family val="2"/>
          </rPr>
          <t>International 
    Journal of Remote Sensing, 26</t>
        </r>
        <r>
          <rPr>
            <sz val="9"/>
            <color indexed="81"/>
            <rFont val="Tahoma"/>
            <family val="2"/>
          </rPr>
          <t xml:space="preserve">(7), 1477-1491.
</t>
        </r>
      </text>
    </comment>
    <comment ref="D101" authorId="1">
      <text>
        <r>
          <rPr>
            <b/>
            <sz val="9"/>
            <color indexed="81"/>
            <rFont val="Tahoma"/>
            <family val="2"/>
          </rPr>
          <t>Renee:</t>
        </r>
        <r>
          <rPr>
            <sz val="9"/>
            <color indexed="81"/>
            <rFont val="Tahoma"/>
            <family val="2"/>
          </rPr>
          <t xml:space="preserve">
0-5, 6-10, 11-15, 16-20, 21-25, 26-30, 30-87</t>
        </r>
      </text>
    </comment>
    <comment ref="E101"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Flat, N, NE, E, SE, S, SW, W, NW</t>
        </r>
      </text>
    </comment>
    <comment ref="F101" authorId="1">
      <text>
        <r>
          <rPr>
            <b/>
            <sz val="10"/>
            <color indexed="81"/>
            <rFont val="Tahoma"/>
            <family val="2"/>
          </rPr>
          <t xml:space="preserve">Renee:
</t>
        </r>
        <r>
          <rPr>
            <b/>
            <u/>
            <sz val="10"/>
            <color indexed="81"/>
            <rFont val="Tahoma"/>
            <family val="2"/>
          </rPr>
          <t>Classes:</t>
        </r>
        <r>
          <rPr>
            <sz val="10"/>
            <color indexed="81"/>
            <rFont val="Tahoma"/>
            <family val="2"/>
          </rPr>
          <t xml:space="preserve">
-38.65 ~ -1
0
1~32.26</t>
        </r>
      </text>
    </comment>
    <comment ref="K101" authorId="0">
      <text>
        <r>
          <rPr>
            <b/>
            <sz val="10"/>
            <color indexed="81"/>
            <rFont val="Tahoma"/>
            <family val="2"/>
          </rPr>
          <t xml:space="preserve">Renee:
</t>
        </r>
        <r>
          <rPr>
            <u/>
            <sz val="10"/>
            <color indexed="81"/>
            <rFont val="Tahoma"/>
            <family val="2"/>
          </rPr>
          <t xml:space="preserve">Lithology Classes:
</t>
        </r>
        <r>
          <rPr>
            <sz val="10"/>
            <color indexed="81"/>
            <rFont val="Tahoma"/>
            <family val="2"/>
          </rPr>
          <t xml:space="preserve">No Data, Alluvium, Granite
</t>
        </r>
        <r>
          <rPr>
            <u/>
            <sz val="10"/>
            <color indexed="81"/>
            <rFont val="Tahoma"/>
            <family val="2"/>
          </rPr>
          <t>Other Notes:</t>
        </r>
        <r>
          <rPr>
            <sz val="10"/>
            <color indexed="81"/>
            <rFont val="Tahoma"/>
            <family val="2"/>
          </rPr>
          <t xml:space="preserve">
Also mention bedrock lithology and structure, bedding altitude</t>
        </r>
      </text>
    </comment>
    <comment ref="Q101" authorId="1">
      <text>
        <r>
          <rPr>
            <b/>
            <sz val="10"/>
            <color indexed="81"/>
            <rFont val="Tahoma"/>
            <family val="2"/>
          </rPr>
          <t>Renee:</t>
        </r>
        <r>
          <rPr>
            <sz val="10"/>
            <color indexed="81"/>
            <rFont val="Tahoma"/>
            <family val="2"/>
          </rPr>
          <t xml:space="preserve">
</t>
        </r>
        <r>
          <rPr>
            <u/>
            <sz val="10"/>
            <color indexed="81"/>
            <rFont val="Tahoma"/>
            <family val="2"/>
          </rPr>
          <t xml:space="preserve">Land Use Classes: </t>
        </r>
        <r>
          <rPr>
            <sz val="10"/>
            <color indexed="81"/>
            <rFont val="Tahoma"/>
            <family val="2"/>
          </rPr>
          <t xml:space="preserve">
No Data, Urban, Mixed, Forest, Scrub, Aquaculture, Swamp, Rubber, Rice, Coconut, Barren, Oil palm</t>
        </r>
      </text>
    </comment>
    <comment ref="S101" authorId="1">
      <text>
        <r>
          <rPr>
            <b/>
            <sz val="9"/>
            <color indexed="81"/>
            <rFont val="Tahoma"/>
            <family val="2"/>
          </rPr>
          <t>Renee:</t>
        </r>
        <r>
          <rPr>
            <sz val="9"/>
            <color indexed="81"/>
            <rFont val="Tahoma"/>
            <family val="2"/>
          </rPr>
          <t xml:space="preserve">
</t>
        </r>
        <r>
          <rPr>
            <u/>
            <sz val="9"/>
            <color indexed="81"/>
            <rFont val="Tahoma"/>
            <family val="2"/>
          </rPr>
          <t>Distance from lineament (m) Classes:</t>
        </r>
        <r>
          <rPr>
            <sz val="9"/>
            <color indexed="81"/>
            <rFont val="Tahoma"/>
            <family val="2"/>
          </rPr>
          <t xml:space="preserve">
Use increments of 200 up to  2000, then  2000 -6800 m     </t>
        </r>
        <r>
          <rPr>
            <b/>
            <sz val="9"/>
            <color indexed="81"/>
            <rFont val="Tahoma"/>
            <family val="2"/>
          </rPr>
          <t>P.1485</t>
        </r>
      </text>
    </comment>
    <comment ref="U101" authorId="1">
      <text>
        <r>
          <rPr>
            <b/>
            <sz val="10"/>
            <color indexed="81"/>
            <rFont val="Tahoma"/>
            <family val="2"/>
          </rPr>
          <t>Renee:</t>
        </r>
        <r>
          <rPr>
            <sz val="10"/>
            <color indexed="81"/>
            <rFont val="Tahoma"/>
            <family val="2"/>
          </rPr>
          <t xml:space="preserve">
continuous values
</t>
        </r>
      </text>
    </comment>
    <comment ref="V101" authorId="1">
      <text>
        <r>
          <rPr>
            <b/>
            <sz val="10"/>
            <color indexed="81"/>
            <rFont val="Tahoma"/>
            <family val="2"/>
          </rPr>
          <t>Renee:</t>
        </r>
        <r>
          <rPr>
            <sz val="10"/>
            <color indexed="81"/>
            <rFont val="Tahoma"/>
            <family val="2"/>
          </rPr>
          <t xml:space="preserve">
distance from drainage
buffered in 100 m intervals </t>
        </r>
        <r>
          <rPr>
            <b/>
            <sz val="10"/>
            <color indexed="81"/>
            <rFont val="Tahoma"/>
            <family val="2"/>
          </rPr>
          <t>p. 1481</t>
        </r>
        <r>
          <rPr>
            <sz val="10"/>
            <color indexed="81"/>
            <rFont val="Tahoma"/>
            <family val="2"/>
          </rPr>
          <t xml:space="preserve">.
Use increments of 200 up to  800, then 801-2200 m
</t>
        </r>
        <r>
          <rPr>
            <b/>
            <sz val="10"/>
            <color indexed="81"/>
            <rFont val="Tahoma"/>
            <family val="2"/>
          </rPr>
          <t>P.1485</t>
        </r>
      </text>
    </comment>
    <comment ref="Y101" authorId="0">
      <text>
        <r>
          <rPr>
            <b/>
            <sz val="8"/>
            <color indexed="81"/>
            <rFont val="Tahoma"/>
            <family val="2"/>
          </rPr>
          <t>rds5:</t>
        </r>
        <r>
          <rPr>
            <sz val="8"/>
            <color indexed="81"/>
            <rFont val="Tahoma"/>
            <family val="2"/>
          </rPr>
          <t xml:space="preserve">
seismicity</t>
        </r>
      </text>
    </comment>
    <comment ref="AA101" authorId="0">
      <text>
        <r>
          <rPr>
            <b/>
            <sz val="8"/>
            <color indexed="81"/>
            <rFont val="Tahoma"/>
            <family val="2"/>
          </rPr>
          <t xml:space="preserve">rds5:
Used:
</t>
        </r>
        <r>
          <rPr>
            <sz val="8"/>
            <color indexed="81"/>
            <rFont val="Tahoma"/>
            <family val="2"/>
          </rPr>
          <t xml:space="preserve">Normalised Difference Vegetation Index (NDVI)
[NDVI = (IR-R)/(IR+R) 
where IR = Infra-red portion of electromagnetic spectrum, R = Red portion of electromagnetic spectrum]
</t>
        </r>
        <r>
          <rPr>
            <b/>
            <sz val="8"/>
            <color indexed="81"/>
            <rFont val="Tahoma"/>
            <family val="2"/>
          </rPr>
          <t xml:space="preserve">
Mentioned:</t>
        </r>
        <r>
          <rPr>
            <sz val="8"/>
            <color indexed="81"/>
            <rFont val="Tahoma"/>
            <family val="2"/>
          </rPr>
          <t xml:space="preserve">
Human activity, vegetation index value, climate, stream evolution</t>
        </r>
      </text>
    </comment>
    <comment ref="A102" authorId="1">
      <text>
        <r>
          <rPr>
            <b/>
            <sz val="9"/>
            <color indexed="81"/>
            <rFont val="Tahoma"/>
            <family val="2"/>
          </rPr>
          <t xml:space="preserve">Lee, S., Choi, J., &amp; Min, K. </t>
        </r>
        <r>
          <rPr>
            <sz val="9"/>
            <color indexed="81"/>
            <rFont val="Tahoma"/>
            <family val="2"/>
          </rPr>
          <t xml:space="preserve">(2004). Probablistic landslide hazard mapping using GIS and 
    remote sensing data at Boun, Korea. </t>
        </r>
        <r>
          <rPr>
            <i/>
            <sz val="9"/>
            <color indexed="81"/>
            <rFont val="Tahoma"/>
            <family val="2"/>
          </rPr>
          <t>International Journal of Remote Sensing, 25</t>
        </r>
        <r>
          <rPr>
            <sz val="9"/>
            <color indexed="81"/>
            <rFont val="Tahoma"/>
            <family val="2"/>
          </rPr>
          <t xml:space="preserve">(11), 
    2037-2052.
</t>
        </r>
      </text>
    </comment>
    <comment ref="B102" authorId="1">
      <text>
        <r>
          <rPr>
            <b/>
            <sz val="9"/>
            <color indexed="81"/>
            <rFont val="Tahoma"/>
            <family val="2"/>
          </rPr>
          <t>Renee:</t>
        </r>
        <r>
          <rPr>
            <sz val="9"/>
            <color indexed="81"/>
            <rFont val="Tahoma"/>
            <family val="2"/>
          </rPr>
          <t xml:space="preserve">
June 2004</t>
        </r>
      </text>
    </comment>
    <comment ref="D102" authorId="1">
      <text>
        <r>
          <rPr>
            <b/>
            <sz val="10"/>
            <color indexed="81"/>
            <rFont val="Tahoma"/>
            <family val="2"/>
          </rPr>
          <t>Renee:</t>
        </r>
        <r>
          <rPr>
            <sz val="10"/>
            <color indexed="81"/>
            <rFont val="Tahoma"/>
            <family val="2"/>
          </rPr>
          <t xml:space="preserve">
calculated from a topographic database
</t>
        </r>
        <r>
          <rPr>
            <u/>
            <sz val="10"/>
            <color indexed="81"/>
            <rFont val="Tahoma"/>
            <family val="2"/>
          </rPr>
          <t>Slope (°)</t>
        </r>
        <r>
          <rPr>
            <sz val="10"/>
            <color indexed="81"/>
            <rFont val="Tahoma"/>
            <family val="2"/>
          </rPr>
          <t xml:space="preserve">
0-2, 3-6, 7-10, 11-14, 15-18, 19-21, 22-25, 26-30, 31-82</t>
        </r>
      </text>
    </comment>
    <comment ref="E102" authorId="1">
      <text>
        <r>
          <rPr>
            <b/>
            <sz val="9"/>
            <color indexed="81"/>
            <rFont val="Tahoma"/>
            <family val="2"/>
          </rPr>
          <t>Renee:</t>
        </r>
        <r>
          <rPr>
            <sz val="9"/>
            <color indexed="81"/>
            <rFont val="Tahoma"/>
            <family val="2"/>
          </rPr>
          <t xml:space="preserve">
calculated from a topographic database</t>
        </r>
      </text>
    </comment>
    <comment ref="F102" authorId="1">
      <text>
        <r>
          <rPr>
            <b/>
            <sz val="9"/>
            <color indexed="81"/>
            <rFont val="Tahoma"/>
            <family val="2"/>
          </rPr>
          <t>Renee:</t>
        </r>
        <r>
          <rPr>
            <sz val="9"/>
            <color indexed="81"/>
            <rFont val="Tahoma"/>
            <family val="2"/>
          </rPr>
          <t xml:space="preserve">
calculated from a topographic database</t>
        </r>
      </text>
    </comment>
    <comment ref="G102" authorId="1">
      <text>
        <r>
          <rPr>
            <b/>
            <sz val="9"/>
            <color indexed="81"/>
            <rFont val="Tahoma"/>
            <family val="2"/>
          </rPr>
          <t>Renee:</t>
        </r>
        <r>
          <rPr>
            <sz val="9"/>
            <color indexed="81"/>
            <rFont val="Tahoma"/>
            <family val="2"/>
          </rPr>
          <t xml:space="preserve">
altitude</t>
        </r>
      </text>
    </comment>
    <comment ref="L102" authorId="1">
      <text>
        <r>
          <rPr>
            <b/>
            <sz val="9"/>
            <color indexed="81"/>
            <rFont val="Tahoma"/>
            <family val="2"/>
          </rPr>
          <t>Renee:</t>
        </r>
        <r>
          <rPr>
            <sz val="9"/>
            <color indexed="81"/>
            <rFont val="Tahoma"/>
            <family val="2"/>
          </rPr>
          <t xml:space="preserve">
Soil thickness</t>
        </r>
      </text>
    </comment>
    <comment ref="N102" authorId="1">
      <text>
        <r>
          <rPr>
            <b/>
            <sz val="9"/>
            <color indexed="81"/>
            <rFont val="Tahoma"/>
            <family val="2"/>
          </rPr>
          <t>Renee:</t>
        </r>
        <r>
          <rPr>
            <sz val="9"/>
            <color indexed="81"/>
            <rFont val="Tahoma"/>
            <family val="2"/>
          </rPr>
          <t xml:space="preserve">
soil material &amp; texure</t>
        </r>
      </text>
    </comment>
    <comment ref="R102" authorId="1">
      <text>
        <r>
          <rPr>
            <b/>
            <sz val="9"/>
            <color indexed="81"/>
            <rFont val="Tahoma"/>
            <family val="2"/>
          </rPr>
          <t>Renee:</t>
        </r>
        <r>
          <rPr>
            <sz val="9"/>
            <color indexed="81"/>
            <rFont val="Tahoma"/>
            <family val="2"/>
          </rPr>
          <t xml:space="preserve">
"type, age, diameter and density of timber extracted from the forest database" (</t>
        </r>
        <r>
          <rPr>
            <b/>
            <sz val="9"/>
            <color indexed="81"/>
            <rFont val="Tahoma"/>
            <family val="2"/>
          </rPr>
          <t xml:space="preserve">Lee </t>
        </r>
        <r>
          <rPr>
            <b/>
            <i/>
            <sz val="9"/>
            <color indexed="81"/>
            <rFont val="Tahoma"/>
            <family val="2"/>
          </rPr>
          <t xml:space="preserve">et al., </t>
        </r>
        <r>
          <rPr>
            <b/>
            <sz val="9"/>
            <color indexed="81"/>
            <rFont val="Tahoma"/>
            <family val="2"/>
          </rPr>
          <t>2004c</t>
        </r>
        <r>
          <rPr>
            <sz val="9"/>
            <color indexed="81"/>
            <rFont val="Tahoma"/>
            <family val="2"/>
          </rPr>
          <t>)</t>
        </r>
      </text>
    </comment>
    <comment ref="A103" authorId="1">
      <text>
        <r>
          <rPr>
            <b/>
            <sz val="9"/>
            <color indexed="81"/>
            <rFont val="Tahoma"/>
            <family val="2"/>
          </rPr>
          <t xml:space="preserve">Lee, S., &amp; Evangelista, D. G. </t>
        </r>
        <r>
          <rPr>
            <sz val="9"/>
            <color indexed="81"/>
            <rFont val="Tahoma"/>
            <family val="2"/>
          </rPr>
          <t xml:space="preserve">(2006). Earthquake-induced landslide susceptibility 
    mapping using an artificial neural network. </t>
        </r>
        <r>
          <rPr>
            <i/>
            <sz val="9"/>
            <color indexed="81"/>
            <rFont val="Tahoma"/>
            <family val="2"/>
          </rPr>
          <t>Natural Hazards and Earth System 
    Sciences, 6</t>
        </r>
        <r>
          <rPr>
            <sz val="9"/>
            <color indexed="81"/>
            <rFont val="Tahoma"/>
            <family val="2"/>
          </rPr>
          <t xml:space="preserve">(5), 687-695.
</t>
        </r>
      </text>
    </comment>
    <comment ref="V103" authorId="1">
      <text>
        <r>
          <rPr>
            <b/>
            <sz val="9"/>
            <color indexed="81"/>
            <rFont val="Tahoma"/>
            <family val="2"/>
          </rPr>
          <t>Renee:</t>
        </r>
        <r>
          <rPr>
            <sz val="9"/>
            <color indexed="81"/>
            <rFont val="Tahoma"/>
            <family val="2"/>
          </rPr>
          <t xml:space="preserve">
distance from drainage</t>
        </r>
      </text>
    </comment>
    <comment ref="A104" authorId="1">
      <text>
        <r>
          <rPr>
            <b/>
            <sz val="9"/>
            <color indexed="81"/>
            <rFont val="Tahoma"/>
            <family val="2"/>
          </rPr>
          <t xml:space="preserve">Lee, S., &amp; Min, K. </t>
        </r>
        <r>
          <rPr>
            <sz val="9"/>
            <color indexed="81"/>
            <rFont val="Tahoma"/>
            <family val="2"/>
          </rPr>
          <t xml:space="preserve">(2001). Statistical analysis of landslide susceptibility at Yongin, Korea. 
   </t>
        </r>
        <r>
          <rPr>
            <i/>
            <sz val="9"/>
            <color indexed="81"/>
            <rFont val="Tahoma"/>
            <family val="2"/>
          </rPr>
          <t xml:space="preserve"> Environmental Geology, 40</t>
        </r>
        <r>
          <rPr>
            <sz val="9"/>
            <color indexed="81"/>
            <rFont val="Tahoma"/>
            <family val="2"/>
          </rPr>
          <t>(9), 1095-1113.</t>
        </r>
      </text>
    </comment>
    <comment ref="D104"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0-5, 6-9, 10-13, 14-17, 18-23, 24-29, 30-37, 38-86</t>
        </r>
      </text>
    </comment>
    <comment ref="E104"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Flat, N, NE, E, SE, S, SW, W, NW, N</t>
        </r>
      </text>
    </comment>
    <comment ref="K104" authorId="1">
      <text>
        <r>
          <rPr>
            <b/>
            <sz val="10"/>
            <color indexed="81"/>
            <rFont val="Tahoma"/>
            <family val="2"/>
          </rPr>
          <t xml:space="preserve">Renee:Lee &amp; Min (2001):
</t>
        </r>
        <r>
          <rPr>
            <u/>
            <sz val="10"/>
            <color indexed="81"/>
            <rFont val="Tahoma"/>
            <family val="2"/>
          </rPr>
          <t>Classes Used:</t>
        </r>
        <r>
          <rPr>
            <sz val="10"/>
            <color indexed="81"/>
            <rFont val="Tahoma"/>
            <family val="2"/>
          </rPr>
          <t xml:space="preserve">
Biotite Gneiss; Grnaite Gneiss; Leucocratic Schist; Alluvium; Quartzo-Feldspathic Gneiss; Quartz Mica Schist; Quartz Vein; Tourmaline bearing biotite gneiss</t>
        </r>
      </text>
    </comment>
    <comment ref="L104" authorId="1">
      <text>
        <r>
          <rPr>
            <b/>
            <sz val="10"/>
            <color indexed="81"/>
            <rFont val="Tahoma"/>
            <family val="2"/>
          </rPr>
          <t>Renee: Lee &amp; Min (2001):</t>
        </r>
        <r>
          <rPr>
            <sz val="10"/>
            <color indexed="81"/>
            <rFont val="Tahoma"/>
            <family val="2"/>
          </rPr>
          <t xml:space="preserve">
</t>
        </r>
        <r>
          <rPr>
            <u/>
            <sz val="10"/>
            <color indexed="81"/>
            <rFont val="Tahoma"/>
            <family val="2"/>
          </rPr>
          <t xml:space="preserve">Effective soil thickness classes (cm):
</t>
        </r>
        <r>
          <rPr>
            <sz val="10"/>
            <color indexed="81"/>
            <rFont val="Tahoma"/>
            <family val="2"/>
          </rPr>
          <t>Water; 
100-150; 
50-100; 
20-50; 
&lt; 20</t>
        </r>
      </text>
    </comment>
    <comment ref="M104" authorId="1">
      <text>
        <r>
          <rPr>
            <b/>
            <sz val="10"/>
            <color indexed="81"/>
            <rFont val="Tahoma"/>
            <family val="2"/>
          </rPr>
          <t xml:space="preserve">Renee: Lee &amp; Min (2001):
</t>
        </r>
        <r>
          <rPr>
            <u/>
            <sz val="10"/>
            <color indexed="81"/>
            <rFont val="Tahoma"/>
            <family val="2"/>
          </rPr>
          <t xml:space="preserve">Classes used:
</t>
        </r>
        <r>
          <rPr>
            <sz val="10"/>
            <color indexed="81"/>
            <rFont val="Tahoma"/>
            <family val="2"/>
          </rPr>
          <t>Water; Poorly drained; Somewhat poorly drained; Moderately well drained; Well drained; Excessively drained</t>
        </r>
        <r>
          <rPr>
            <sz val="9"/>
            <color indexed="81"/>
            <rFont val="Tahoma"/>
            <family val="2"/>
          </rPr>
          <t xml:space="preserve">
</t>
        </r>
      </text>
    </comment>
    <comment ref="N104" authorId="1">
      <text>
        <r>
          <rPr>
            <b/>
            <sz val="10"/>
            <color indexed="81"/>
            <rFont val="Tahoma"/>
            <family val="2"/>
          </rPr>
          <t>Renee: Lee &amp; Min (2001):</t>
        </r>
        <r>
          <rPr>
            <sz val="10"/>
            <color indexed="81"/>
            <rFont val="Tahoma"/>
            <family val="2"/>
          </rPr>
          <t xml:space="preserve">
</t>
        </r>
        <r>
          <rPr>
            <u/>
            <sz val="10"/>
            <color indexed="81"/>
            <rFont val="Tahoma"/>
            <family val="2"/>
          </rPr>
          <t xml:space="preserve">Classes Used:
</t>
        </r>
        <r>
          <rPr>
            <sz val="10"/>
            <color indexed="81"/>
            <rFont val="Tahoma"/>
            <family val="2"/>
          </rPr>
          <t>Water; Valley alluvium; Fluvial alluvium; Fluvial and marine alluvium; Alluvium; Diluvium; Granite residuum; Crystalline schist, granite gneiss residuum; Crystalline schist residuum; Valley alluvial colluvium; Granite, crystalline schist residuum; Colluvium</t>
        </r>
      </text>
    </comment>
    <comment ref="O104" authorId="1">
      <text>
        <r>
          <rPr>
            <b/>
            <sz val="10"/>
            <color indexed="81"/>
            <rFont val="Tahoma"/>
            <family val="2"/>
          </rPr>
          <t>Renee: Lee &amp; Min (2001):</t>
        </r>
        <r>
          <rPr>
            <sz val="10"/>
            <color indexed="81"/>
            <rFont val="Tahoma"/>
            <family val="2"/>
          </rPr>
          <t xml:space="preserve">
</t>
        </r>
        <r>
          <rPr>
            <u/>
            <sz val="10"/>
            <color indexed="81"/>
            <rFont val="Tahoma"/>
            <family val="2"/>
          </rPr>
          <t xml:space="preserve">Classes Used:
</t>
        </r>
        <r>
          <rPr>
            <sz val="10"/>
            <color indexed="81"/>
            <rFont val="Tahoma"/>
            <family val="2"/>
          </rPr>
          <t>Water; Sandy Loam; Fine sandy loam; Silt loam; Gravelly sandy loam; Graveely loam; Rocky sandy loam; Rocky loam; Very rocky loam; Cobbly loam; Silty clay loam; Sand; Gravel</t>
        </r>
      </text>
    </comment>
    <comment ref="Q104" authorId="1">
      <text>
        <r>
          <rPr>
            <b/>
            <sz val="10"/>
            <color indexed="81"/>
            <rFont val="Tahoma"/>
            <family val="2"/>
          </rPr>
          <t xml:space="preserve">Renee: Lee &amp; Min (2001):
</t>
        </r>
        <r>
          <rPr>
            <u/>
            <sz val="10"/>
            <color indexed="81"/>
            <rFont val="Tahoma"/>
            <family val="2"/>
          </rPr>
          <t xml:space="preserve">Land cover and use:
</t>
        </r>
        <r>
          <rPr>
            <sz val="10"/>
            <color indexed="81"/>
            <rFont val="Tahoma"/>
            <family val="2"/>
          </rPr>
          <t>Barren; 
Grass; 
Water; 
Forest-dense; 
Forest-loose; 
Rice Field; 
Industrial Complex; 
Urban</t>
        </r>
        <r>
          <rPr>
            <sz val="9"/>
            <color indexed="81"/>
            <rFont val="Tahoma"/>
            <family val="2"/>
          </rPr>
          <t xml:space="preserve">
</t>
        </r>
      </text>
    </comment>
    <comment ref="R104" authorId="1">
      <text>
        <r>
          <rPr>
            <b/>
            <sz val="9"/>
            <color indexed="81"/>
            <rFont val="Tahoma"/>
            <family val="2"/>
          </rPr>
          <t>Renee: Lee &amp; Min (2001):</t>
        </r>
        <r>
          <rPr>
            <sz val="9"/>
            <color indexed="81"/>
            <rFont val="Tahoma"/>
            <family val="2"/>
          </rPr>
          <t xml:space="preserve">
</t>
        </r>
        <r>
          <rPr>
            <u/>
            <sz val="9"/>
            <color indexed="81"/>
            <rFont val="Tahoma"/>
            <family val="2"/>
          </rPr>
          <t xml:space="preserve">Forest Type:
</t>
        </r>
        <r>
          <rPr>
            <sz val="9"/>
            <color indexed="81"/>
            <rFont val="Tahoma"/>
            <family val="2"/>
          </rPr>
          <t xml:space="preserve">Non-forest; Pine; Korean nut pine; Larch; Rigida pine; Artificial chestnut tree; Mixed broad leaf tree; Needle and broad leaf tree; Cultivated land
</t>
        </r>
        <r>
          <rPr>
            <u/>
            <sz val="9"/>
            <color indexed="81"/>
            <rFont val="Tahoma"/>
            <family val="2"/>
          </rPr>
          <t xml:space="preserve">Timber Diameter:
</t>
        </r>
        <r>
          <rPr>
            <sz val="9"/>
            <color indexed="81"/>
            <rFont val="Tahoma"/>
            <family val="2"/>
          </rPr>
          <t xml:space="preserve">Non-forest are; very small diameter; Small diameter; Medium diameter
</t>
        </r>
        <r>
          <rPr>
            <u/>
            <sz val="9"/>
            <color indexed="81"/>
            <rFont val="Tahoma"/>
            <family val="2"/>
          </rPr>
          <t xml:space="preserve">Timber Age:
</t>
        </r>
        <r>
          <rPr>
            <sz val="9"/>
            <color indexed="81"/>
            <rFont val="Tahoma"/>
            <family val="2"/>
          </rPr>
          <t xml:space="preserve">Non-forest area; 1st age zone; 2nd age zone;  3rd age zone;  4th age zone
</t>
        </r>
        <r>
          <rPr>
            <u/>
            <sz val="9"/>
            <color indexed="81"/>
            <rFont val="Tahoma"/>
            <family val="2"/>
          </rPr>
          <t xml:space="preserve">Forest Density:
</t>
        </r>
        <r>
          <rPr>
            <sz val="9"/>
            <color indexed="81"/>
            <rFont val="Tahoma"/>
            <family val="2"/>
          </rPr>
          <t>Non-forest; Loose; Moderate; Dense</t>
        </r>
      </text>
    </comment>
    <comment ref="X104" authorId="1">
      <text>
        <r>
          <rPr>
            <b/>
            <sz val="9"/>
            <color indexed="81"/>
            <rFont val="Tahoma"/>
            <family val="2"/>
          </rPr>
          <t>Renee:</t>
        </r>
        <r>
          <rPr>
            <sz val="9"/>
            <color indexed="81"/>
            <rFont val="Tahoma"/>
            <family val="2"/>
          </rPr>
          <t xml:space="preserve">
Rail, road, buidling, facility</t>
        </r>
      </text>
    </comment>
    <comment ref="Y104" authorId="0">
      <text>
        <r>
          <rPr>
            <b/>
            <sz val="8"/>
            <color indexed="81"/>
            <rFont val="Tahoma"/>
            <family val="2"/>
          </rPr>
          <t>rds5:</t>
        </r>
        <r>
          <rPr>
            <sz val="8"/>
            <color indexed="81"/>
            <rFont val="Tahoma"/>
            <family val="2"/>
          </rPr>
          <t xml:space="preserve">
seismicity</t>
        </r>
      </text>
    </comment>
    <comment ref="AA104" authorId="1">
      <text>
        <r>
          <rPr>
            <b/>
            <sz val="9"/>
            <color indexed="81"/>
            <rFont val="Tahoma"/>
            <family val="2"/>
          </rPr>
          <t>Renee:</t>
        </r>
        <r>
          <rPr>
            <sz val="9"/>
            <color indexed="81"/>
            <rFont val="Tahoma"/>
            <family val="2"/>
          </rPr>
          <t xml:space="preserve">
Stream Evolution; 
Climate;
Surface and Bedrock Lithology and Structure;
Bedding Altitude;
Human Activity
</t>
        </r>
      </text>
    </comment>
    <comment ref="A105" authorId="1">
      <text>
        <r>
          <rPr>
            <b/>
            <sz val="9"/>
            <color indexed="81"/>
            <rFont val="Tahoma"/>
            <family val="2"/>
          </rPr>
          <t xml:space="preserve">Lee, S., &amp; Pradhan, B. </t>
        </r>
        <r>
          <rPr>
            <sz val="9"/>
            <color indexed="81"/>
            <rFont val="Tahoma"/>
            <family val="2"/>
          </rPr>
          <t xml:space="preserve">(2007). Landslide hazard mapping at Selangor, Malaysia using 
    frequency ratio and logistic regression models. </t>
        </r>
        <r>
          <rPr>
            <i/>
            <sz val="9"/>
            <color indexed="81"/>
            <rFont val="Tahoma"/>
            <family val="2"/>
          </rPr>
          <t>Landslides, 4</t>
        </r>
        <r>
          <rPr>
            <sz val="9"/>
            <color indexed="81"/>
            <rFont val="Tahoma"/>
            <family val="2"/>
          </rPr>
          <t xml:space="preserve">(1), 33-41.
</t>
        </r>
      </text>
    </comment>
    <comment ref="D105"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0-15, 16-25, 26-35, 36-85</t>
        </r>
      </text>
    </comment>
    <comment ref="E105"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Flat, N, NE, E, SE, S, SW, W, NW</t>
        </r>
      </text>
    </comment>
    <comment ref="F105" authorId="1">
      <text>
        <r>
          <rPr>
            <b/>
            <sz val="9"/>
            <color indexed="81"/>
            <rFont val="Tahoma"/>
            <family val="2"/>
          </rPr>
          <t>Renee:</t>
        </r>
        <r>
          <rPr>
            <sz val="9"/>
            <color indexed="81"/>
            <rFont val="Tahoma"/>
            <family val="2"/>
          </rPr>
          <t xml:space="preserve">
</t>
        </r>
        <r>
          <rPr>
            <u/>
            <sz val="9"/>
            <color indexed="81"/>
            <rFont val="Tahoma"/>
            <family val="2"/>
          </rPr>
          <t>Classes:</t>
        </r>
        <r>
          <rPr>
            <sz val="9"/>
            <color indexed="81"/>
            <rFont val="Tahoma"/>
            <family val="2"/>
          </rPr>
          <t xml:space="preserve">
Concave, Flat, Convex
</t>
        </r>
      </text>
    </comment>
    <comment ref="K105" authorId="1">
      <text>
        <r>
          <rPr>
            <b/>
            <sz val="9"/>
            <color indexed="81"/>
            <rFont val="Tahoma"/>
            <family val="2"/>
          </rPr>
          <t>Renee:</t>
        </r>
        <r>
          <rPr>
            <sz val="9"/>
            <color indexed="81"/>
            <rFont val="Tahoma"/>
            <family val="2"/>
          </rPr>
          <t xml:space="preserve">
</t>
        </r>
        <r>
          <rPr>
            <u/>
            <sz val="9"/>
            <color indexed="81"/>
            <rFont val="Tahoma"/>
            <family val="2"/>
          </rPr>
          <t xml:space="preserve">Classes:
</t>
        </r>
        <r>
          <rPr>
            <sz val="9"/>
            <color indexed="81"/>
            <rFont val="Tahoma"/>
            <family val="2"/>
          </rPr>
          <t>Acid intrusives; Acid intermediate volcanics; Basic intrusives, mainly gabbro; Clay and silt; Clay and silt, sand and gravel; Basin deposit mainly conglomerate; limestone/marble; Peat, humic clay and silt; Phyllite, schist and slate; Phyllite, slate, shale and sandstone; Sandstone and mudstone; Schist; Schist, phyllite, slate and limestone; Vein quartz</t>
        </r>
      </text>
    </comment>
    <comment ref="Q105" authorId="1">
      <text>
        <r>
          <rPr>
            <b/>
            <sz val="9"/>
            <color indexed="81"/>
            <rFont val="Tahoma"/>
            <family val="2"/>
          </rPr>
          <t>Renee:</t>
        </r>
        <r>
          <rPr>
            <sz val="9"/>
            <color indexed="81"/>
            <rFont val="Tahoma"/>
            <family val="2"/>
          </rPr>
          <t xml:space="preserve">
</t>
        </r>
        <r>
          <rPr>
            <u/>
            <sz val="9"/>
            <color indexed="81"/>
            <rFont val="Tahoma"/>
            <family val="2"/>
          </rPr>
          <t xml:space="preserve">Classes:
</t>
        </r>
        <r>
          <rPr>
            <sz val="9"/>
            <color indexed="81"/>
            <rFont val="Tahoma"/>
            <family val="2"/>
          </rPr>
          <t xml:space="preserve"> Water body; Dense forest area; Mangrove; Sparse forest area;  Agriculture area; Oil palm; Rubber; Residential area (concrete); Residential area (non concrete); Tin mine</t>
        </r>
      </text>
    </comment>
    <comment ref="S105" authorId="1">
      <text>
        <r>
          <rPr>
            <b/>
            <sz val="9"/>
            <color indexed="81"/>
            <rFont val="Tahoma"/>
            <family val="2"/>
          </rPr>
          <t>Renee:</t>
        </r>
        <r>
          <rPr>
            <sz val="9"/>
            <color indexed="81"/>
            <rFont val="Tahoma"/>
            <family val="2"/>
          </rPr>
          <t xml:space="preserve">
"Distance from lnaement"</t>
        </r>
      </text>
    </comment>
    <comment ref="V105" authorId="1">
      <text>
        <r>
          <rPr>
            <b/>
            <sz val="10"/>
            <color indexed="81"/>
            <rFont val="Tahoma"/>
            <family val="2"/>
          </rPr>
          <t xml:space="preserve">Renee: </t>
        </r>
        <r>
          <rPr>
            <sz val="10"/>
            <color indexed="81"/>
            <rFont val="Tahoma"/>
            <family val="2"/>
          </rPr>
          <t xml:space="preserve">
</t>
        </r>
        <r>
          <rPr>
            <u/>
            <sz val="10"/>
            <color indexed="81"/>
            <rFont val="Tahoma"/>
            <family val="2"/>
          </rPr>
          <t xml:space="preserve">distance from drainage (m):
</t>
        </r>
        <r>
          <rPr>
            <sz val="10"/>
            <color indexed="81"/>
            <rFont val="Tahoma"/>
            <family val="2"/>
          </rPr>
          <t>0-20; 21-50; 51-80; 81-120; 121-183; 184-357; 358-804; 805-1,546; 1,547-2,765; 2,766-9,912</t>
        </r>
      </text>
    </comment>
    <comment ref="Z105" authorId="1">
      <text>
        <r>
          <rPr>
            <b/>
            <sz val="9"/>
            <color indexed="81"/>
            <rFont val="Tahoma"/>
            <family val="2"/>
          </rPr>
          <t>Renee:</t>
        </r>
        <r>
          <rPr>
            <sz val="9"/>
            <color indexed="81"/>
            <rFont val="Tahoma"/>
            <family val="2"/>
          </rPr>
          <t xml:space="preserve">
precipitation distribution 100 m x 100 m resolution
</t>
        </r>
        <r>
          <rPr>
            <u/>
            <sz val="9"/>
            <color indexed="81"/>
            <rFont val="Tahoma"/>
            <family val="2"/>
          </rPr>
          <t xml:space="preserve">Classes (mm):
</t>
        </r>
        <r>
          <rPr>
            <sz val="9"/>
            <color indexed="81"/>
            <rFont val="Tahoma"/>
            <family val="2"/>
          </rPr>
          <t xml:space="preserve">
2,613-2,651; 2,652-2,676; 2,677-2,695; 2,696-2,707; 2,708-2,718; 2,719-2,730; 2,731-2,742; 2,743-2,753; 2,754-2,763; 2,764-2,772</t>
        </r>
      </text>
    </comment>
    <comment ref="AA105" authorId="1">
      <text>
        <r>
          <rPr>
            <b/>
            <sz val="9"/>
            <color indexed="81"/>
            <rFont val="Tahoma"/>
            <family val="2"/>
          </rPr>
          <t>Renee:</t>
        </r>
        <r>
          <rPr>
            <sz val="9"/>
            <color indexed="81"/>
            <rFont val="Tahoma"/>
            <family val="2"/>
          </rPr>
          <t xml:space="preserve">
Vegetation Index (NDVI)</t>
        </r>
      </text>
    </comment>
    <comment ref="A106" authorId="1">
      <text>
        <r>
          <rPr>
            <b/>
            <sz val="9"/>
            <color indexed="81"/>
            <rFont val="Tahoma"/>
            <family val="2"/>
          </rPr>
          <t xml:space="preserve">Lee, S., Ryu, J. H., Min, K. D., &amp; Won, J. S. </t>
        </r>
        <r>
          <rPr>
            <sz val="9"/>
            <color indexed="81"/>
            <rFont val="Tahoma"/>
            <family val="2"/>
          </rPr>
          <t xml:space="preserve">(2003). Landslide susceptibility analysis using 
    GIS and artificial neural network. </t>
        </r>
        <r>
          <rPr>
            <i/>
            <sz val="9"/>
            <color indexed="81"/>
            <rFont val="Tahoma"/>
            <family val="2"/>
          </rPr>
          <t>Earth Surface Processes and Landforms, 28</t>
        </r>
        <r>
          <rPr>
            <sz val="9"/>
            <color indexed="81"/>
            <rFont val="Tahoma"/>
            <family val="2"/>
          </rPr>
          <t xml:space="preserve">(12), 
    1361-1376.
</t>
        </r>
      </text>
    </comment>
    <comment ref="B106" authorId="1">
      <text>
        <r>
          <rPr>
            <b/>
            <sz val="9"/>
            <color indexed="81"/>
            <rFont val="Tahoma"/>
            <family val="2"/>
          </rPr>
          <t>Renee:</t>
        </r>
        <r>
          <rPr>
            <sz val="9"/>
            <color indexed="81"/>
            <rFont val="Tahoma"/>
            <family val="2"/>
          </rPr>
          <t xml:space="preserve">
Nov. 2003</t>
        </r>
      </text>
    </comment>
    <comment ref="L106" authorId="1">
      <text>
        <r>
          <rPr>
            <b/>
            <sz val="9"/>
            <color indexed="81"/>
            <rFont val="Tahoma"/>
            <family val="2"/>
          </rPr>
          <t>Renee:</t>
        </r>
        <r>
          <rPr>
            <sz val="9"/>
            <color indexed="81"/>
            <rFont val="Tahoma"/>
            <family val="2"/>
          </rPr>
          <t xml:space="preserve">
Soil effective thickness</t>
        </r>
      </text>
    </comment>
    <comment ref="R106" authorId="1">
      <text>
        <r>
          <rPr>
            <b/>
            <sz val="9"/>
            <color indexed="81"/>
            <rFont val="Tahoma"/>
            <family val="2"/>
          </rPr>
          <t>Renee:</t>
        </r>
        <r>
          <rPr>
            <sz val="9"/>
            <color indexed="81"/>
            <rFont val="Tahoma"/>
            <family val="2"/>
          </rPr>
          <t xml:space="preserve">
timber age and diameter</t>
        </r>
      </text>
    </comment>
    <comment ref="A107" authorId="1">
      <text>
        <r>
          <rPr>
            <b/>
            <sz val="9"/>
            <color indexed="81"/>
            <rFont val="Tahoma"/>
            <family val="2"/>
          </rPr>
          <t xml:space="preserve">Nagarajan, R., Mukherjee, A., Roy, A., &amp; Khire, M. V. </t>
        </r>
        <r>
          <rPr>
            <sz val="9"/>
            <color indexed="81"/>
            <rFont val="Tahoma"/>
            <family val="2"/>
          </rPr>
          <t xml:space="preserve">(1998). Temporal remote 
    sensing data and GIS application in landslide hazard zonation of part of Western ghat, 
    India. </t>
        </r>
        <r>
          <rPr>
            <i/>
            <sz val="9"/>
            <color indexed="81"/>
            <rFont val="Tahoma"/>
            <family val="2"/>
          </rPr>
          <t>International Journal of Remote Sensing, 19</t>
        </r>
        <r>
          <rPr>
            <sz val="9"/>
            <color indexed="81"/>
            <rFont val="Tahoma"/>
            <family val="2"/>
          </rPr>
          <t xml:space="preserve">(4), 573-585.
</t>
        </r>
      </text>
    </comment>
    <comment ref="D107" authorId="1">
      <text>
        <r>
          <rPr>
            <b/>
            <sz val="10"/>
            <color indexed="81"/>
            <rFont val="Tahoma"/>
            <family val="2"/>
          </rPr>
          <t>Renee:</t>
        </r>
        <r>
          <rPr>
            <sz val="10"/>
            <color indexed="81"/>
            <rFont val="Tahoma"/>
            <family val="2"/>
          </rPr>
          <t xml:space="preserve">
Digital elevation data - 20 m contours  (contours are used to create DEM)
</t>
        </r>
        <r>
          <rPr>
            <u/>
            <sz val="10"/>
            <color indexed="81"/>
            <rFont val="Tahoma"/>
            <family val="2"/>
          </rPr>
          <t>Slope (°)</t>
        </r>
        <r>
          <rPr>
            <sz val="10"/>
            <color indexed="81"/>
            <rFont val="Tahoma"/>
            <family val="2"/>
          </rPr>
          <t xml:space="preserve">
0-10, 11-20, 21-30, 31-40, 41-50, 51-60, &gt;61</t>
        </r>
      </text>
    </comment>
    <comment ref="I107" authorId="1">
      <text>
        <r>
          <rPr>
            <b/>
            <sz val="9"/>
            <color indexed="81"/>
            <rFont val="Tahoma"/>
            <family val="2"/>
          </rPr>
          <t>Renee:</t>
        </r>
        <r>
          <rPr>
            <sz val="9"/>
            <color indexed="81"/>
            <rFont val="Tahoma"/>
            <family val="2"/>
          </rPr>
          <t xml:space="preserve">
Digital elevation data - 20 m contours 
(contours are used to create DEM)</t>
        </r>
      </text>
    </comment>
    <comment ref="V107" authorId="1">
      <text>
        <r>
          <rPr>
            <b/>
            <sz val="9"/>
            <color indexed="81"/>
            <rFont val="Tahoma"/>
            <family val="2"/>
          </rPr>
          <t>Renee:</t>
        </r>
        <r>
          <rPr>
            <sz val="9"/>
            <color indexed="81"/>
            <rFont val="Tahoma"/>
            <family val="2"/>
          </rPr>
          <t xml:space="preserve">
"drainage lines"</t>
        </r>
      </text>
    </comment>
    <comment ref="X107" authorId="1">
      <text>
        <r>
          <rPr>
            <b/>
            <sz val="9"/>
            <color indexed="81"/>
            <rFont val="Tahoma"/>
            <family val="2"/>
          </rPr>
          <t>Renee:</t>
        </r>
        <r>
          <rPr>
            <sz val="9"/>
            <color indexed="81"/>
            <rFont val="Tahoma"/>
            <family val="2"/>
          </rPr>
          <t xml:space="preserve">
settlements</t>
        </r>
      </text>
    </comment>
    <comment ref="A108" authorId="1">
      <text>
        <r>
          <rPr>
            <b/>
            <sz val="9"/>
            <color indexed="81"/>
            <rFont val="Tahoma"/>
            <family val="2"/>
          </rPr>
          <t xml:space="preserve">Nefeslioglu, H.A., Gökceoglu, C., Sonmez, H. </t>
        </r>
        <r>
          <rPr>
            <sz val="9"/>
            <color indexed="81"/>
            <rFont val="Tahoma"/>
            <family val="2"/>
          </rPr>
          <t xml:space="preserve">(2008). An assessment on the use of logistic regression and artificial neural networks with different sampling strategies for the preparation of landslide susceptibility. </t>
        </r>
        <r>
          <rPr>
            <i/>
            <sz val="9"/>
            <color indexed="81"/>
            <rFont val="Tahoma"/>
            <family val="2"/>
          </rPr>
          <t>Engineering Geology 97</t>
        </r>
        <r>
          <rPr>
            <sz val="9"/>
            <color indexed="81"/>
            <rFont val="Tahoma"/>
            <family val="2"/>
          </rPr>
          <t xml:space="preserve">(3-4), 171-191.
</t>
        </r>
      </text>
    </comment>
    <comment ref="S108" authorId="1">
      <text>
        <r>
          <rPr>
            <b/>
            <sz val="9"/>
            <color indexed="81"/>
            <rFont val="Tahoma"/>
            <family val="2"/>
          </rPr>
          <t>Renee:</t>
        </r>
        <r>
          <rPr>
            <sz val="9"/>
            <color indexed="81"/>
            <rFont val="Tahoma"/>
            <family val="2"/>
          </rPr>
          <t xml:space="preserve">
distance to ridge</t>
        </r>
      </text>
    </comment>
    <comment ref="V108" authorId="1">
      <text>
        <r>
          <rPr>
            <b/>
            <sz val="9"/>
            <color indexed="81"/>
            <rFont val="Tahoma"/>
            <family val="2"/>
          </rPr>
          <t>Renee:</t>
        </r>
        <r>
          <rPr>
            <sz val="9"/>
            <color indexed="81"/>
            <rFont val="Tahoma"/>
            <family val="2"/>
          </rPr>
          <t xml:space="preserve">
buffer approach vs spatial domain approach
- spatial domain used</t>
        </r>
      </text>
    </comment>
    <comment ref="AA108" authorId="1">
      <text>
        <r>
          <rPr>
            <b/>
            <sz val="9"/>
            <color indexed="81"/>
            <rFont val="Tahoma"/>
            <family val="2"/>
          </rPr>
          <t>Renee:</t>
        </r>
        <r>
          <rPr>
            <sz val="9"/>
            <color indexed="81"/>
            <rFont val="Tahoma"/>
            <family val="2"/>
          </rPr>
          <t xml:space="preserve">
stream power index;
sediment transport capacity index;
topographic wetness index (TWI)</t>
        </r>
      </text>
    </comment>
    <comment ref="A109" authorId="1">
      <text>
        <r>
          <rPr>
            <b/>
            <sz val="9"/>
            <color indexed="81"/>
            <rFont val="Tahoma"/>
            <family val="2"/>
          </rPr>
          <t xml:space="preserve">Ohlmacher, G. C. </t>
        </r>
        <r>
          <rPr>
            <sz val="9"/>
            <color indexed="81"/>
            <rFont val="Tahoma"/>
            <family val="2"/>
          </rPr>
          <t xml:space="preserve">(2007). Plan curvature and landslide probability in regions dominated 
    by earth flows and earth slides. </t>
        </r>
        <r>
          <rPr>
            <i/>
            <sz val="9"/>
            <color indexed="81"/>
            <rFont val="Tahoma"/>
            <family val="2"/>
          </rPr>
          <t>Engineering Geology, 91</t>
        </r>
        <r>
          <rPr>
            <sz val="9"/>
            <color indexed="81"/>
            <rFont val="Tahoma"/>
            <family val="2"/>
          </rPr>
          <t xml:space="preserve">(2-4), 117-134.
</t>
        </r>
      </text>
    </comment>
    <comment ref="F109" authorId="0">
      <text>
        <r>
          <rPr>
            <b/>
            <sz val="8"/>
            <color indexed="81"/>
            <rFont val="Tahoma"/>
            <family val="2"/>
          </rPr>
          <t>rds5:</t>
        </r>
        <r>
          <rPr>
            <sz val="8"/>
            <color indexed="81"/>
            <rFont val="Tahoma"/>
            <family val="2"/>
          </rPr>
          <t xml:space="preserve">
plan curvature
</t>
        </r>
        <r>
          <rPr>
            <b/>
            <sz val="8"/>
            <color indexed="81"/>
            <rFont val="Tahoma"/>
            <family val="2"/>
          </rPr>
          <t xml:space="preserve">Mention
</t>
        </r>
        <r>
          <rPr>
            <sz val="8"/>
            <color indexed="81"/>
            <rFont val="Tahoma"/>
            <family val="2"/>
          </rPr>
          <t>plan, profile and tangential curvatures</t>
        </r>
      </text>
    </comment>
    <comment ref="AA109" authorId="0">
      <text>
        <r>
          <rPr>
            <b/>
            <sz val="8"/>
            <color indexed="81"/>
            <rFont val="Tahoma"/>
            <family val="2"/>
          </rPr>
          <t>rds5:</t>
        </r>
        <r>
          <rPr>
            <sz val="8"/>
            <color indexed="81"/>
            <rFont val="Tahoma"/>
            <family val="2"/>
          </rPr>
          <t xml:space="preserve">
Explain why pore-water pressure is ignored in susceptibility assessments  p. 118</t>
        </r>
      </text>
    </comment>
    <comment ref="A110" authorId="1">
      <text>
        <r>
          <rPr>
            <b/>
            <sz val="9"/>
            <color indexed="81"/>
            <rFont val="Tahoma"/>
            <family val="2"/>
          </rPr>
          <t xml:space="preserve">Sarkar, S., &amp; Kanungo, D. P. </t>
        </r>
        <r>
          <rPr>
            <sz val="9"/>
            <color indexed="81"/>
            <rFont val="Tahoma"/>
            <family val="2"/>
          </rPr>
          <t xml:space="preserve">(2004). An integrated approach for landslide 
   susceptibility mapping using remote sensing and GIS. </t>
        </r>
        <r>
          <rPr>
            <i/>
            <sz val="9"/>
            <color indexed="81"/>
            <rFont val="Tahoma"/>
            <family val="2"/>
          </rPr>
          <t>Photogrammatic Engineering 
   and Remote Sensing, 70</t>
        </r>
        <r>
          <rPr>
            <sz val="9"/>
            <color indexed="81"/>
            <rFont val="Tahoma"/>
            <family val="2"/>
          </rPr>
          <t xml:space="preserve">(5), 617-625.
</t>
        </r>
      </text>
    </comment>
    <comment ref="D110" authorId="1">
      <text>
        <r>
          <rPr>
            <b/>
            <sz val="10"/>
            <color indexed="81"/>
            <rFont val="Tahoma"/>
            <family val="2"/>
          </rPr>
          <t>Renee:</t>
        </r>
        <r>
          <rPr>
            <sz val="10"/>
            <color indexed="81"/>
            <rFont val="Tahoma"/>
            <family val="2"/>
          </rPr>
          <t xml:space="preserve">
</t>
        </r>
        <r>
          <rPr>
            <u/>
            <sz val="10"/>
            <color indexed="81"/>
            <rFont val="Tahoma"/>
            <family val="2"/>
          </rPr>
          <t>Slope Classes:</t>
        </r>
        <r>
          <rPr>
            <sz val="10"/>
            <color indexed="81"/>
            <rFont val="Tahoma"/>
            <family val="2"/>
          </rPr>
          <t xml:space="preserve">
  0° - 15°
15° - 25° 
25° - 35° 
35° - 45° 
&gt; 45°</t>
        </r>
      </text>
    </comment>
    <comment ref="E110" authorId="1">
      <text>
        <r>
          <rPr>
            <b/>
            <sz val="9"/>
            <color indexed="81"/>
            <rFont val="Tahoma"/>
            <family val="2"/>
          </rPr>
          <t>Renee:</t>
        </r>
        <r>
          <rPr>
            <sz val="9"/>
            <color indexed="81"/>
            <rFont val="Tahoma"/>
            <family val="2"/>
          </rPr>
          <t xml:space="preserve">
Aspect Classes:
Flat, N, NE, E, SE, S, SW, W, NW, N</t>
        </r>
      </text>
    </comment>
    <comment ref="G110" authorId="1">
      <text>
        <r>
          <rPr>
            <b/>
            <sz val="10"/>
            <color indexed="81"/>
            <rFont val="Tahoma"/>
            <family val="2"/>
          </rPr>
          <t xml:space="preserve">Renee:
</t>
        </r>
        <r>
          <rPr>
            <u/>
            <sz val="10"/>
            <color indexed="81"/>
            <rFont val="Tahoma"/>
            <family val="2"/>
          </rPr>
          <t>Elevation (m):</t>
        </r>
        <r>
          <rPr>
            <sz val="10"/>
            <color indexed="81"/>
            <rFont val="Tahoma"/>
            <family val="2"/>
          </rPr>
          <t xml:space="preserve">
200-500, 500-800, 800-1100, 1100-1400, 1400-1700, 1700-2000, 2000-2300, 2300-2610 </t>
        </r>
      </text>
    </comment>
    <comment ref="K110" authorId="1">
      <text>
        <r>
          <rPr>
            <b/>
            <sz val="9"/>
            <color indexed="81"/>
            <rFont val="Tahoma"/>
            <family val="2"/>
          </rPr>
          <t>Renee:</t>
        </r>
        <r>
          <rPr>
            <sz val="9"/>
            <color indexed="81"/>
            <rFont val="Tahoma"/>
            <family val="2"/>
          </rPr>
          <t xml:space="preserve">
</t>
        </r>
        <r>
          <rPr>
            <u/>
            <sz val="9"/>
            <color indexed="81"/>
            <rFont val="Tahoma"/>
            <family val="2"/>
          </rPr>
          <t>Lithology Classes:</t>
        </r>
        <r>
          <rPr>
            <sz val="9"/>
            <color indexed="81"/>
            <rFont val="Tahoma"/>
            <family val="2"/>
          </rPr>
          <t xml:space="preserve">
Reyang Quartzite 
Paro Quartzite 
Feldspathic Greywacke
Paro Gneiss
Darjeeling Gneiss
Lingtse Granite Gneiss</t>
        </r>
      </text>
    </comment>
    <comment ref="P110" authorId="1">
      <text>
        <r>
          <rPr>
            <b/>
            <sz val="9"/>
            <color indexed="81"/>
            <rFont val="Tahoma"/>
            <family val="2"/>
          </rPr>
          <t>Renee:</t>
        </r>
        <r>
          <rPr>
            <sz val="9"/>
            <color indexed="81"/>
            <rFont val="Tahoma"/>
            <family val="2"/>
          </rPr>
          <t xml:space="preserve">
Coarse loamy, Fine loamy, Loamy skeletal</t>
        </r>
      </text>
    </comment>
    <comment ref="Q110" authorId="1">
      <text>
        <r>
          <rPr>
            <b/>
            <sz val="9"/>
            <color indexed="81"/>
            <rFont val="Tahoma"/>
            <family val="2"/>
          </rPr>
          <t>Renee:</t>
        </r>
        <r>
          <rPr>
            <sz val="9"/>
            <color indexed="81"/>
            <rFont val="Tahoma"/>
            <family val="2"/>
          </rPr>
          <t xml:space="preserve">
</t>
        </r>
        <r>
          <rPr>
            <u/>
            <sz val="9"/>
            <color indexed="81"/>
            <rFont val="Tahoma"/>
            <family val="2"/>
          </rPr>
          <t>Land Use:</t>
        </r>
        <r>
          <rPr>
            <sz val="9"/>
            <color indexed="81"/>
            <rFont val="Tahoma"/>
            <family val="2"/>
          </rPr>
          <t xml:space="preserve">
Thick forest, Sparse forest, Tea plantation, Agriculture, Barren Land, Habitation, Water body</t>
        </r>
      </text>
    </comment>
    <comment ref="U110" authorId="1">
      <text>
        <r>
          <rPr>
            <b/>
            <sz val="9"/>
            <color indexed="81"/>
            <rFont val="Tahoma"/>
            <family val="2"/>
          </rPr>
          <t>Renee:</t>
        </r>
        <r>
          <rPr>
            <sz val="9"/>
            <color indexed="81"/>
            <rFont val="Tahoma"/>
            <family val="2"/>
          </rPr>
          <t xml:space="preserve">
buffer faults p.619
0-250 m, 250-500 m, 500-750 m,  &gt; 750 m</t>
        </r>
      </text>
    </comment>
    <comment ref="AA110" authorId="1">
      <text>
        <r>
          <rPr>
            <b/>
            <sz val="9"/>
            <color indexed="81"/>
            <rFont val="Tahoma"/>
            <family val="2"/>
          </rPr>
          <t>Renee:</t>
        </r>
        <r>
          <rPr>
            <sz val="9"/>
            <color indexed="81"/>
            <rFont val="Tahoma"/>
            <family val="2"/>
          </rPr>
          <t xml:space="preserve">
hydrological conditions
lineament density
drainage density
presence of valleys</t>
        </r>
      </text>
    </comment>
    <comment ref="A111" authorId="1">
      <text>
        <r>
          <rPr>
            <b/>
            <sz val="9"/>
            <color indexed="81"/>
            <rFont val="Tahoma"/>
            <family val="2"/>
          </rPr>
          <t xml:space="preserve">Song, R.-H., Hiromu, D., Kazutoki, A., Usio, K., and Sumio, M. </t>
        </r>
        <r>
          <rPr>
            <sz val="9"/>
            <color indexed="81"/>
            <rFont val="Tahoma"/>
            <family val="2"/>
          </rPr>
          <t xml:space="preserve">(2008). Modelling the potential distribution of shallow-seated landslides using the weights of evidence method and a logistic regression model: a case study of the Sabae Area, Japan. </t>
        </r>
        <r>
          <rPr>
            <i/>
            <sz val="9"/>
            <color indexed="81"/>
            <rFont val="Tahoma"/>
            <family val="2"/>
          </rPr>
          <t xml:space="preserve"> International Journal of Sediment Research 23</t>
        </r>
        <r>
          <rPr>
            <sz val="9"/>
            <color indexed="81"/>
            <rFont val="Tahoma"/>
            <family val="2"/>
          </rPr>
          <t xml:space="preserve">(2), 106-118.
</t>
        </r>
      </text>
    </comment>
    <comment ref="Q111" authorId="1">
      <text>
        <r>
          <rPr>
            <b/>
            <sz val="9"/>
            <color indexed="81"/>
            <rFont val="Tahoma"/>
            <family val="2"/>
          </rPr>
          <t>Renee:</t>
        </r>
        <r>
          <rPr>
            <sz val="9"/>
            <color indexed="81"/>
            <rFont val="Tahoma"/>
            <family val="2"/>
          </rPr>
          <t xml:space="preserve">
Japanese Cedar, Broadleaf, Unestablished forest, Grassland, Bareland, Roads</t>
        </r>
      </text>
    </comment>
    <comment ref="AA111" authorId="1">
      <text>
        <r>
          <rPr>
            <b/>
            <sz val="9"/>
            <color indexed="81"/>
            <rFont val="Tahoma"/>
            <family val="2"/>
          </rPr>
          <t>Renee:</t>
        </r>
        <r>
          <rPr>
            <sz val="9"/>
            <color indexed="81"/>
            <rFont val="Tahoma"/>
            <family val="2"/>
          </rPr>
          <t xml:space="preserve">
Upslope contributing area</t>
        </r>
      </text>
    </comment>
    <comment ref="A112" authorId="1">
      <text>
        <r>
          <rPr>
            <b/>
            <sz val="9"/>
            <color indexed="81"/>
            <rFont val="Tahoma"/>
            <family val="2"/>
          </rPr>
          <t xml:space="preserve">Tangestani, M. H. </t>
        </r>
        <r>
          <rPr>
            <sz val="9"/>
            <color indexed="81"/>
            <rFont val="Tahoma"/>
            <family val="2"/>
          </rPr>
          <t xml:space="preserve">(2004). Landslide susceptibility mapping using the fuzzy gamma 
    approach in a GIS, Kakan catchment area, southwest Iran. </t>
        </r>
        <r>
          <rPr>
            <i/>
            <sz val="9"/>
            <color indexed="81"/>
            <rFont val="Tahoma"/>
            <family val="2"/>
          </rPr>
          <t>Australian Journal of 
    Earth Sciences, 51</t>
        </r>
        <r>
          <rPr>
            <sz val="9"/>
            <color indexed="81"/>
            <rFont val="Tahoma"/>
            <family val="2"/>
          </rPr>
          <t xml:space="preserve">(3), 439-450.
</t>
        </r>
      </text>
    </comment>
    <comment ref="D112"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&lt;15, 15-25, 25-35, 35-45, &gt;45</t>
        </r>
      </text>
    </comment>
    <comment ref="G112" authorId="1">
      <text>
        <r>
          <rPr>
            <b/>
            <sz val="10"/>
            <color indexed="81"/>
            <rFont val="Tahoma"/>
            <family val="2"/>
          </rPr>
          <t>Renee:</t>
        </r>
        <r>
          <rPr>
            <sz val="10"/>
            <color indexed="81"/>
            <rFont val="Tahoma"/>
            <family val="2"/>
          </rPr>
          <t xml:space="preserve">
</t>
        </r>
        <r>
          <rPr>
            <u/>
            <sz val="10"/>
            <color indexed="81"/>
            <rFont val="Tahoma"/>
            <family val="2"/>
          </rPr>
          <t>Elevation (m):</t>
        </r>
        <r>
          <rPr>
            <sz val="10"/>
            <color indexed="81"/>
            <rFont val="Tahoma"/>
            <family val="2"/>
          </rPr>
          <t xml:space="preserve">
2200-2400, 2400-2600, 2600-2800, 2800-3000, 3000-3200, 3200-3400</t>
        </r>
      </text>
    </comment>
    <comment ref="Q112" authorId="1">
      <text>
        <r>
          <rPr>
            <b/>
            <sz val="9"/>
            <color indexed="81"/>
            <rFont val="Tahoma"/>
            <family val="2"/>
          </rPr>
          <t>Renee:</t>
        </r>
        <r>
          <rPr>
            <sz val="9"/>
            <color indexed="81"/>
            <rFont val="Tahoma"/>
            <family val="2"/>
          </rPr>
          <t xml:space="preserve">
Agricultural land
Thickly vegetated area 
Moderately vegetated area
Sparsely vegetated area 
Barren land</t>
        </r>
      </text>
    </comment>
    <comment ref="T112" authorId="1">
      <text>
        <r>
          <rPr>
            <b/>
            <sz val="9"/>
            <color indexed="81"/>
            <rFont val="Tahoma"/>
            <family val="2"/>
          </rPr>
          <t>Renee:</t>
        </r>
        <r>
          <rPr>
            <sz val="9"/>
            <color indexed="81"/>
            <rFont val="Tahoma"/>
            <family val="2"/>
          </rPr>
          <t xml:space="preserve">
Distance from Stream 
</t>
        </r>
        <r>
          <rPr>
            <u/>
            <sz val="9"/>
            <color indexed="81"/>
            <rFont val="Tahoma"/>
            <family val="2"/>
          </rPr>
          <t>Classes (m)</t>
        </r>
        <r>
          <rPr>
            <sz val="9"/>
            <color indexed="81"/>
            <rFont val="Tahoma"/>
            <family val="2"/>
          </rPr>
          <t xml:space="preserve">
0–50
50–100
100–200 
200–300
300–400
400–500
</t>
        </r>
      </text>
    </comment>
    <comment ref="AA112" authorId="1">
      <text>
        <r>
          <rPr>
            <b/>
            <sz val="9"/>
            <color indexed="81"/>
            <rFont val="Tahoma"/>
            <family val="2"/>
          </rPr>
          <t>Renee:</t>
        </r>
        <r>
          <rPr>
            <sz val="9"/>
            <color indexed="81"/>
            <rFont val="Tahoma"/>
            <family val="2"/>
          </rPr>
          <t xml:space="preserve">
Weathering depth of rock units</t>
        </r>
      </text>
    </comment>
    <comment ref="A113" authorId="1">
      <text>
        <r>
          <rPr>
            <b/>
            <sz val="9"/>
            <color indexed="81"/>
            <rFont val="Tahoma"/>
            <family val="2"/>
          </rPr>
          <t xml:space="preserve">Van Beek, L. P. H., &amp; Van Asch, T. W. J. </t>
        </r>
        <r>
          <rPr>
            <sz val="9"/>
            <color indexed="81"/>
            <rFont val="Tahoma"/>
            <family val="2"/>
          </rPr>
          <t xml:space="preserve">(2004). Regional assessment of the 
    effects of land-use change on landslide hazard by means of physically based 
    modelling. </t>
        </r>
        <r>
          <rPr>
            <i/>
            <sz val="9"/>
            <color indexed="81"/>
            <rFont val="Tahoma"/>
            <family val="2"/>
          </rPr>
          <t>Natural Hazards, 31</t>
        </r>
        <r>
          <rPr>
            <sz val="9"/>
            <color indexed="81"/>
            <rFont val="Tahoma"/>
            <family val="2"/>
          </rPr>
          <t xml:space="preserve">(1), 289-304.
</t>
        </r>
      </text>
    </comment>
    <comment ref="M113" authorId="1">
      <text>
        <r>
          <rPr>
            <b/>
            <sz val="9"/>
            <color indexed="81"/>
            <rFont val="Tahoma"/>
            <family val="2"/>
          </rPr>
          <t>Renee:</t>
        </r>
        <r>
          <rPr>
            <sz val="9"/>
            <color indexed="81"/>
            <rFont val="Tahoma"/>
            <family val="2"/>
          </rPr>
          <t xml:space="preserve">
soil water retension</t>
        </r>
      </text>
    </comment>
    <comment ref="N113" authorId="1">
      <text>
        <r>
          <rPr>
            <b/>
            <sz val="9"/>
            <color indexed="81"/>
            <rFont val="Tahoma"/>
            <family val="2"/>
          </rPr>
          <t>Renee:</t>
        </r>
        <r>
          <rPr>
            <sz val="9"/>
            <color indexed="81"/>
            <rFont val="Tahoma"/>
            <family val="2"/>
          </rPr>
          <t xml:space="preserve">
porosity;
bulk density</t>
        </r>
      </text>
    </comment>
    <comment ref="AA113" authorId="1">
      <text>
        <r>
          <rPr>
            <b/>
            <sz val="9"/>
            <color indexed="81"/>
            <rFont val="Tahoma"/>
            <family val="2"/>
          </rPr>
          <t xml:space="preserve">Renee:
</t>
        </r>
        <r>
          <rPr>
            <sz val="9"/>
            <color indexed="81"/>
            <rFont val="Tahoma"/>
            <family val="2"/>
          </rPr>
          <t>shear stress;
soil moisture deficit;
infiltration capacity</t>
        </r>
      </text>
    </comment>
    <comment ref="A114" authorId="1">
      <text>
        <r>
          <rPr>
            <b/>
            <sz val="9"/>
            <color indexed="81"/>
            <rFont val="Tahoma"/>
            <family val="2"/>
          </rPr>
          <t xml:space="preserve">Van Westen, C. J., Rengers, N., &amp; Soeters, R. </t>
        </r>
        <r>
          <rPr>
            <sz val="9"/>
            <color indexed="81"/>
            <rFont val="Tahoma"/>
            <family val="2"/>
          </rPr>
          <t xml:space="preserve">(2000, Dec 10-12). </t>
        </r>
        <r>
          <rPr>
            <i/>
            <sz val="9"/>
            <color indexed="81"/>
            <rFont val="Tahoma"/>
            <family val="2"/>
          </rPr>
          <t>Use of 
    geomorphological information in indirect landslide susceptibility assessment.</t>
        </r>
        <r>
          <rPr>
            <sz val="9"/>
            <color indexed="81"/>
            <rFont val="Tahoma"/>
            <family val="2"/>
          </rPr>
          <t xml:space="preserve"> Paper 
    presented at the GISLYT-Project International Workshop, Castro Urdiales, Spain.
</t>
        </r>
      </text>
    </comment>
    <comment ref="B114" authorId="1">
      <text>
        <r>
          <rPr>
            <b/>
            <sz val="9"/>
            <color indexed="81"/>
            <rFont val="Tahoma"/>
            <family val="2"/>
          </rPr>
          <t>Renee:</t>
        </r>
        <r>
          <rPr>
            <sz val="9"/>
            <color indexed="81"/>
            <rFont val="Tahoma"/>
            <family val="2"/>
          </rPr>
          <t xml:space="preserve">
journal: 2003
conference: 2000
</t>
        </r>
      </text>
    </comment>
    <comment ref="D114" authorId="1">
      <text>
        <r>
          <rPr>
            <b/>
            <sz val="9"/>
            <color indexed="81"/>
            <rFont val="Tahoma"/>
            <family val="2"/>
          </rPr>
          <t xml:space="preserve">Renee: van Westen </t>
        </r>
        <r>
          <rPr>
            <b/>
            <i/>
            <sz val="9"/>
            <color indexed="81"/>
            <rFont val="Tahoma"/>
            <family val="2"/>
          </rPr>
          <t>et al.</t>
        </r>
        <r>
          <rPr>
            <b/>
            <sz val="9"/>
            <color indexed="81"/>
            <rFont val="Tahoma"/>
            <family val="2"/>
          </rPr>
          <t xml:space="preserve"> (2003) p. 410:</t>
        </r>
        <r>
          <rPr>
            <sz val="9"/>
            <color indexed="81"/>
            <rFont val="Tahoma"/>
            <family val="2"/>
          </rPr>
          <t xml:space="preserve">
0–10 degrees 
10–20 degrees 
20–30 degrees 
30–40 degrees 
40–50 degrees 
50–60 degrees 
60–70 degrees 
70–80 degrees</t>
        </r>
      </text>
    </comment>
    <comment ref="K114" authorId="1">
      <text>
        <r>
          <rPr>
            <b/>
            <sz val="9"/>
            <color indexed="81"/>
            <rFont val="Tahoma"/>
            <family val="2"/>
          </rPr>
          <t>Renee:</t>
        </r>
        <r>
          <rPr>
            <sz val="9"/>
            <color indexed="81"/>
            <rFont val="Tahoma"/>
            <family val="2"/>
          </rPr>
          <t xml:space="preserve">
</t>
        </r>
        <r>
          <rPr>
            <u/>
            <sz val="9"/>
            <color indexed="81"/>
            <rFont val="Tahoma"/>
            <family val="2"/>
          </rPr>
          <t>Bed Rock:</t>
        </r>
        <r>
          <rPr>
            <sz val="9"/>
            <color indexed="81"/>
            <rFont val="Tahoma"/>
            <family val="2"/>
          </rPr>
          <t xml:space="preserve">
Calcareous rocks 
Flysch</t>
        </r>
      </text>
    </comment>
    <comment ref="Q114" authorId="1">
      <text>
        <r>
          <rPr>
            <b/>
            <sz val="9"/>
            <color indexed="81"/>
            <rFont val="Tahoma"/>
            <family val="2"/>
          </rPr>
          <t xml:space="preserve">Renee: van Westen </t>
        </r>
        <r>
          <rPr>
            <b/>
            <i/>
            <sz val="9"/>
            <color indexed="81"/>
            <rFont val="Tahoma"/>
            <family val="2"/>
          </rPr>
          <t>et al.</t>
        </r>
        <r>
          <rPr>
            <b/>
            <sz val="9"/>
            <color indexed="81"/>
            <rFont val="Tahoma"/>
            <family val="2"/>
          </rPr>
          <t xml:space="preserve"> (2003):p.410:</t>
        </r>
        <r>
          <rPr>
            <sz val="9"/>
            <color indexed="81"/>
            <rFont val="Tahoma"/>
            <family val="2"/>
          </rPr>
          <t xml:space="preserve">
</t>
        </r>
        <r>
          <rPr>
            <u/>
            <sz val="9"/>
            <color indexed="81"/>
            <rFont val="Tahoma"/>
            <family val="2"/>
          </rPr>
          <t>Classes:</t>
        </r>
        <r>
          <rPr>
            <sz val="9"/>
            <color indexed="81"/>
            <rFont val="Tahoma"/>
            <family val="2"/>
          </rPr>
          <t xml:space="preserve">
Bare 
Bare with sparse shrubs 
Grassland 
Grass land (swampy) 
Shrubs 
Forest 
Forest (reforested)
Grassland and agriculture 
Settlement</t>
        </r>
      </text>
    </comment>
    <comment ref="T114" authorId="1">
      <text>
        <r>
          <rPr>
            <b/>
            <sz val="9"/>
            <color indexed="81"/>
            <rFont val="Tahoma"/>
            <family val="2"/>
          </rPr>
          <t>Renee:</t>
        </r>
        <r>
          <rPr>
            <sz val="9"/>
            <color indexed="81"/>
            <rFont val="Tahoma"/>
            <family val="2"/>
          </rPr>
          <t xml:space="preserve">
Distance from road
&lt; 25 m, 25-50 m</t>
        </r>
      </text>
    </comment>
    <comment ref="V114" authorId="1">
      <text>
        <r>
          <rPr>
            <b/>
            <sz val="9"/>
            <color indexed="81"/>
            <rFont val="Tahoma"/>
            <family val="2"/>
          </rPr>
          <t>Renee:</t>
        </r>
        <r>
          <rPr>
            <sz val="9"/>
            <color indexed="81"/>
            <rFont val="Tahoma"/>
            <family val="2"/>
          </rPr>
          <t xml:space="preserve">
"distance from streams"
&lt;25 m from drainage 
25–50 m from drainage</t>
        </r>
      </text>
    </comment>
    <comment ref="X114" authorId="1">
      <text>
        <r>
          <rPr>
            <b/>
            <sz val="9"/>
            <color indexed="81"/>
            <rFont val="Tahoma"/>
            <family val="2"/>
          </rPr>
          <t>Renee:</t>
        </r>
        <r>
          <rPr>
            <sz val="9"/>
            <color indexed="81"/>
            <rFont val="Tahoma"/>
            <family val="2"/>
          </rPr>
          <t xml:space="preserve">
houses</t>
        </r>
      </text>
    </comment>
    <comment ref="A115" authorId="1">
      <text>
        <r>
          <rPr>
            <b/>
            <sz val="9"/>
            <color indexed="81"/>
            <rFont val="Tahoma"/>
            <family val="2"/>
          </rPr>
          <t xml:space="preserve">Yalcin, A. </t>
        </r>
        <r>
          <rPr>
            <sz val="9"/>
            <color indexed="81"/>
            <rFont val="Tahoma"/>
            <family val="2"/>
          </rPr>
          <t xml:space="preserve">(2008). GIS-based landslide susceptibility mapping using analytical hierarchy process and bivariate statistics in Ardesen (Turkey): Comparisons of results and confirmations. </t>
        </r>
        <r>
          <rPr>
            <i/>
            <sz val="9"/>
            <color indexed="81"/>
            <rFont val="Tahoma"/>
            <family val="2"/>
          </rPr>
          <t>CATENA 72</t>
        </r>
        <r>
          <rPr>
            <sz val="9"/>
            <color indexed="81"/>
            <rFont val="Tahoma"/>
            <family val="2"/>
          </rPr>
          <t xml:space="preserve">(1), 1-12.
</t>
        </r>
      </text>
    </comment>
    <comment ref="D115" authorId="1">
      <text>
        <r>
          <rPr>
            <b/>
            <sz val="9"/>
            <color indexed="81"/>
            <rFont val="Tahoma"/>
            <family val="2"/>
          </rPr>
          <t>Renee:</t>
        </r>
        <r>
          <rPr>
            <sz val="9"/>
            <color indexed="81"/>
            <rFont val="Tahoma"/>
            <family val="2"/>
          </rPr>
          <t xml:space="preserve">
0-10, 10-20, 20-30, 30-40, 40-50, &gt;50</t>
        </r>
      </text>
    </comment>
    <comment ref="E115" authorId="1">
      <text>
        <r>
          <rPr>
            <b/>
            <sz val="9"/>
            <color indexed="81"/>
            <rFont val="Tahoma"/>
            <family val="2"/>
          </rPr>
          <t>Renee:</t>
        </r>
        <r>
          <rPr>
            <sz val="9"/>
            <color indexed="81"/>
            <rFont val="Tahoma"/>
            <family val="2"/>
          </rPr>
          <t xml:space="preserve">
flat, north, east, south, west</t>
        </r>
      </text>
    </comment>
    <comment ref="K115" authorId="1">
      <text>
        <r>
          <rPr>
            <b/>
            <sz val="9"/>
            <color indexed="81"/>
            <rFont val="Tahoma"/>
            <family val="2"/>
          </rPr>
          <t>Renee:</t>
        </r>
        <r>
          <rPr>
            <sz val="9"/>
            <color indexed="81"/>
            <rFont val="Tahoma"/>
            <family val="2"/>
          </rPr>
          <t xml:space="preserve">
"lithology weathering"
</t>
        </r>
        <r>
          <rPr>
            <u/>
            <sz val="9"/>
            <color indexed="81"/>
            <rFont val="Tahoma"/>
            <family val="2"/>
          </rPr>
          <t>Lithology weathering:</t>
        </r>
        <r>
          <rPr>
            <sz val="9"/>
            <color indexed="81"/>
            <rFont val="Tahoma"/>
            <family val="2"/>
          </rPr>
          <t xml:space="preserve">
Low weathered andesite  
Moderate weathered andesite  
Moderate weathered dacite  
High weathered andesite  
High weathered dacite  
Completely weathered andesite  
Completely weathered dacite  
Completely weathered granite</t>
        </r>
      </text>
    </comment>
    <comment ref="Q115" authorId="1">
      <text>
        <r>
          <rPr>
            <b/>
            <sz val="9"/>
            <color indexed="81"/>
            <rFont val="Tahoma"/>
            <family val="2"/>
          </rPr>
          <t>Renee:</t>
        </r>
        <r>
          <rPr>
            <sz val="9"/>
            <color indexed="81"/>
            <rFont val="Tahoma"/>
            <family val="2"/>
          </rPr>
          <t xml:space="preserve">
</t>
        </r>
        <r>
          <rPr>
            <u/>
            <sz val="9"/>
            <color indexed="81"/>
            <rFont val="Tahoma"/>
            <family val="2"/>
          </rPr>
          <t>Land use:</t>
        </r>
        <r>
          <rPr>
            <sz val="9"/>
            <color indexed="81"/>
            <rFont val="Tahoma"/>
            <family val="2"/>
          </rPr>
          <t xml:space="preserve">
Tea plantation  
Forest  
Hazelnut  
Rocky  
Settling area</t>
        </r>
      </text>
    </comment>
    <comment ref="T115" authorId="1">
      <text>
        <r>
          <rPr>
            <b/>
            <sz val="9"/>
            <color indexed="81"/>
            <rFont val="Tahoma"/>
            <family val="2"/>
          </rPr>
          <t>Renee:</t>
        </r>
        <r>
          <rPr>
            <sz val="9"/>
            <color indexed="81"/>
            <rFont val="Tahoma"/>
            <family val="2"/>
          </rPr>
          <t xml:space="preserve">
</t>
        </r>
        <r>
          <rPr>
            <u/>
            <sz val="9"/>
            <color indexed="81"/>
            <rFont val="Tahoma"/>
            <family val="2"/>
          </rPr>
          <t>Distance from road:</t>
        </r>
        <r>
          <rPr>
            <sz val="9"/>
            <color indexed="81"/>
            <rFont val="Tahoma"/>
            <family val="2"/>
          </rPr>
          <t xml:space="preserve">
0-25 m, 25-50 m, 50-75 m, 75-100 m, 100-125 m</t>
        </r>
      </text>
    </comment>
    <comment ref="V115" authorId="1">
      <text>
        <r>
          <rPr>
            <b/>
            <sz val="9"/>
            <color indexed="81"/>
            <rFont val="Tahoma"/>
            <family val="2"/>
          </rPr>
          <t>Yalcin (2008):</t>
        </r>
        <r>
          <rPr>
            <sz val="9"/>
            <color indexed="81"/>
            <rFont val="Tahoma"/>
            <family val="2"/>
          </rPr>
          <t xml:space="preserve">
"distance to stream" (m):
0-50 m, 50-100 m, 100-150 m, 150-200 m, 200-250 m</t>
        </r>
      </text>
    </comment>
    <comment ref="AA115" authorId="1">
      <text>
        <r>
          <rPr>
            <b/>
            <sz val="9"/>
            <color indexed="81"/>
            <rFont val="Tahoma"/>
            <family val="2"/>
          </rPr>
          <t>Yalcin (2008):</t>
        </r>
        <r>
          <rPr>
            <sz val="9"/>
            <color indexed="81"/>
            <rFont val="Tahoma"/>
            <family val="2"/>
          </rPr>
          <t xml:space="preserve">
"drainage density"</t>
        </r>
      </text>
    </comment>
    <comment ref="A116" authorId="1">
      <text>
        <r>
          <rPr>
            <b/>
            <sz val="9"/>
            <color indexed="81"/>
            <rFont val="Tahoma"/>
            <family val="2"/>
          </rPr>
          <t xml:space="preserve">Yilmaz, I., </t>
        </r>
        <r>
          <rPr>
            <sz val="9"/>
            <color indexed="81"/>
            <rFont val="Tahoma"/>
            <family val="2"/>
          </rPr>
          <t xml:space="preserve">(2009). Landslide susceptibility mapping using frequency ratio, logistic regression, artificial neural networks and their comparison: A case study from Kat landslides (Tokat- Turkey). </t>
        </r>
        <r>
          <rPr>
            <i/>
            <sz val="9"/>
            <color indexed="81"/>
            <rFont val="Tahoma"/>
            <family val="2"/>
          </rPr>
          <t>Computers &amp; Geosciences 35</t>
        </r>
        <r>
          <rPr>
            <sz val="9"/>
            <color indexed="81"/>
            <rFont val="Tahoma"/>
            <family val="2"/>
          </rPr>
          <t xml:space="preserve">(6), 1125-1138.
</t>
        </r>
      </text>
    </comment>
    <comment ref="B116" authorId="1">
      <text>
        <r>
          <rPr>
            <b/>
            <sz val="9"/>
            <color indexed="81"/>
            <rFont val="Tahoma"/>
            <family val="2"/>
          </rPr>
          <t>Renee:</t>
        </r>
        <r>
          <rPr>
            <sz val="9"/>
            <color indexed="81"/>
            <rFont val="Tahoma"/>
            <family val="2"/>
          </rPr>
          <t xml:space="preserve">
Jun 2009</t>
        </r>
      </text>
    </comment>
    <comment ref="D116" authorId="1">
      <text>
        <r>
          <rPr>
            <b/>
            <sz val="9"/>
            <color indexed="81"/>
            <rFont val="Tahoma"/>
            <family val="2"/>
          </rPr>
          <t>Renee:</t>
        </r>
        <r>
          <rPr>
            <sz val="9"/>
            <color indexed="81"/>
            <rFont val="Tahoma"/>
            <family val="2"/>
          </rPr>
          <t xml:space="preserve">
Slope (degrees) classes used:
0-5; 5-10; 10-15; 15-20; 20-25; 25-30; 30-35; 35-40; 40-45; 45-52</t>
        </r>
      </text>
    </comment>
    <comment ref="E116" authorId="1">
      <text>
        <r>
          <rPr>
            <b/>
            <sz val="9"/>
            <color indexed="81"/>
            <rFont val="Tahoma"/>
            <family val="2"/>
          </rPr>
          <t>Renee:</t>
        </r>
        <r>
          <rPr>
            <sz val="9"/>
            <color indexed="81"/>
            <rFont val="Tahoma"/>
            <family val="2"/>
          </rPr>
          <t xml:space="preserve">
</t>
        </r>
        <r>
          <rPr>
            <u/>
            <sz val="9"/>
            <color indexed="81"/>
            <rFont val="Tahoma"/>
            <family val="2"/>
          </rPr>
          <t>Aspect classes used:</t>
        </r>
        <r>
          <rPr>
            <sz val="9"/>
            <color indexed="81"/>
            <rFont val="Tahoma"/>
            <family val="2"/>
          </rPr>
          <t xml:space="preserve">
-1
0-22.5
22.5-67.5
67.5-112.5
112.5-157.5
157.5-202.5
202.5-247.5
247.5-292.5
292.5-337.5
337.5-360.</t>
        </r>
      </text>
    </comment>
    <comment ref="G116" authorId="1">
      <text>
        <r>
          <rPr>
            <b/>
            <sz val="10"/>
            <color indexed="81"/>
            <rFont val="Tahoma"/>
            <family val="2"/>
          </rPr>
          <t>Renee:</t>
        </r>
        <r>
          <rPr>
            <sz val="10"/>
            <color indexed="81"/>
            <rFont val="Tahoma"/>
            <family val="2"/>
          </rPr>
          <t xml:space="preserve">
</t>
        </r>
        <r>
          <rPr>
            <u/>
            <sz val="10"/>
            <color indexed="81"/>
            <rFont val="Tahoma"/>
            <family val="2"/>
          </rPr>
          <t>Elevation classes (m):</t>
        </r>
        <r>
          <rPr>
            <sz val="10"/>
            <color indexed="81"/>
            <rFont val="Tahoma"/>
            <family val="2"/>
          </rPr>
          <t xml:space="preserve">
560-600, 600-675, 675-750, 750-825, 825-900, 900-975, 975-1,050, 1,050-1,125, 1125-1200, 1,200-1449</t>
        </r>
      </text>
    </comment>
    <comment ref="K116" authorId="1">
      <text>
        <r>
          <rPr>
            <b/>
            <sz val="9"/>
            <color indexed="81"/>
            <rFont val="Tahoma"/>
            <family val="2"/>
          </rPr>
          <t xml:space="preserve">Renee: Yilmaz (2009a):
</t>
        </r>
        <r>
          <rPr>
            <u/>
            <sz val="9"/>
            <color indexed="81"/>
            <rFont val="Tahoma"/>
            <family val="2"/>
          </rPr>
          <t>Classes:</t>
        </r>
        <r>
          <rPr>
            <sz val="9"/>
            <color indexed="81"/>
            <rFont val="Tahoma"/>
            <family val="2"/>
          </rPr>
          <t xml:space="preserve">
Alluvium, Sedimentary, Debris, Volcanics</t>
        </r>
      </text>
    </comment>
    <comment ref="U116" authorId="1">
      <text>
        <r>
          <rPr>
            <b/>
            <sz val="9"/>
            <color indexed="81"/>
            <rFont val="Tahoma"/>
            <family val="2"/>
          </rPr>
          <t>Renee: Yilmaz (2009a):</t>
        </r>
        <r>
          <rPr>
            <sz val="9"/>
            <color indexed="81"/>
            <rFont val="Tahoma"/>
            <family val="2"/>
          </rPr>
          <t xml:space="preserve">
Dist. From faults classes used (m):
0-150;  150-300; 300-450; 450-600; 600-750; 750-900; 900-1050; 1050-1200; 1200-1350; 1350-2499</t>
        </r>
      </text>
    </comment>
    <comment ref="V116" authorId="1">
      <text>
        <r>
          <rPr>
            <b/>
            <sz val="9"/>
            <color indexed="81"/>
            <rFont val="Tahoma"/>
            <family val="2"/>
          </rPr>
          <t>Renee: Yilmaz (2009a):</t>
        </r>
        <r>
          <rPr>
            <sz val="9"/>
            <color indexed="81"/>
            <rFont val="Tahoma"/>
            <family val="2"/>
          </rPr>
          <t xml:space="preserve">
Dist. From drainage classes used (m):
0-150;  150-300; 300-450; 450-600; 600-750; 750-900; 900-1050; 1050-1200; 1200-1350; 1350-1604</t>
        </r>
      </text>
    </comment>
    <comment ref="AA116" authorId="1">
      <text>
        <r>
          <rPr>
            <b/>
            <sz val="9"/>
            <color indexed="81"/>
            <rFont val="Tahoma"/>
            <family val="2"/>
          </rPr>
          <t>Renee:</t>
        </r>
        <r>
          <rPr>
            <sz val="9"/>
            <color indexed="81"/>
            <rFont val="Tahoma"/>
            <family val="2"/>
          </rPr>
          <t xml:space="preserve">
"drainage system" and
"stream power index (SPI)" - continuous: 0 -5,202
Topographic wetness index (TWI) - continuous: 0.653-13.192</t>
        </r>
      </text>
    </comment>
    <comment ref="A117" authorId="1">
      <text>
        <r>
          <rPr>
            <b/>
            <sz val="9"/>
            <color indexed="81"/>
            <rFont val="Tahoma"/>
            <family val="2"/>
          </rPr>
          <t xml:space="preserve">Yilmaz, I. </t>
        </r>
        <r>
          <rPr>
            <sz val="9"/>
            <color indexed="81"/>
            <rFont val="Tahoma"/>
            <family val="2"/>
          </rPr>
          <t xml:space="preserve">(2009). A case study from Koyulhisar (Sivas- Turkey) for landslide susceptibility mapping by artificial neural networks. </t>
        </r>
        <r>
          <rPr>
            <i/>
            <sz val="9"/>
            <color indexed="81"/>
            <rFont val="Tahoma"/>
            <family val="2"/>
          </rPr>
          <t xml:space="preserve"> Bulletin of Engineering Geology and the Environment 68</t>
        </r>
        <r>
          <rPr>
            <sz val="9"/>
            <color indexed="81"/>
            <rFont val="Tahoma"/>
            <family val="2"/>
          </rPr>
          <t xml:space="preserve">(3), 297-306.
</t>
        </r>
      </text>
    </comment>
    <comment ref="B117" authorId="1">
      <text>
        <r>
          <rPr>
            <b/>
            <sz val="9"/>
            <color indexed="81"/>
            <rFont val="Tahoma"/>
            <family val="2"/>
          </rPr>
          <t>Renee:</t>
        </r>
        <r>
          <rPr>
            <sz val="9"/>
            <color indexed="81"/>
            <rFont val="Tahoma"/>
            <family val="2"/>
          </rPr>
          <t xml:space="preserve">
Aug 2009</t>
        </r>
      </text>
    </comment>
    <comment ref="D117" authorId="1">
      <text>
        <r>
          <rPr>
            <b/>
            <sz val="9"/>
            <color indexed="81"/>
            <rFont val="Tahoma"/>
            <family val="2"/>
          </rPr>
          <t>Renee:</t>
        </r>
        <r>
          <rPr>
            <sz val="9"/>
            <color indexed="81"/>
            <rFont val="Tahoma"/>
            <family val="2"/>
          </rPr>
          <t xml:space="preserve">
Slope (degrees) classes:
0-7; 7-14; 14-21; 21-28; 28-35; 35-42; 42-49; 49-56; 56-63; 63-89</t>
        </r>
      </text>
    </comment>
    <comment ref="E117" authorId="1">
      <text>
        <r>
          <rPr>
            <b/>
            <sz val="9"/>
            <color indexed="81"/>
            <rFont val="Tahoma"/>
            <family val="2"/>
          </rPr>
          <t>Renee:</t>
        </r>
        <r>
          <rPr>
            <sz val="9"/>
            <color indexed="81"/>
            <rFont val="Tahoma"/>
            <family val="2"/>
          </rPr>
          <t xml:space="preserve">
Aspect Classes:
Flat, N, NE, E, SE, S, SW, W, NW, N</t>
        </r>
      </text>
    </comment>
    <comment ref="G117" authorId="1">
      <text>
        <r>
          <rPr>
            <b/>
            <sz val="10"/>
            <color indexed="81"/>
            <rFont val="Tahoma"/>
            <family val="2"/>
          </rPr>
          <t>Renee:</t>
        </r>
        <r>
          <rPr>
            <sz val="10"/>
            <color indexed="81"/>
            <rFont val="Tahoma"/>
            <family val="2"/>
          </rPr>
          <t xml:space="preserve">
</t>
        </r>
        <r>
          <rPr>
            <u/>
            <sz val="10"/>
            <color indexed="81"/>
            <rFont val="Tahoma"/>
            <family val="2"/>
          </rPr>
          <t>Topographical elevation (m) classes:</t>
        </r>
        <r>
          <rPr>
            <sz val="10"/>
            <color indexed="81"/>
            <rFont val="Tahoma"/>
            <family val="2"/>
          </rPr>
          <t xml:space="preserve">
630-780; 780-930; 930-1080; 1080-1230; 1230-1380; 1380-1530; 1530-1680; 1680-1830; 1830-1980; 1980-2030.</t>
        </r>
      </text>
    </comment>
    <comment ref="K117" authorId="1">
      <text>
        <r>
          <rPr>
            <b/>
            <sz val="9"/>
            <color indexed="81"/>
            <rFont val="Tahoma"/>
            <family val="2"/>
          </rPr>
          <t>Renee:</t>
        </r>
        <r>
          <rPr>
            <sz val="9"/>
            <color indexed="81"/>
            <rFont val="Tahoma"/>
            <family val="2"/>
          </rPr>
          <t xml:space="preserve">
Kapakh fm., Alluvium, Volcanics, Igdir fm., Yesilce fm.</t>
        </r>
      </text>
    </comment>
    <comment ref="T117" authorId="1">
      <text>
        <r>
          <rPr>
            <b/>
            <sz val="9"/>
            <color indexed="81"/>
            <rFont val="Tahoma"/>
            <family val="2"/>
          </rPr>
          <t>Renee:</t>
        </r>
        <r>
          <rPr>
            <sz val="9"/>
            <color indexed="81"/>
            <rFont val="Tahoma"/>
            <family val="2"/>
          </rPr>
          <t xml:space="preserve">
Dist. From roads classes (m):
0-250; 250-500; 500-750; 750-1000; 1000-1250; 1250-1500; 1500-1750; 1750-2000; 2000-2250; 2250-5203</t>
        </r>
      </text>
    </comment>
    <comment ref="U117" authorId="1">
      <text>
        <r>
          <rPr>
            <b/>
            <sz val="9"/>
            <color indexed="81"/>
            <rFont val="Tahoma"/>
            <family val="2"/>
          </rPr>
          <t>Renee:</t>
        </r>
        <r>
          <rPr>
            <sz val="9"/>
            <color indexed="81"/>
            <rFont val="Tahoma"/>
            <family val="2"/>
          </rPr>
          <t xml:space="preserve">
Dist. From faults classes (m):
0-250; 250-500; 500-750; 750-1000; 1000-1250; 1250-1500; 1500-1750; 1750-2000; 2000-2250; 2250-4806</t>
        </r>
      </text>
    </comment>
    <comment ref="V117" authorId="1">
      <text>
        <r>
          <rPr>
            <b/>
            <sz val="9"/>
            <color indexed="81"/>
            <rFont val="Tahoma"/>
            <family val="2"/>
          </rPr>
          <t>Renee:</t>
        </r>
        <r>
          <rPr>
            <sz val="9"/>
            <color indexed="81"/>
            <rFont val="Tahoma"/>
            <family val="2"/>
          </rPr>
          <t xml:space="preserve">
</t>
        </r>
        <r>
          <rPr>
            <u/>
            <sz val="9"/>
            <color indexed="81"/>
            <rFont val="Tahoma"/>
            <family val="2"/>
          </rPr>
          <t xml:space="preserve">Dist. From drainage (m) classes:
</t>
        </r>
        <r>
          <rPr>
            <sz val="9"/>
            <color indexed="81"/>
            <rFont val="Tahoma"/>
            <family val="2"/>
          </rPr>
          <t>0-150; 150-300; 300-450; 450-600; 600-750; 750-900; 900-1050; 1050-1200; 1200-1350; 1350-2097</t>
        </r>
      </text>
    </comment>
    <comment ref="AA117" authorId="1">
      <text>
        <r>
          <rPr>
            <b/>
            <sz val="9"/>
            <color indexed="81"/>
            <rFont val="Tahoma"/>
            <family val="2"/>
          </rPr>
          <t>Renee:</t>
        </r>
        <r>
          <rPr>
            <sz val="9"/>
            <color indexed="81"/>
            <rFont val="Tahoma"/>
            <family val="2"/>
          </rPr>
          <t xml:space="preserve">
"drainage system" and
"stream power index (SPI)"
topographic wetness index (TWI)
Normalized difference vegetation index (NDVI)</t>
        </r>
      </text>
    </comment>
    <comment ref="A119" authorId="1">
      <text>
        <r>
          <rPr>
            <u/>
            <sz val="9"/>
            <color indexed="81"/>
            <rFont val="Tahoma"/>
            <family val="2"/>
          </rPr>
          <t>EndNote style (APA 5th uow)</t>
        </r>
        <r>
          <rPr>
            <b/>
            <sz val="9"/>
            <color indexed="81"/>
            <rFont val="Tahoma"/>
            <family val="2"/>
          </rPr>
          <t xml:space="preserve">
Alcantara-Ayala, I. </t>
        </r>
        <r>
          <rPr>
            <sz val="9"/>
            <color indexed="81"/>
            <rFont val="Tahoma"/>
            <family val="2"/>
          </rPr>
          <t xml:space="preserve">(2001, Aug). </t>
        </r>
        <r>
          <rPr>
            <i/>
            <sz val="9"/>
            <color indexed="81"/>
            <rFont val="Tahoma"/>
            <family val="2"/>
          </rPr>
          <t>Hazard assessment of rainfall-induced landsliding in 
    Mexico.</t>
        </r>
        <r>
          <rPr>
            <sz val="9"/>
            <color indexed="81"/>
            <rFont val="Tahoma"/>
            <family val="2"/>
          </rPr>
          <t xml:space="preserve"> Paper presneted at the 5th International Conference on Geomorphology, 
    Tokyo, Japan
</t>
        </r>
        <r>
          <rPr>
            <u/>
            <sz val="9"/>
            <color indexed="81"/>
            <rFont val="Tahoma"/>
            <family val="2"/>
          </rPr>
          <t xml:space="preserve">My assumption:
</t>
        </r>
        <r>
          <rPr>
            <sz val="9"/>
            <color indexed="81"/>
            <rFont val="Tahoma"/>
            <family val="2"/>
          </rPr>
          <t xml:space="preserve">
</t>
        </r>
        <r>
          <rPr>
            <b/>
            <sz val="9"/>
            <color indexed="81"/>
            <rFont val="Tahoma"/>
            <family val="2"/>
          </rPr>
          <t>Alcantara-Ayala, I.</t>
        </r>
        <r>
          <rPr>
            <sz val="9"/>
            <color indexed="81"/>
            <rFont val="Tahoma"/>
            <family val="2"/>
          </rPr>
          <t xml:space="preserve"> (2001, Aug). Hazard assessment of rainfall-induced landsliding in 
    Mexico. </t>
        </r>
        <r>
          <rPr>
            <i/>
            <sz val="9"/>
            <color indexed="81"/>
            <rFont val="Tahoma"/>
            <family val="2"/>
          </rPr>
          <t>Geomorphology, 61</t>
        </r>
        <r>
          <rPr>
            <sz val="9"/>
            <color indexed="81"/>
            <rFont val="Tahoma"/>
            <family val="2"/>
          </rPr>
          <t>(1-2), 19-40.</t>
        </r>
      </text>
    </comment>
    <comment ref="A120" authorId="1">
      <text>
        <r>
          <rPr>
            <b/>
            <sz val="9"/>
            <color indexed="81"/>
            <rFont val="Tahoma"/>
            <family val="2"/>
          </rPr>
          <t xml:space="preserve">Carrasco, R. M., Pedraza, J., Martin-Duque, J. F., Mattera, M., Sanz, M. A., &amp; 
    Bodoque, J. M. </t>
        </r>
        <r>
          <rPr>
            <sz val="9"/>
            <color indexed="81"/>
            <rFont val="Tahoma"/>
            <family val="2"/>
          </rPr>
          <t xml:space="preserve">(2003). Hazard zoning for landslides connected to torrential floods 
    in the Jerte Valley (Spain) by using GIS techniques. </t>
        </r>
        <r>
          <rPr>
            <i/>
            <sz val="9"/>
            <color indexed="81"/>
            <rFont val="Tahoma"/>
            <family val="2"/>
          </rPr>
          <t>Natural Hazards, 30</t>
        </r>
        <r>
          <rPr>
            <sz val="9"/>
            <color indexed="81"/>
            <rFont val="Tahoma"/>
            <family val="2"/>
          </rPr>
          <t xml:space="preserve">(3), 361-
    381.
</t>
        </r>
      </text>
    </comment>
    <comment ref="D120" authorId="1">
      <text>
        <r>
          <rPr>
            <b/>
            <sz val="10"/>
            <color indexed="81"/>
            <rFont val="Tahoma"/>
            <family val="2"/>
          </rPr>
          <t>Renee:</t>
        </r>
        <r>
          <rPr>
            <sz val="10"/>
            <color indexed="81"/>
            <rFont val="Tahoma"/>
            <family val="2"/>
          </rPr>
          <t xml:space="preserve">
</t>
        </r>
        <r>
          <rPr>
            <u/>
            <sz val="10"/>
            <color indexed="81"/>
            <rFont val="Tahoma"/>
            <family val="2"/>
          </rPr>
          <t>Slope (°)</t>
        </r>
        <r>
          <rPr>
            <sz val="10"/>
            <color indexed="81"/>
            <rFont val="Tahoma"/>
            <family val="2"/>
          </rPr>
          <t xml:space="preserve">
0-6, 6-12, 12-18, 18-24, 24-30, &gt;30.</t>
        </r>
      </text>
    </comment>
    <comment ref="A121" authorId="1">
      <text>
        <r>
          <rPr>
            <b/>
            <sz val="9"/>
            <color indexed="81"/>
            <rFont val="Tahoma"/>
            <family val="2"/>
          </rPr>
          <t xml:space="preserve">Chacon, J., Irigaray, C., Fernandez, T., El Hamdouni, R. </t>
        </r>
        <r>
          <rPr>
            <sz val="9"/>
            <color indexed="81"/>
            <rFont val="Tahoma"/>
            <family val="2"/>
          </rPr>
          <t xml:space="preserve">(2006). Engineering geology maps: landslides and geographical information systems. </t>
        </r>
        <r>
          <rPr>
            <i/>
            <sz val="9"/>
            <color indexed="81"/>
            <rFont val="Tahoma"/>
            <family val="2"/>
          </rPr>
          <t>Bulletin of Engineering Geology and the Environment 65</t>
        </r>
        <r>
          <rPr>
            <sz val="9"/>
            <color indexed="81"/>
            <rFont val="Tahoma"/>
            <family val="2"/>
          </rPr>
          <t xml:space="preserve">(4), 341-411.
</t>
        </r>
      </text>
    </comment>
    <comment ref="A122" authorId="1">
      <text>
        <r>
          <rPr>
            <b/>
            <sz val="9"/>
            <color indexed="81"/>
            <rFont val="Tahoma"/>
            <family val="2"/>
          </rPr>
          <t xml:space="preserve">Corominas, J., Copons, R., Vilaplana, J. M., Altimir, J., &amp; Amigo, J. </t>
        </r>
        <r>
          <rPr>
            <sz val="9"/>
            <color indexed="81"/>
            <rFont val="Tahoma"/>
            <family val="2"/>
          </rPr>
          <t xml:space="preserve">(2000, 
    Dec 10-12). </t>
        </r>
        <r>
          <rPr>
            <i/>
            <sz val="9"/>
            <color indexed="81"/>
            <rFont val="Tahoma"/>
            <family val="2"/>
          </rPr>
          <t>Integrated landslide susceptibility analysis and hazard assessment in 
    the principality of Andorra.</t>
        </r>
        <r>
          <rPr>
            <sz val="9"/>
            <color indexed="81"/>
            <rFont val="Tahoma"/>
            <family val="2"/>
          </rPr>
          <t xml:space="preserve"> Paper presented at the GISLYT-Project International 
    Workshop, Castro Urdiales, Spain.
</t>
        </r>
      </text>
    </comment>
    <comment ref="F122" authorId="1">
      <text>
        <r>
          <rPr>
            <b/>
            <sz val="9"/>
            <color indexed="81"/>
            <rFont val="Tahoma"/>
            <family val="2"/>
          </rPr>
          <t>Renee:</t>
        </r>
        <r>
          <rPr>
            <sz val="9"/>
            <color indexed="81"/>
            <rFont val="Tahoma"/>
            <family val="2"/>
          </rPr>
          <t xml:space="preserve">
"geometric attributes of slopes" - at a guess i'd put it here</t>
        </r>
      </text>
    </comment>
    <comment ref="A123" authorId="1">
      <text>
        <r>
          <rPr>
            <u/>
            <sz val="9"/>
            <color indexed="81"/>
            <rFont val="Tahoma"/>
            <family val="2"/>
          </rPr>
          <t>EndNote style (APA 5th - uow):</t>
        </r>
        <r>
          <rPr>
            <b/>
            <sz val="9"/>
            <color indexed="81"/>
            <rFont val="Tahoma"/>
            <family val="2"/>
          </rPr>
          <t xml:space="preserve">
Fernandez, T., Irigaray, C., El Hamdouni, R., &amp; Chacon, J. </t>
        </r>
        <r>
          <rPr>
            <sz val="9"/>
            <color indexed="81"/>
            <rFont val="Tahoma"/>
            <family val="2"/>
          </rPr>
          <t xml:space="preserve">(2000, Dec10-12). 
  </t>
        </r>
        <r>
          <rPr>
            <i/>
            <sz val="9"/>
            <color indexed="81"/>
            <rFont val="Tahoma"/>
            <family val="2"/>
          </rPr>
          <t xml:space="preserve">  Methodology for landslide susceptibility mapping by means of a GIS. Application 
    to the Contraviesa area (Granada, Spain). </t>
        </r>
        <r>
          <rPr>
            <sz val="9"/>
            <color indexed="81"/>
            <rFont val="Tahoma"/>
            <family val="2"/>
          </rPr>
          <t xml:space="preserve">Paper presneted at the GISLYT-
    Project International Workshop, Castro Urdiales, Spain.
</t>
        </r>
        <r>
          <rPr>
            <b/>
            <sz val="9"/>
            <color indexed="81"/>
            <rFont val="Tahoma"/>
            <family val="2"/>
          </rPr>
          <t xml:space="preserve">
</t>
        </r>
        <r>
          <rPr>
            <u/>
            <sz val="9"/>
            <color indexed="81"/>
            <rFont val="Tahoma"/>
            <family val="2"/>
          </rPr>
          <t>My assumption:</t>
        </r>
        <r>
          <rPr>
            <b/>
            <sz val="9"/>
            <color indexed="81"/>
            <rFont val="Tahoma"/>
            <family val="2"/>
          </rPr>
          <t xml:space="preserve">
Fernandez, T., Irigaray, C., El Hamdouni, R., &amp; Chacon, J. </t>
        </r>
        <r>
          <rPr>
            <sz val="9"/>
            <color indexed="81"/>
            <rFont val="Tahoma"/>
            <family val="2"/>
          </rPr>
          <t xml:space="preserve">(2003). 
    Methodology for landslide susceptibility mapping by means of a GIS. Application 
    to the Contraviesa area (Granada, Spain). </t>
        </r>
        <r>
          <rPr>
            <i/>
            <sz val="9"/>
            <color indexed="81"/>
            <rFont val="Tahoma"/>
            <family val="2"/>
          </rPr>
          <t>Natural Hazards, 30</t>
        </r>
        <r>
          <rPr>
            <sz val="9"/>
            <color indexed="81"/>
            <rFont val="Tahoma"/>
            <family val="2"/>
          </rPr>
          <t xml:space="preserve">(3), 297-308.
</t>
        </r>
      </text>
    </comment>
    <comment ref="B123" authorId="1">
      <text>
        <r>
          <rPr>
            <b/>
            <sz val="9"/>
            <color indexed="81"/>
            <rFont val="Tahoma"/>
            <family val="2"/>
          </rPr>
          <t>Renee:</t>
        </r>
        <r>
          <rPr>
            <sz val="9"/>
            <color indexed="81"/>
            <rFont val="Tahoma"/>
            <family val="2"/>
          </rPr>
          <t xml:space="preserve">
Journal: 2003
Conference: 2000</t>
        </r>
      </text>
    </comment>
    <comment ref="Q123" authorId="1">
      <text>
        <r>
          <rPr>
            <b/>
            <sz val="9"/>
            <color indexed="81"/>
            <rFont val="Tahoma"/>
            <family val="2"/>
          </rPr>
          <t>Renee:</t>
        </r>
        <r>
          <rPr>
            <sz val="9"/>
            <color indexed="81"/>
            <rFont val="Tahoma"/>
            <family val="2"/>
          </rPr>
          <t xml:space="preserve">
"vegetation"</t>
        </r>
      </text>
    </comment>
    <comment ref="AA123" authorId="1">
      <text>
        <r>
          <rPr>
            <b/>
            <sz val="9"/>
            <color indexed="81"/>
            <rFont val="Tahoma"/>
            <family val="2"/>
          </rPr>
          <t>Renee:</t>
        </r>
        <r>
          <rPr>
            <sz val="9"/>
            <color indexed="81"/>
            <rFont val="Tahoma"/>
            <family val="2"/>
          </rPr>
          <t xml:space="preserve">
hillshading; slope roughness; slope area (km2); qualitative classification of landforms; drainage basins; drainage density;
geometrical potential instability of plane, wedge and toppling failures, proximity to regional fractures and fracture density
</t>
        </r>
      </text>
    </comment>
    <comment ref="A124" authorId="1">
      <text>
        <r>
          <rPr>
            <b/>
            <sz val="9"/>
            <color indexed="81"/>
            <rFont val="Tahoma"/>
            <family val="2"/>
          </rPr>
          <t xml:space="preserve">Guinau, M., Pallas, R., &amp; Vilaplana, J. M. </t>
        </r>
        <r>
          <rPr>
            <sz val="9"/>
            <color indexed="81"/>
            <rFont val="Tahoma"/>
            <family val="2"/>
          </rPr>
          <t xml:space="preserve">(2005). A feasible methodology for 
    landslide susceptibility assessment in developing countries: A case-study of NW 
    Nicaragua after Hurricane Mitch. </t>
        </r>
        <r>
          <rPr>
            <i/>
            <sz val="9"/>
            <color indexed="81"/>
            <rFont val="Tahoma"/>
            <family val="2"/>
          </rPr>
          <t>Engineering Geology, 80</t>
        </r>
        <r>
          <rPr>
            <sz val="9"/>
            <color indexed="81"/>
            <rFont val="Tahoma"/>
            <family val="2"/>
          </rPr>
          <t xml:space="preserve">(3-4), 316-327.
</t>
        </r>
      </text>
    </comment>
    <comment ref="A125" authorId="1">
      <text>
        <r>
          <rPr>
            <b/>
            <sz val="9"/>
            <color indexed="81"/>
            <rFont val="Tahoma"/>
            <family val="2"/>
          </rPr>
          <t xml:space="preserve">Keefer, D. K. </t>
        </r>
        <r>
          <rPr>
            <sz val="9"/>
            <color indexed="81"/>
            <rFont val="Tahoma"/>
            <family val="2"/>
          </rPr>
          <t xml:space="preserve">(2002). </t>
        </r>
        <r>
          <rPr>
            <i/>
            <sz val="9"/>
            <color indexed="81"/>
            <rFont val="Tahoma"/>
            <family val="2"/>
          </rPr>
          <t>Investigating landslides caused by earthquakes - A historical 
    review.</t>
        </r>
        <r>
          <rPr>
            <sz val="9"/>
            <color indexed="81"/>
            <rFont val="Tahoma"/>
            <family val="2"/>
          </rPr>
          <t xml:space="preserve"> Paper presented at the Symposium on Assessment and Mitigation of Multiple 
    Hazards, Nice, France.</t>
        </r>
        <r>
          <rPr>
            <i/>
            <sz val="9"/>
            <color indexed="81"/>
            <rFont val="Tahoma"/>
            <family val="2"/>
          </rPr>
          <t xml:space="preserve"> </t>
        </r>
        <r>
          <rPr>
            <sz val="9"/>
            <color indexed="81"/>
            <rFont val="Tahoma"/>
            <family val="2"/>
          </rPr>
          <t xml:space="preserve">
</t>
        </r>
      </text>
    </comment>
    <comment ref="D125" authorId="1">
      <text>
        <r>
          <rPr>
            <b/>
            <sz val="9"/>
            <color indexed="81"/>
            <rFont val="Tahoma"/>
            <family val="2"/>
          </rPr>
          <t>Renee:</t>
        </r>
        <r>
          <rPr>
            <sz val="9"/>
            <color indexed="81"/>
            <rFont val="Tahoma"/>
            <family val="2"/>
          </rPr>
          <t xml:space="preserve">
 Refer to Harp </t>
        </r>
        <r>
          <rPr>
            <i/>
            <sz val="9"/>
            <color indexed="81"/>
            <rFont val="Tahoma"/>
            <family val="2"/>
          </rPr>
          <t xml:space="preserve">et al. </t>
        </r>
        <r>
          <rPr>
            <sz val="9"/>
            <color indexed="81"/>
            <rFont val="Tahoma"/>
            <family val="2"/>
          </rPr>
          <t>(1981)</t>
        </r>
      </text>
    </comment>
    <comment ref="H125" authorId="1">
      <text>
        <r>
          <rPr>
            <b/>
            <sz val="9"/>
            <color indexed="81"/>
            <rFont val="Tahoma"/>
            <family val="2"/>
          </rPr>
          <t>Renee:</t>
        </r>
        <r>
          <rPr>
            <sz val="9"/>
            <color indexed="81"/>
            <rFont val="Tahoma"/>
            <family val="2"/>
          </rPr>
          <t xml:space="preserve">
mention, and later refer to Harp </t>
        </r>
        <r>
          <rPr>
            <i/>
            <sz val="9"/>
            <color indexed="81"/>
            <rFont val="Tahoma"/>
            <family val="2"/>
          </rPr>
          <t xml:space="preserve">et al. </t>
        </r>
        <r>
          <rPr>
            <sz val="9"/>
            <color indexed="81"/>
            <rFont val="Tahoma"/>
            <family val="2"/>
          </rPr>
          <t>(1981)</t>
        </r>
      </text>
    </comment>
    <comment ref="K125" authorId="1">
      <text>
        <r>
          <rPr>
            <b/>
            <sz val="9"/>
            <color indexed="81"/>
            <rFont val="Tahoma"/>
            <family val="2"/>
          </rPr>
          <t>Renee:</t>
        </r>
        <r>
          <rPr>
            <sz val="9"/>
            <color indexed="81"/>
            <rFont val="Tahoma"/>
            <family val="2"/>
          </rPr>
          <t xml:space="preserve">
mention, and later refer to Harp </t>
        </r>
        <r>
          <rPr>
            <i/>
            <sz val="9"/>
            <color indexed="81"/>
            <rFont val="Tahoma"/>
            <family val="2"/>
          </rPr>
          <t xml:space="preserve">et al. </t>
        </r>
        <r>
          <rPr>
            <sz val="9"/>
            <color indexed="81"/>
            <rFont val="Tahoma"/>
            <family val="2"/>
          </rPr>
          <t>(1981)</t>
        </r>
      </text>
    </comment>
    <comment ref="Y125" authorId="1">
      <text>
        <r>
          <rPr>
            <b/>
            <sz val="9"/>
            <color indexed="81"/>
            <rFont val="Tahoma"/>
            <family val="2"/>
          </rPr>
          <t xml:space="preserve">Renee:
</t>
        </r>
        <r>
          <rPr>
            <sz val="9"/>
            <color indexed="81"/>
            <rFont val="Tahoma"/>
            <family val="2"/>
          </rPr>
          <t>"Harp et al. (1981)... topographic amplification of ground motion, seismic intensity..." (</t>
        </r>
        <r>
          <rPr>
            <b/>
            <sz val="9"/>
            <color indexed="81"/>
            <rFont val="Tahoma"/>
            <family val="2"/>
          </rPr>
          <t>Keefer, 2002</t>
        </r>
        <r>
          <rPr>
            <sz val="9"/>
            <color indexed="81"/>
            <rFont val="Tahoma"/>
            <family val="2"/>
          </rPr>
          <t>).</t>
        </r>
        <r>
          <rPr>
            <b/>
            <sz val="9"/>
            <color indexed="81"/>
            <rFont val="Tahoma"/>
            <family val="2"/>
          </rPr>
          <t xml:space="preserve">
</t>
        </r>
      </text>
    </comment>
    <comment ref="A126" authorId="1">
      <text>
        <r>
          <rPr>
            <u/>
            <sz val="9"/>
            <color indexed="81"/>
            <rFont val="Tahoma"/>
            <family val="2"/>
          </rPr>
          <t>EndNote Style (APA 5th (uow)):</t>
        </r>
        <r>
          <rPr>
            <b/>
            <sz val="9"/>
            <color indexed="81"/>
            <rFont val="Tahoma"/>
            <family val="2"/>
          </rPr>
          <t xml:space="preserve">
Mejía-Navarro, M., Wohl, E. E., &amp; Oaks, S. D.</t>
        </r>
        <r>
          <rPr>
            <sz val="9"/>
            <color indexed="81"/>
            <rFont val="Tahoma"/>
            <family val="2"/>
          </rPr>
          <t xml:space="preserve"> (1994, Sep 24-25). </t>
        </r>
        <r>
          <rPr>
            <i/>
            <sz val="9"/>
            <color indexed="81"/>
            <rFont val="Tahoma"/>
            <family val="2"/>
          </rPr>
          <t xml:space="preserve">GEOLOGICAL 
    HAZARDS, VULNERABILITY, AND RISK ASSESSMENT USING GIS - MODEL FOR 
    GLENWOOD-SPRINGS, COLORADO. </t>
        </r>
        <r>
          <rPr>
            <sz val="9"/>
            <color indexed="81"/>
            <rFont val="Tahoma"/>
            <family val="2"/>
          </rPr>
          <t>Paper presented at the 25th Binghamton 
    Symposium in Geomorphology, Binghamton, Ny.</t>
        </r>
        <r>
          <rPr>
            <b/>
            <sz val="9"/>
            <color indexed="81"/>
            <rFont val="Tahoma"/>
            <family val="2"/>
          </rPr>
          <t xml:space="preserve">
</t>
        </r>
        <r>
          <rPr>
            <u/>
            <sz val="9"/>
            <color indexed="81"/>
            <rFont val="Tahoma"/>
            <family val="2"/>
          </rPr>
          <t>My assumption:</t>
        </r>
        <r>
          <rPr>
            <b/>
            <sz val="9"/>
            <color indexed="81"/>
            <rFont val="Tahoma"/>
            <family val="2"/>
          </rPr>
          <t xml:space="preserve">
Mejía-Navarro, M., Wohl, E. E., &amp; Oaks, S. D. </t>
        </r>
        <r>
          <rPr>
            <sz val="9"/>
            <color indexed="81"/>
            <rFont val="Tahoma"/>
            <family val="2"/>
          </rPr>
          <t>(1994). GEOLOGICAL HAZARDS, 
    VULNERABILITY, AND RISK ASSESSMENT USING GIS - MODEL FOR GLENWOOD-
    SPRINGS, COLORADO.</t>
        </r>
        <r>
          <rPr>
            <i/>
            <sz val="9"/>
            <color indexed="81"/>
            <rFont val="Tahoma"/>
            <family val="2"/>
          </rPr>
          <t xml:space="preserve"> Geomorphology, 10</t>
        </r>
        <r>
          <rPr>
            <sz val="9"/>
            <color indexed="81"/>
            <rFont val="Tahoma"/>
            <family val="2"/>
          </rPr>
          <t xml:space="preserve">(1-4), 331-354.
</t>
        </r>
      </text>
    </comment>
    <comment ref="D126" authorId="1">
      <text>
        <r>
          <rPr>
            <b/>
            <sz val="9"/>
            <color indexed="81"/>
            <rFont val="Tahoma"/>
            <family val="2"/>
          </rPr>
          <t xml:space="preserve">Mejianavarro </t>
        </r>
        <r>
          <rPr>
            <b/>
            <i/>
            <sz val="9"/>
            <color indexed="81"/>
            <rFont val="Tahoma"/>
            <family val="2"/>
          </rPr>
          <t xml:space="preserve">et al. </t>
        </r>
        <r>
          <rPr>
            <b/>
            <sz val="9"/>
            <color indexed="81"/>
            <rFont val="Tahoma"/>
            <family val="2"/>
          </rPr>
          <t>(1994):</t>
        </r>
        <r>
          <rPr>
            <sz val="9"/>
            <color indexed="81"/>
            <rFont val="Tahoma"/>
            <family val="2"/>
          </rPr>
          <t xml:space="preserve">
"Vegetation is highly controlled by aspect, slope angle, and elevaion (Harman and Murray, 1985)"</t>
        </r>
      </text>
    </comment>
    <comment ref="E126" authorId="1">
      <text>
        <r>
          <rPr>
            <b/>
            <sz val="9"/>
            <color indexed="81"/>
            <rFont val="Tahoma"/>
            <family val="2"/>
          </rPr>
          <t xml:space="preserve">Mejianavarro </t>
        </r>
        <r>
          <rPr>
            <b/>
            <i/>
            <sz val="9"/>
            <color indexed="81"/>
            <rFont val="Tahoma"/>
            <family val="2"/>
          </rPr>
          <t xml:space="preserve">et al. </t>
        </r>
        <r>
          <rPr>
            <b/>
            <sz val="9"/>
            <color indexed="81"/>
            <rFont val="Tahoma"/>
            <family val="2"/>
          </rPr>
          <t>(1994):</t>
        </r>
        <r>
          <rPr>
            <sz val="9"/>
            <color indexed="81"/>
            <rFont val="Tahoma"/>
            <family val="2"/>
          </rPr>
          <t xml:space="preserve">
"Vegetation is highly controlled by aspect, slope angle, and elevaion (Harman and Murray, 1985)"</t>
        </r>
      </text>
    </comment>
    <comment ref="G126" authorId="1">
      <text>
        <r>
          <rPr>
            <b/>
            <sz val="9"/>
            <color indexed="81"/>
            <rFont val="Tahoma"/>
            <family val="2"/>
          </rPr>
          <t xml:space="preserve">Mejianavarro </t>
        </r>
        <r>
          <rPr>
            <b/>
            <i/>
            <sz val="9"/>
            <color indexed="81"/>
            <rFont val="Tahoma"/>
            <family val="2"/>
          </rPr>
          <t xml:space="preserve">et al. </t>
        </r>
        <r>
          <rPr>
            <b/>
            <sz val="9"/>
            <color indexed="81"/>
            <rFont val="Tahoma"/>
            <family val="2"/>
          </rPr>
          <t>(1994):</t>
        </r>
        <r>
          <rPr>
            <sz val="9"/>
            <color indexed="81"/>
            <rFont val="Tahoma"/>
            <family val="2"/>
          </rPr>
          <t xml:space="preserve">
"Vegetation is highly controlled by aspect, slope angle, and elevaion (Harman and Murray, 1985)"</t>
        </r>
      </text>
    </comment>
    <comment ref="M126" authorId="1">
      <text>
        <r>
          <rPr>
            <b/>
            <sz val="9"/>
            <color indexed="81"/>
            <rFont val="Tahoma"/>
            <family val="2"/>
          </rPr>
          <t>Renee:</t>
        </r>
        <r>
          <rPr>
            <sz val="9"/>
            <color indexed="81"/>
            <rFont val="Tahoma"/>
            <family val="2"/>
          </rPr>
          <t xml:space="preserve">
moisture content</t>
        </r>
      </text>
    </comment>
    <comment ref="N126" authorId="1">
      <text>
        <r>
          <rPr>
            <b/>
            <sz val="9"/>
            <color indexed="81"/>
            <rFont val="Tahoma"/>
            <family val="2"/>
          </rPr>
          <t xml:space="preserve">Mejianavarro </t>
        </r>
        <r>
          <rPr>
            <b/>
            <i/>
            <sz val="9"/>
            <color indexed="81"/>
            <rFont val="Tahoma"/>
            <family val="2"/>
          </rPr>
          <t xml:space="preserve">et al. </t>
        </r>
        <r>
          <rPr>
            <b/>
            <sz val="9"/>
            <color indexed="81"/>
            <rFont val="Tahoma"/>
            <family val="2"/>
          </rPr>
          <t>(1994)</t>
        </r>
        <r>
          <rPr>
            <sz val="9"/>
            <color indexed="81"/>
            <rFont val="Tahoma"/>
            <family val="2"/>
          </rPr>
          <t xml:space="preserve">
"Geotechnical soil data related to void ratio, moisture content, corrosive properties, plasticity index, liquid limit, erosion potential..."</t>
        </r>
      </text>
    </comment>
    <comment ref="P126" authorId="1">
      <text>
        <r>
          <rPr>
            <b/>
            <sz val="9"/>
            <color indexed="81"/>
            <rFont val="Tahoma"/>
            <family val="2"/>
          </rPr>
          <t>Renee: Mejianavarro et al. (1994)</t>
        </r>
        <r>
          <rPr>
            <sz val="9"/>
            <color indexed="81"/>
            <rFont val="Tahoma"/>
            <family val="2"/>
          </rPr>
          <t xml:space="preserve">
"... the Universal Soil Classification..."</t>
        </r>
      </text>
    </comment>
    <comment ref="R126" authorId="1">
      <text>
        <r>
          <rPr>
            <b/>
            <sz val="9"/>
            <color indexed="81"/>
            <rFont val="Tahoma"/>
            <family val="2"/>
          </rPr>
          <t xml:space="preserve">Mejianavarro </t>
        </r>
        <r>
          <rPr>
            <b/>
            <i/>
            <sz val="9"/>
            <color indexed="81"/>
            <rFont val="Tahoma"/>
            <family val="2"/>
          </rPr>
          <t>et al.</t>
        </r>
        <r>
          <rPr>
            <b/>
            <sz val="9"/>
            <color indexed="81"/>
            <rFont val="Tahoma"/>
            <family val="2"/>
          </rPr>
          <t xml:space="preserve"> (1994):
</t>
        </r>
        <r>
          <rPr>
            <sz val="9"/>
            <color indexed="81"/>
            <rFont val="Tahoma"/>
            <family val="2"/>
          </rPr>
          <t xml:space="preserve">"Vegetation density and height..."
</t>
        </r>
      </text>
    </comment>
    <comment ref="A127" authorId="1">
      <text>
        <r>
          <rPr>
            <b/>
            <sz val="9"/>
            <color indexed="81"/>
            <rFont val="Tahoma"/>
            <family val="2"/>
          </rPr>
          <t xml:space="preserve">Melchiorre, C., Mattecci, M., Azzoni, A., Zanchi, A. </t>
        </r>
        <r>
          <rPr>
            <sz val="9"/>
            <color indexed="81"/>
            <rFont val="Tahoma"/>
            <family val="2"/>
          </rPr>
          <t xml:space="preserve">(2008). Artificial neural networks and cluster analysis in landslide susceptibility zonation. </t>
        </r>
        <r>
          <rPr>
            <i/>
            <sz val="9"/>
            <color indexed="81"/>
            <rFont val="Tahoma"/>
            <family val="2"/>
          </rPr>
          <t>Geomorphology 94</t>
        </r>
        <r>
          <rPr>
            <sz val="9"/>
            <color indexed="81"/>
            <rFont val="Tahoma"/>
            <family val="2"/>
          </rPr>
          <t xml:space="preserve">(3-4), 379-400.
</t>
        </r>
      </text>
    </comment>
    <comment ref="A128" authorId="1">
      <text>
        <r>
          <rPr>
            <b/>
            <sz val="10"/>
            <color indexed="81"/>
            <rFont val="Tahoma"/>
            <family val="2"/>
          </rPr>
          <t xml:space="preserve">Pachauri, A. K., Gupta, P. V., &amp; Chander, R. </t>
        </r>
        <r>
          <rPr>
            <sz val="10"/>
            <color indexed="81"/>
            <rFont val="Tahoma"/>
            <family val="2"/>
          </rPr>
          <t xml:space="preserve">(1998). Landslide zoning n part of the Garhwal Himalayas. </t>
        </r>
        <r>
          <rPr>
            <i/>
            <sz val="10"/>
            <color indexed="81"/>
            <rFont val="Tahoma"/>
            <family val="2"/>
          </rPr>
          <t xml:space="preserve"> Environmental Geology, 36</t>
        </r>
        <r>
          <rPr>
            <sz val="10"/>
            <color indexed="81"/>
            <rFont val="Tahoma"/>
            <family val="2"/>
          </rPr>
          <t>(3-4), 325-334.</t>
        </r>
        <r>
          <rPr>
            <sz val="9"/>
            <color indexed="81"/>
            <rFont val="Tahoma"/>
            <family val="2"/>
          </rPr>
          <t xml:space="preserve">
</t>
        </r>
      </text>
    </comment>
    <comment ref="I128" authorId="1">
      <text>
        <r>
          <rPr>
            <b/>
            <sz val="9"/>
            <color indexed="81"/>
            <rFont val="Tahoma"/>
            <family val="2"/>
          </rPr>
          <t>Renee:</t>
        </r>
        <r>
          <rPr>
            <sz val="9"/>
            <color indexed="81"/>
            <rFont val="Tahoma"/>
            <family val="2"/>
          </rPr>
          <t xml:space="preserve">
relative relief</t>
        </r>
      </text>
    </comment>
    <comment ref="Q128" authorId="1">
      <text>
        <r>
          <rPr>
            <b/>
            <sz val="9"/>
            <color indexed="81"/>
            <rFont val="Tahoma"/>
            <family val="2"/>
          </rPr>
          <t>Renee:</t>
        </r>
        <r>
          <rPr>
            <sz val="9"/>
            <color indexed="81"/>
            <rFont val="Tahoma"/>
            <family val="2"/>
          </rPr>
          <t xml:space="preserve">
land use</t>
        </r>
      </text>
    </comment>
    <comment ref="S128" authorId="1">
      <text>
        <r>
          <rPr>
            <b/>
            <sz val="9"/>
            <color indexed="81"/>
            <rFont val="Tahoma"/>
            <family val="2"/>
          </rPr>
          <t>Renee:</t>
        </r>
        <r>
          <rPr>
            <sz val="9"/>
            <color indexed="81"/>
            <rFont val="Tahoma"/>
            <family val="2"/>
          </rPr>
          <t xml:space="preserve">
distance from nearest ridge top</t>
        </r>
      </text>
    </comment>
    <comment ref="AA128" authorId="1">
      <text>
        <r>
          <rPr>
            <b/>
            <sz val="9"/>
            <color indexed="81"/>
            <rFont val="Tahoma"/>
            <family val="2"/>
          </rPr>
          <t>Renee:</t>
        </r>
        <r>
          <rPr>
            <sz val="9"/>
            <color indexed="81"/>
            <rFont val="Tahoma"/>
            <family val="2"/>
          </rPr>
          <t xml:space="preserve">
factor of safety
</t>
        </r>
      </text>
    </comment>
    <comment ref="A129" authorId="1">
      <text>
        <r>
          <rPr>
            <b/>
            <sz val="9"/>
            <color indexed="81"/>
            <rFont val="Tahoma"/>
            <family val="2"/>
          </rPr>
          <t xml:space="preserve">Van Westen, C. J., Seijmonsbergen, A. C., &amp; Mantovani, F. </t>
        </r>
        <r>
          <rPr>
            <sz val="9"/>
            <color indexed="81"/>
            <rFont val="Tahoma"/>
            <family val="2"/>
          </rPr>
          <t xml:space="preserve">(1999). Comparing 
    landslide hazard maps. </t>
        </r>
        <r>
          <rPr>
            <i/>
            <sz val="9"/>
            <color indexed="81"/>
            <rFont val="Tahoma"/>
            <family val="2"/>
          </rPr>
          <t>Natural Hazards, 20</t>
        </r>
        <r>
          <rPr>
            <sz val="9"/>
            <color indexed="81"/>
            <rFont val="Tahoma"/>
            <family val="2"/>
          </rPr>
          <t xml:space="preserve">(2-3), 137-158.
</t>
        </r>
      </text>
    </comment>
    <comment ref="A130" authorId="1">
      <text>
        <r>
          <rPr>
            <b/>
            <sz val="9"/>
            <color indexed="81"/>
            <rFont val="Tahoma"/>
            <family val="2"/>
          </rPr>
          <t xml:space="preserve">Wang, C. X., Esaki, T., Xie, M. W., &amp; Qui, C. </t>
        </r>
        <r>
          <rPr>
            <sz val="9"/>
            <color indexed="81"/>
            <rFont val="Tahoma"/>
            <family val="2"/>
          </rPr>
          <t xml:space="preserve">(2006). Landslide and debris-flow 
    hazard analysis and prediction using GIS in Minamata-Hougawachi area Japan. 
    </t>
        </r>
        <r>
          <rPr>
            <i/>
            <sz val="9"/>
            <color indexed="81"/>
            <rFont val="Tahoma"/>
            <family val="2"/>
          </rPr>
          <t>Environmental Geology, 51</t>
        </r>
        <r>
          <rPr>
            <sz val="9"/>
            <color indexed="81"/>
            <rFont val="Tahoma"/>
            <family val="2"/>
          </rPr>
          <t xml:space="preserve">(1), 91-102.
</t>
        </r>
      </text>
    </comment>
    <comment ref="A134" authorId="1">
      <text>
        <r>
          <rPr>
            <b/>
            <sz val="9"/>
            <color indexed="81"/>
            <rFont val="Tahoma"/>
            <family val="2"/>
          </rPr>
          <t xml:space="preserve">Baum, R. L., Coe, J. A., Godt, J. W., Harp, E. L., Reid, M. E., Savage, W. Z., 
    Schulz, W. H., Brien, D. L., Chleborad, A. F., McKenna, J. P. </t>
        </r>
        <r>
          <rPr>
            <sz val="9"/>
            <color indexed="81"/>
            <rFont val="Tahoma"/>
            <family val="2"/>
          </rPr>
          <t xml:space="preserve">(2005). 
    Regional landslide-hazard assessment fo Seattle, Washington, USA. </t>
        </r>
        <r>
          <rPr>
            <i/>
            <sz val="9"/>
            <color indexed="81"/>
            <rFont val="Tahoma"/>
            <family val="2"/>
          </rPr>
          <t>Landslides, 
    2</t>
        </r>
        <r>
          <rPr>
            <sz val="9"/>
            <color indexed="81"/>
            <rFont val="Tahoma"/>
            <family val="2"/>
          </rPr>
          <t xml:space="preserve">(4), 266-279.
</t>
        </r>
      </text>
    </comment>
    <comment ref="A135" authorId="1">
      <text>
        <r>
          <rPr>
            <b/>
            <sz val="9"/>
            <color indexed="81"/>
            <rFont val="Tahoma"/>
            <family val="2"/>
          </rPr>
          <t xml:space="preserve">Chau, K. T., Sze, Y. L., Fung, M. K., Wong, W. Y., Fong, E. L., Chan, L. C. P. 
    </t>
        </r>
        <r>
          <rPr>
            <sz val="9"/>
            <color indexed="81"/>
            <rFont val="Tahoma"/>
            <family val="2"/>
          </rPr>
          <t xml:space="preserve">(2004). Landslide hazard analysis for Hong Kong using landslide inventory and GIS. 
    </t>
        </r>
        <r>
          <rPr>
            <i/>
            <sz val="9"/>
            <color indexed="81"/>
            <rFont val="Tahoma"/>
            <family val="2"/>
          </rPr>
          <t>Computers &amp; Geosciences, 30</t>
        </r>
        <r>
          <rPr>
            <sz val="9"/>
            <color indexed="81"/>
            <rFont val="Tahoma"/>
            <family val="2"/>
          </rPr>
          <t xml:space="preserve">(4), 429-443.
</t>
        </r>
      </text>
    </comment>
    <comment ref="A136" authorId="1">
      <text>
        <r>
          <rPr>
            <b/>
            <sz val="9"/>
            <color indexed="81"/>
            <rFont val="Tahoma"/>
            <family val="2"/>
          </rPr>
          <t xml:space="preserve">Demoulin, A., and Chung, C.J.F. </t>
        </r>
        <r>
          <rPr>
            <sz val="9"/>
            <color indexed="81"/>
            <rFont val="Tahoma"/>
            <family val="2"/>
          </rPr>
          <t xml:space="preserve">(2007). Mapping landslide susceptibility from small datasets: A case study in the Pays de Herve (E Belgium). </t>
        </r>
        <r>
          <rPr>
            <i/>
            <sz val="9"/>
            <color indexed="81"/>
            <rFont val="Tahoma"/>
            <family val="2"/>
          </rPr>
          <t>Geomorphology 89</t>
        </r>
        <r>
          <rPr>
            <sz val="9"/>
            <color indexed="81"/>
            <rFont val="Tahoma"/>
            <family val="2"/>
          </rPr>
          <t xml:space="preserve">(3-4), 391-404.
</t>
        </r>
      </text>
    </comment>
    <comment ref="S136" authorId="1">
      <text>
        <r>
          <rPr>
            <b/>
            <sz val="9"/>
            <color indexed="81"/>
            <rFont val="Tahoma"/>
            <family val="2"/>
          </rPr>
          <t>Renee:</t>
        </r>
        <r>
          <rPr>
            <sz val="9"/>
            <color indexed="81"/>
            <rFont val="Tahoma"/>
            <family val="2"/>
          </rPr>
          <t xml:space="preserve">
"distance to nearest valley-floor"</t>
        </r>
      </text>
    </comment>
    <comment ref="A137" authorId="1">
      <text>
        <r>
          <rPr>
            <b/>
            <sz val="9"/>
            <color indexed="81"/>
            <rFont val="Tahoma"/>
            <family val="2"/>
          </rPr>
          <t xml:space="preserve">Duman, T. Y., Can, T., Emre, O., Kecer, M., Dogan, A., Ates, S., &amp; Durmaz, 
    S. </t>
        </r>
        <r>
          <rPr>
            <sz val="9"/>
            <color indexed="81"/>
            <rFont val="Tahoma"/>
            <family val="2"/>
          </rPr>
          <t xml:space="preserve">(2005). Landslide inventory of northwestern Anatolia, Turkey. </t>
        </r>
        <r>
          <rPr>
            <i/>
            <sz val="9"/>
            <color indexed="81"/>
            <rFont val="Tahoma"/>
            <family val="2"/>
          </rPr>
          <t>Engineering 
    Geology, 77</t>
        </r>
        <r>
          <rPr>
            <sz val="9"/>
            <color indexed="81"/>
            <rFont val="Tahoma"/>
            <family val="2"/>
          </rPr>
          <t xml:space="preserve">(1-2), 99-114.
</t>
        </r>
      </text>
    </comment>
    <comment ref="A138" authorId="1">
      <text>
        <r>
          <rPr>
            <b/>
            <sz val="9"/>
            <color indexed="81"/>
            <rFont val="Tahoma"/>
            <family val="2"/>
          </rPr>
          <t xml:space="preserve">Fall, M., Azzam, R., &amp; Noubactep, C. </t>
        </r>
        <r>
          <rPr>
            <sz val="9"/>
            <color indexed="81"/>
            <rFont val="Tahoma"/>
            <family val="2"/>
          </rPr>
          <t xml:space="preserve">(2006). A multi-method to study the 
    stability of natural slopes and landslide susceptibility mapping. </t>
        </r>
        <r>
          <rPr>
            <i/>
            <sz val="9"/>
            <color indexed="81"/>
            <rFont val="Tahoma"/>
            <family val="2"/>
          </rPr>
          <t>Engineering 
    Geology, 82</t>
        </r>
        <r>
          <rPr>
            <sz val="9"/>
            <color indexed="81"/>
            <rFont val="Tahoma"/>
            <family val="2"/>
          </rPr>
          <t xml:space="preserve">(4), 241-263.
</t>
        </r>
      </text>
    </comment>
    <comment ref="A139" authorId="1">
      <text>
        <r>
          <rPr>
            <b/>
            <sz val="9"/>
            <color indexed="81"/>
            <rFont val="Tahoma"/>
            <family val="2"/>
          </rPr>
          <t xml:space="preserve">Gokceoglu, C., Sonmez, H., Nefeslioglu, H.A., Duman, T.Y., and Can, T. </t>
        </r>
        <r>
          <rPr>
            <sz val="9"/>
            <color indexed="81"/>
            <rFont val="Tahoma"/>
            <family val="2"/>
          </rPr>
          <t xml:space="preserve">(2005). The 17 March Kuzulu landslide (Sivas, Turkey) and landslide susceptibility map of its near vicinity. </t>
        </r>
        <r>
          <rPr>
            <i/>
            <sz val="9"/>
            <color indexed="81"/>
            <rFont val="Tahoma"/>
            <family val="2"/>
          </rPr>
          <t>Engineering Geology 81</t>
        </r>
        <r>
          <rPr>
            <sz val="9"/>
            <color indexed="81"/>
            <rFont val="Tahoma"/>
            <family val="2"/>
          </rPr>
          <t xml:space="preserve">(1), 65-83.
</t>
        </r>
      </text>
    </comment>
    <comment ref="AA139" authorId="1">
      <text>
        <r>
          <rPr>
            <b/>
            <sz val="9"/>
            <color indexed="81"/>
            <rFont val="Tahoma"/>
            <family val="2"/>
          </rPr>
          <t>Renee:</t>
        </r>
        <r>
          <rPr>
            <sz val="9"/>
            <color indexed="81"/>
            <rFont val="Tahoma"/>
            <family val="2"/>
          </rPr>
          <t xml:space="preserve">
"stream power index"
"topographic wetness"</t>
        </r>
      </text>
    </comment>
    <comment ref="A140" authorId="1">
      <text>
        <r>
          <rPr>
            <b/>
            <sz val="9"/>
            <color indexed="81"/>
            <rFont val="Tahoma"/>
            <family val="2"/>
          </rPr>
          <t xml:space="preserve">Gritzner, M. L., Marcus, W. A., Aspinall, R. &amp; Custer, S. G. </t>
        </r>
        <r>
          <rPr>
            <sz val="9"/>
            <color indexed="81"/>
            <rFont val="Tahoma"/>
            <family val="2"/>
          </rPr>
          <t xml:space="preserve">(2001). Assessing landslide 
    potential using GIS, soil wetness modelling and topographic attributes, Payette River, 
    Idaho. </t>
        </r>
        <r>
          <rPr>
            <i/>
            <sz val="9"/>
            <color indexed="81"/>
            <rFont val="Tahoma"/>
            <family val="2"/>
          </rPr>
          <t>Geomorphology, 37</t>
        </r>
        <r>
          <rPr>
            <sz val="9"/>
            <color indexed="81"/>
            <rFont val="Tahoma"/>
            <family val="2"/>
          </rPr>
          <t xml:space="preserve">(1-2), 149-165.
</t>
        </r>
      </text>
    </comment>
    <comment ref="F140" authorId="1">
      <text>
        <r>
          <rPr>
            <b/>
            <sz val="9"/>
            <color indexed="81"/>
            <rFont val="Tahoma"/>
            <family val="2"/>
          </rPr>
          <t>Renee:</t>
        </r>
        <r>
          <rPr>
            <sz val="9"/>
            <color indexed="81"/>
            <rFont val="Tahoma"/>
            <family val="2"/>
          </rPr>
          <t xml:space="preserve">
plan curvature</t>
        </r>
      </text>
    </comment>
    <comment ref="AA140" authorId="1">
      <text>
        <r>
          <rPr>
            <b/>
            <sz val="9"/>
            <color indexed="81"/>
            <rFont val="Tahoma"/>
            <family val="2"/>
          </rPr>
          <t xml:space="preserve">Renee:
</t>
        </r>
        <r>
          <rPr>
            <sz val="9"/>
            <color indexed="81"/>
            <rFont val="Tahoma"/>
            <family val="2"/>
          </rPr>
          <t>Upslope contributing area;
"DYNWET wetness index"</t>
        </r>
      </text>
    </comment>
    <comment ref="A141" authorId="1">
      <text>
        <r>
          <rPr>
            <b/>
            <sz val="9"/>
            <color indexed="81"/>
            <rFont val="Tahoma"/>
            <family val="2"/>
          </rPr>
          <t xml:space="preserve">Guzzetti, F., Reichenbach, P., Ardizzone, F., Cardinali, M., &amp; Galli, M. </t>
        </r>
        <r>
          <rPr>
            <sz val="9"/>
            <color indexed="81"/>
            <rFont val="Tahoma"/>
            <family val="2"/>
          </rPr>
          <t xml:space="preserve">(2006). 
    Estimating the quality of landslide susceptibility models. </t>
        </r>
        <r>
          <rPr>
            <i/>
            <sz val="9"/>
            <color indexed="81"/>
            <rFont val="Tahoma"/>
            <family val="2"/>
          </rPr>
          <t>Geomorphology, 81</t>
        </r>
        <r>
          <rPr>
            <sz val="9"/>
            <color indexed="81"/>
            <rFont val="Tahoma"/>
            <family val="2"/>
          </rPr>
          <t xml:space="preserve">(1-2), 
    166-184.
</t>
        </r>
      </text>
    </comment>
    <comment ref="AA141" authorId="1">
      <text>
        <r>
          <rPr>
            <b/>
            <sz val="9"/>
            <color indexed="81"/>
            <rFont val="Tahoma"/>
            <family val="2"/>
          </rPr>
          <t>Renee:</t>
        </r>
        <r>
          <rPr>
            <sz val="9"/>
            <color indexed="81"/>
            <rFont val="Tahoma"/>
            <family val="2"/>
          </rPr>
          <t xml:space="preserve">
</t>
        </r>
        <r>
          <rPr>
            <u/>
            <sz val="9"/>
            <color indexed="81"/>
            <rFont val="Tahoma"/>
            <family val="2"/>
          </rPr>
          <t>Hydrological:</t>
        </r>
        <r>
          <rPr>
            <sz val="9"/>
            <color indexed="81"/>
            <rFont val="Tahoma"/>
            <family val="2"/>
          </rPr>
          <t xml:space="preserve">
Slope unit drainage;  channel length,  gradient, order and magnitude; slope unit area; upstream contributing area
</t>
        </r>
        <r>
          <rPr>
            <u/>
            <sz val="9"/>
            <color indexed="81"/>
            <rFont val="Tahoma"/>
            <family val="2"/>
          </rPr>
          <t xml:space="preserve">Morphological:
</t>
        </r>
        <r>
          <rPr>
            <sz val="9"/>
            <color indexed="81"/>
            <rFont val="Tahoma"/>
            <family val="2"/>
          </rPr>
          <t xml:space="preserve">slope unit mean elevation; standard deviation of elevation; mean length; mean terrain gradient; standard deviation of terrain gradient; slope unit aspect (6 classes); slope unit terrain roughness; mean terrain gradient for the upper, intermediate and lower portions of the slope unit. Slope unit profile (concave, convex, irregular, etc)
</t>
        </r>
        <r>
          <rPr>
            <u/>
            <sz val="9"/>
            <color indexed="81"/>
            <rFont val="Tahoma"/>
            <family val="2"/>
          </rPr>
          <t>Lithological and structural:</t>
        </r>
        <r>
          <rPr>
            <sz val="9"/>
            <color indexed="81"/>
            <rFont val="Tahoma"/>
            <family val="2"/>
          </rPr>
          <t xml:space="preserve">
altitude of bedding
</t>
        </r>
      </text>
    </comment>
    <comment ref="A142" authorId="1">
      <text>
        <r>
          <rPr>
            <b/>
            <sz val="9"/>
            <color indexed="81"/>
            <rFont val="Tahoma"/>
            <family val="2"/>
          </rPr>
          <t xml:space="preserve">Guzzetti, F., Reichenbach, P., Cardinali, M., Galli, M., &amp; Ardizzone, F. </t>
        </r>
        <r>
          <rPr>
            <sz val="9"/>
            <color indexed="81"/>
            <rFont val="Tahoma"/>
            <family val="2"/>
          </rPr>
          <t xml:space="preserve">(2005). 
    Probablistic landslide hazard assessment at the basin scale. </t>
        </r>
        <r>
          <rPr>
            <i/>
            <sz val="9"/>
            <color indexed="81"/>
            <rFont val="Tahoma"/>
            <family val="2"/>
          </rPr>
          <t>Geomorphology, 72</t>
        </r>
        <r>
          <rPr>
            <sz val="9"/>
            <color indexed="81"/>
            <rFont val="Tahoma"/>
            <family val="2"/>
          </rPr>
          <t xml:space="preserve">(1-4), 
    272-299.
</t>
        </r>
      </text>
    </comment>
    <comment ref="A143" authorId="1">
      <text>
        <r>
          <rPr>
            <b/>
            <sz val="9"/>
            <color indexed="81"/>
            <rFont val="Tahoma"/>
            <family val="2"/>
          </rPr>
          <t xml:space="preserve">Iwahashi, J., Watanabe, S., &amp; Furuya, T. </t>
        </r>
        <r>
          <rPr>
            <sz val="9"/>
            <color indexed="81"/>
            <rFont val="Tahoma"/>
            <family val="2"/>
          </rPr>
          <t xml:space="preserve">(2001). Landform analysis of slope 
    movements using DEM in Higashikubiki area, Japan. </t>
        </r>
        <r>
          <rPr>
            <i/>
            <sz val="9"/>
            <color indexed="81"/>
            <rFont val="Tahoma"/>
            <family val="2"/>
          </rPr>
          <t>Computers &amp; Geosciences, 
    27</t>
        </r>
        <r>
          <rPr>
            <sz val="9"/>
            <color indexed="81"/>
            <rFont val="Tahoma"/>
            <family val="2"/>
          </rPr>
          <t xml:space="preserve">(7), 851-865.
</t>
        </r>
      </text>
    </comment>
    <comment ref="A144" authorId="1">
      <text>
        <r>
          <rPr>
            <b/>
            <sz val="9"/>
            <color indexed="81"/>
            <rFont val="Tahoma"/>
            <family val="2"/>
          </rPr>
          <t xml:space="preserve">Khazai, B., &amp; Sitar, N. </t>
        </r>
        <r>
          <rPr>
            <sz val="9"/>
            <color indexed="81"/>
            <rFont val="Tahoma"/>
            <family val="2"/>
          </rPr>
          <t xml:space="preserve">(2004). Evaluation of factors controlling earthquake-induced 
    landslides caused by Chi-Chi earthquake and comparison with the Northridge and 
    Loma Prieta events. </t>
        </r>
        <r>
          <rPr>
            <i/>
            <sz val="9"/>
            <color indexed="81"/>
            <rFont val="Tahoma"/>
            <family val="2"/>
          </rPr>
          <t>Engineering Geology, 71</t>
        </r>
        <r>
          <rPr>
            <sz val="9"/>
            <color indexed="81"/>
            <rFont val="Tahoma"/>
            <family val="2"/>
          </rPr>
          <t xml:space="preserve">(1-2), 79-95.
</t>
        </r>
      </text>
    </comment>
    <comment ref="A145" authorId="1">
      <text>
        <r>
          <rPr>
            <b/>
            <sz val="9"/>
            <color indexed="81"/>
            <rFont val="Tahoma"/>
            <family val="2"/>
          </rPr>
          <t xml:space="preserve">Lee, S. </t>
        </r>
        <r>
          <rPr>
            <sz val="9"/>
            <color indexed="81"/>
            <rFont val="Tahoma"/>
            <family val="2"/>
          </rPr>
          <t xml:space="preserve">(2005). Application and cross-validation of spatial logistic multiple regression for 
     landslide susceptibility analysis. </t>
        </r>
        <r>
          <rPr>
            <i/>
            <sz val="9"/>
            <color indexed="81"/>
            <rFont val="Tahoma"/>
            <family val="2"/>
          </rPr>
          <t>Geosciences Journal, 9</t>
        </r>
        <r>
          <rPr>
            <sz val="9"/>
            <color indexed="81"/>
            <rFont val="Tahoma"/>
            <family val="2"/>
          </rPr>
          <t xml:space="preserve">(1), 63-711.
</t>
        </r>
      </text>
    </comment>
    <comment ref="B145" authorId="1">
      <text>
        <r>
          <rPr>
            <b/>
            <sz val="9"/>
            <color indexed="81"/>
            <rFont val="Tahoma"/>
            <family val="2"/>
          </rPr>
          <t>Renee:</t>
        </r>
        <r>
          <rPr>
            <sz val="9"/>
            <color indexed="81"/>
            <rFont val="Tahoma"/>
            <family val="2"/>
          </rPr>
          <t xml:space="preserve">
2005a</t>
        </r>
      </text>
    </comment>
    <comment ref="R145" authorId="1">
      <text>
        <r>
          <rPr>
            <b/>
            <sz val="9"/>
            <color indexed="81"/>
            <rFont val="Tahoma"/>
            <family val="2"/>
          </rPr>
          <t>Renee:</t>
        </r>
        <r>
          <rPr>
            <sz val="9"/>
            <color indexed="81"/>
            <rFont val="Tahoma"/>
            <family val="2"/>
          </rPr>
          <t xml:space="preserve">
"forest cover"</t>
        </r>
      </text>
    </comment>
    <comment ref="A146" authorId="1">
      <text>
        <r>
          <rPr>
            <b/>
            <sz val="9"/>
            <color indexed="81"/>
            <rFont val="Tahoma"/>
            <family val="2"/>
          </rPr>
          <t xml:space="preserve">Lee, S., Chwae, U., &amp; Min, K. D. </t>
        </r>
        <r>
          <rPr>
            <sz val="9"/>
            <color indexed="81"/>
            <rFont val="Tahoma"/>
            <family val="2"/>
          </rPr>
          <t xml:space="preserve">(2002). Landslide susceptibility mapping by correlation 
    between topography and geological structure: the Janghung area, Korea. 
    </t>
        </r>
        <r>
          <rPr>
            <i/>
            <sz val="9"/>
            <color indexed="81"/>
            <rFont val="Tahoma"/>
            <family val="2"/>
          </rPr>
          <t>Geomorphology, 46</t>
        </r>
        <r>
          <rPr>
            <sz val="9"/>
            <color indexed="81"/>
            <rFont val="Tahoma"/>
            <family val="2"/>
          </rPr>
          <t xml:space="preserve">(3-4), 149-162.
</t>
        </r>
      </text>
    </comment>
    <comment ref="D146" authorId="1">
      <text>
        <r>
          <rPr>
            <b/>
            <sz val="9"/>
            <color indexed="81"/>
            <rFont val="Tahoma"/>
            <family val="2"/>
          </rPr>
          <t>Renee:</t>
        </r>
        <r>
          <rPr>
            <sz val="9"/>
            <color indexed="81"/>
            <rFont val="Tahoma"/>
            <family val="2"/>
          </rPr>
          <t xml:space="preserve"> From the abstract...</t>
        </r>
        <r>
          <rPr>
            <b/>
            <sz val="9"/>
            <color indexed="81"/>
            <rFont val="Tahoma"/>
            <family val="2"/>
          </rPr>
          <t xml:space="preserve">
Lee </t>
        </r>
        <r>
          <rPr>
            <b/>
            <i/>
            <sz val="9"/>
            <color indexed="81"/>
            <rFont val="Tahoma"/>
            <family val="2"/>
          </rPr>
          <t>et al. (2002):</t>
        </r>
        <r>
          <rPr>
            <sz val="9"/>
            <color indexed="81"/>
            <rFont val="Tahoma"/>
            <family val="2"/>
          </rPr>
          <t xml:space="preserve">
"slope of topography"
"strike and dip of foliation"</t>
        </r>
      </text>
    </comment>
    <comment ref="K146" authorId="1">
      <text>
        <r>
          <rPr>
            <b/>
            <sz val="9"/>
            <color indexed="81"/>
            <rFont val="Tahoma"/>
            <family val="2"/>
          </rPr>
          <t>Renee:</t>
        </r>
        <r>
          <rPr>
            <sz val="9"/>
            <color indexed="81"/>
            <rFont val="Tahoma"/>
            <family val="2"/>
          </rPr>
          <t xml:space="preserve">
geological structure</t>
        </r>
      </text>
    </comment>
    <comment ref="A147" authorId="1">
      <text>
        <r>
          <rPr>
            <b/>
            <sz val="9"/>
            <color indexed="81"/>
            <rFont val="Tahoma"/>
            <family val="2"/>
          </rPr>
          <t xml:space="preserve">Luzi, L., Pergalani, F., &amp; Terlien, M. T. J. </t>
        </r>
        <r>
          <rPr>
            <sz val="9"/>
            <color indexed="81"/>
            <rFont val="Tahoma"/>
            <family val="2"/>
          </rPr>
          <t xml:space="preserve">(2000). Slope vulnerability to earthquakes at 
    subregional scale, using probablistic techniques and geographic information systems. 
    </t>
        </r>
        <r>
          <rPr>
            <i/>
            <sz val="9"/>
            <color indexed="81"/>
            <rFont val="Tahoma"/>
            <family val="2"/>
          </rPr>
          <t>Engineering Geology, 58</t>
        </r>
        <r>
          <rPr>
            <sz val="9"/>
            <color indexed="81"/>
            <rFont val="Tahoma"/>
            <family val="2"/>
          </rPr>
          <t>(3-4), 313-336.</t>
        </r>
      </text>
    </comment>
    <comment ref="AA147" authorId="1">
      <text>
        <r>
          <rPr>
            <b/>
            <sz val="9"/>
            <color indexed="81"/>
            <rFont val="Tahoma"/>
            <family val="2"/>
          </rPr>
          <t>Renee:</t>
        </r>
        <r>
          <rPr>
            <sz val="9"/>
            <color indexed="81"/>
            <rFont val="Tahoma"/>
            <family val="2"/>
          </rPr>
          <t xml:space="preserve">
"... Hydrogeologic data were not available... only surface hydrology information could be used"</t>
        </r>
      </text>
    </comment>
    <comment ref="A148" authorId="1">
      <text>
        <r>
          <rPr>
            <b/>
            <sz val="9"/>
            <color indexed="81"/>
            <rFont val="Tahoma"/>
            <family val="2"/>
          </rPr>
          <t xml:space="preserve">Miles, S. B., &amp; Ho, C. L. </t>
        </r>
        <r>
          <rPr>
            <sz val="9"/>
            <color indexed="81"/>
            <rFont val="Tahoma"/>
            <family val="2"/>
          </rPr>
          <t xml:space="preserve">(1999). Rigorous landslide hazard zonation using Newark's method 
    and stochastic ground motion simulation. </t>
        </r>
        <r>
          <rPr>
            <i/>
            <sz val="9"/>
            <color indexed="81"/>
            <rFont val="Tahoma"/>
            <family val="2"/>
          </rPr>
          <t>Soil Dynamics and Earthquake Engineering, 
    18</t>
        </r>
        <r>
          <rPr>
            <sz val="9"/>
            <color indexed="81"/>
            <rFont val="Tahoma"/>
            <family val="2"/>
          </rPr>
          <t xml:space="preserve">(4), 305-323.
</t>
        </r>
      </text>
    </comment>
    <comment ref="Y148" authorId="1">
      <text>
        <r>
          <rPr>
            <b/>
            <sz val="9"/>
            <color indexed="81"/>
            <rFont val="Tahoma"/>
            <family val="2"/>
          </rPr>
          <t>Renee:</t>
        </r>
        <r>
          <rPr>
            <sz val="9"/>
            <color indexed="81"/>
            <rFont val="Tahoma"/>
            <family val="2"/>
          </rPr>
          <t xml:space="preserve">
"ground motions"</t>
        </r>
      </text>
    </comment>
    <comment ref="A149" authorId="1">
      <text>
        <r>
          <rPr>
            <b/>
            <sz val="9"/>
            <color indexed="81"/>
            <rFont val="Tahoma"/>
            <family val="2"/>
          </rPr>
          <t>Montgomery, D. R., Sullivan, K., &amp; Greenberg, H. M.</t>
        </r>
        <r>
          <rPr>
            <sz val="9"/>
            <color indexed="81"/>
            <rFont val="Tahoma"/>
            <family val="2"/>
          </rPr>
          <t xml:space="preserve"> (1998). Regional test of a model 
    for shallow landsliding. </t>
        </r>
        <r>
          <rPr>
            <i/>
            <sz val="9"/>
            <color indexed="81"/>
            <rFont val="Tahoma"/>
            <family val="2"/>
          </rPr>
          <t>Hydrological Processes, 12</t>
        </r>
        <r>
          <rPr>
            <sz val="9"/>
            <color indexed="81"/>
            <rFont val="Tahoma"/>
            <family val="2"/>
          </rPr>
          <t xml:space="preserve">(6), 943-955.
</t>
        </r>
      </text>
    </comment>
    <comment ref="A150" authorId="1">
      <text>
        <r>
          <rPr>
            <b/>
            <sz val="9"/>
            <color indexed="81"/>
            <rFont val="Tahoma"/>
            <family val="2"/>
          </rPr>
          <t xml:space="preserve">Pozdnoukhov, A., Foresti, L., Kanevski, M. (2009). </t>
        </r>
        <r>
          <rPr>
            <sz val="9"/>
            <color indexed="81"/>
            <rFont val="Tahoma"/>
            <family val="2"/>
          </rPr>
          <t xml:space="preserve">Data-driven topo-climatic mapping with machine learning methods.
</t>
        </r>
      </text>
    </comment>
    <comment ref="A151" authorId="1">
      <text>
        <r>
          <rPr>
            <b/>
            <sz val="9"/>
            <color indexed="81"/>
            <rFont val="Tahoma"/>
            <family val="2"/>
          </rPr>
          <t xml:space="preserve">Refice, A., &amp; Capolongo, D. </t>
        </r>
        <r>
          <rPr>
            <sz val="9"/>
            <color indexed="81"/>
            <rFont val="Tahoma"/>
            <family val="2"/>
          </rPr>
          <t xml:space="preserve">(2002). Probablistic modeling of uncertainties in earthquake- 
    induced landslide hazard assessment. </t>
        </r>
        <r>
          <rPr>
            <i/>
            <sz val="9"/>
            <color indexed="81"/>
            <rFont val="Tahoma"/>
            <family val="2"/>
          </rPr>
          <t>Computers &amp; Geosciences, 28</t>
        </r>
        <r>
          <rPr>
            <sz val="9"/>
            <color indexed="81"/>
            <rFont val="Tahoma"/>
            <family val="2"/>
          </rPr>
          <t xml:space="preserve">(6), 735-749.
</t>
        </r>
      </text>
    </comment>
    <comment ref="A152" authorId="1">
      <text>
        <r>
          <rPr>
            <b/>
            <sz val="9"/>
            <color indexed="81"/>
            <rFont val="Tahoma"/>
            <family val="2"/>
          </rPr>
          <t xml:space="preserve">Remondo, J., Bonachea, J., Cendrero, A. </t>
        </r>
        <r>
          <rPr>
            <sz val="9"/>
            <color indexed="81"/>
            <rFont val="Tahoma"/>
            <family val="2"/>
          </rPr>
          <t xml:space="preserve">(2005). A statistical approach to landslide risk modelling at basin scale: from landslide susceptibility to quantitative risk assessment. </t>
        </r>
        <r>
          <rPr>
            <i/>
            <sz val="9"/>
            <color indexed="81"/>
            <rFont val="Tahoma"/>
            <family val="2"/>
          </rPr>
          <t xml:space="preserve"> Landslides 2</t>
        </r>
        <r>
          <rPr>
            <sz val="9"/>
            <color indexed="81"/>
            <rFont val="Tahoma"/>
            <family val="2"/>
          </rPr>
          <t xml:space="preserve">(4), 321-328.
</t>
        </r>
      </text>
    </comment>
    <comment ref="A153" authorId="1">
      <text>
        <r>
          <rPr>
            <b/>
            <sz val="9"/>
            <color indexed="81"/>
            <rFont val="Tahoma"/>
            <family val="2"/>
          </rPr>
          <t xml:space="preserve">Saha, A. K., Gupta, R. P., Arora, M. K., Csaplovics, E. </t>
        </r>
        <r>
          <rPr>
            <sz val="9"/>
            <color indexed="81"/>
            <rFont val="Tahoma"/>
            <family val="2"/>
          </rPr>
          <t xml:space="preserve">(2005). An approach for 
    GIS-based statistical landslide susceptibility zonation - with a case study in the 
    Himalayas. </t>
        </r>
        <r>
          <rPr>
            <i/>
            <sz val="9"/>
            <color indexed="81"/>
            <rFont val="Tahoma"/>
            <family val="2"/>
          </rPr>
          <t>Landslides, 2</t>
        </r>
        <r>
          <rPr>
            <sz val="9"/>
            <color indexed="81"/>
            <rFont val="Tahoma"/>
            <family val="2"/>
          </rPr>
          <t xml:space="preserve">(1), 61-69.
</t>
        </r>
      </text>
    </comment>
    <comment ref="E153"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Flat, N, NE, E, SE, S, SW, W, NW</t>
        </r>
      </text>
    </comment>
    <comment ref="I153" authorId="1">
      <text>
        <r>
          <rPr>
            <b/>
            <sz val="9"/>
            <color indexed="81"/>
            <rFont val="Tahoma"/>
            <family val="2"/>
          </rPr>
          <t>Renee:</t>
        </r>
        <r>
          <rPr>
            <sz val="9"/>
            <color indexed="81"/>
            <rFont val="Tahoma"/>
            <family val="2"/>
          </rPr>
          <t xml:space="preserve">
relative relief</t>
        </r>
      </text>
    </comment>
    <comment ref="M153" authorId="1">
      <text>
        <r>
          <rPr>
            <b/>
            <sz val="9"/>
            <color indexed="81"/>
            <rFont val="Tahoma"/>
            <family val="2"/>
          </rPr>
          <t>Renee:</t>
        </r>
        <r>
          <rPr>
            <sz val="9"/>
            <color indexed="81"/>
            <rFont val="Tahoma"/>
            <family val="2"/>
          </rPr>
          <t xml:space="preserve">
"drainage density"</t>
        </r>
      </text>
    </comment>
    <comment ref="AA153" authorId="1">
      <text>
        <r>
          <rPr>
            <b/>
            <sz val="9"/>
            <color indexed="81"/>
            <rFont val="Tahoma"/>
            <family val="2"/>
          </rPr>
          <t>Renee:</t>
        </r>
        <r>
          <rPr>
            <sz val="9"/>
            <color indexed="81"/>
            <rFont val="Tahoma"/>
            <family val="2"/>
          </rPr>
          <t xml:space="preserve">
Drainage density</t>
        </r>
      </text>
    </comment>
    <comment ref="A154" authorId="1">
      <text>
        <r>
          <rPr>
            <u/>
            <sz val="9"/>
            <color indexed="81"/>
            <rFont val="Tahoma"/>
            <family val="2"/>
          </rPr>
          <t xml:space="preserve">EndNote Style (APA 5th (uow)):
</t>
        </r>
        <r>
          <rPr>
            <sz val="9"/>
            <color indexed="81"/>
            <rFont val="Tahoma"/>
            <family val="2"/>
          </rPr>
          <t xml:space="preserve">
</t>
        </r>
        <r>
          <rPr>
            <b/>
            <sz val="9"/>
            <color indexed="81"/>
            <rFont val="Tahoma"/>
            <family val="2"/>
          </rPr>
          <t>Temesgen, B., Mohammed, M. U., &amp; Korme, T.</t>
        </r>
        <r>
          <rPr>
            <sz val="9"/>
            <color indexed="81"/>
            <rFont val="Tahoma"/>
            <family val="2"/>
          </rPr>
          <t xml:space="preserve"> (2000, Apr 25-29). </t>
        </r>
        <r>
          <rPr>
            <i/>
            <sz val="9"/>
            <color indexed="81"/>
            <rFont val="Tahoma"/>
            <family val="2"/>
          </rPr>
          <t>Natural hazard 
    assessment using GIS and remote sensing methods, with particular reference to the 
    landslides in the Wondogenet area, Ethiopia.</t>
        </r>
        <r>
          <rPr>
            <sz val="9"/>
            <color indexed="81"/>
            <rFont val="Tahoma"/>
            <family val="2"/>
          </rPr>
          <t xml:space="preserve">Paper presented at the 25th General Assembly 
    of the European-Geophysical-Society, Nice, France.
</t>
        </r>
        <r>
          <rPr>
            <u/>
            <sz val="9"/>
            <color indexed="81"/>
            <rFont val="Tahoma"/>
            <family val="2"/>
          </rPr>
          <t xml:space="preserve">
My assumption:</t>
        </r>
        <r>
          <rPr>
            <b/>
            <sz val="9"/>
            <color indexed="81"/>
            <rFont val="Tahoma"/>
            <family val="2"/>
          </rPr>
          <t xml:space="preserve">
Temesgen, B., Mohammed, M. U., &amp; Korme, T. </t>
        </r>
        <r>
          <rPr>
            <sz val="9"/>
            <color indexed="81"/>
            <rFont val="Tahoma"/>
            <family val="2"/>
          </rPr>
          <t xml:space="preserve">(2001). Natural hazard assessment using 
    GIS and remote sensing methods, with particular reference to the landslides in the 
    Wondogenet area, Ethiopia. </t>
        </r>
        <r>
          <rPr>
            <i/>
            <sz val="9"/>
            <color indexed="81"/>
            <rFont val="Tahoma"/>
            <family val="2"/>
          </rPr>
          <t>Physics and Chemistry of the Earth Part C-Solar-Terrestrial 
    and Planetary Science, 26</t>
        </r>
        <r>
          <rPr>
            <sz val="9"/>
            <color indexed="81"/>
            <rFont val="Tahoma"/>
            <family val="2"/>
          </rPr>
          <t xml:space="preserve">(9), 665-675.
</t>
        </r>
      </text>
    </comment>
    <comment ref="B154" authorId="1">
      <text>
        <r>
          <rPr>
            <b/>
            <sz val="9"/>
            <color indexed="81"/>
            <rFont val="Tahoma"/>
            <family val="2"/>
          </rPr>
          <t>Renee:</t>
        </r>
        <r>
          <rPr>
            <sz val="9"/>
            <color indexed="81"/>
            <rFont val="Tahoma"/>
            <family val="2"/>
          </rPr>
          <t xml:space="preserve">
journal: 2001
conference: 2000
</t>
        </r>
      </text>
    </comment>
    <comment ref="A155" authorId="1">
      <text>
        <r>
          <rPr>
            <b/>
            <sz val="9"/>
            <color indexed="81"/>
            <rFont val="Tahoma"/>
            <family val="2"/>
          </rPr>
          <t xml:space="preserve">Van Westen, C. J. </t>
        </r>
        <r>
          <rPr>
            <sz val="9"/>
            <color indexed="81"/>
            <rFont val="Tahoma"/>
            <family val="2"/>
          </rPr>
          <t xml:space="preserve">(1998, Jun 29-Jul 10). </t>
        </r>
        <r>
          <rPr>
            <i/>
            <sz val="9"/>
            <color indexed="81"/>
            <rFont val="Tahoma"/>
            <family val="2"/>
          </rPr>
          <t>The modelling of landslide hazards using 
    GIS.</t>
        </r>
        <r>
          <rPr>
            <sz val="9"/>
            <color indexed="81"/>
            <rFont val="Tahoma"/>
            <family val="2"/>
          </rPr>
          <t xml:space="preserve"> Paper presented t the European Commission Advanced Study Course on 
    Space Techniques for Environmental Risks, Strabourg, France.</t>
        </r>
        <r>
          <rPr>
            <sz val="9"/>
            <color indexed="81"/>
            <rFont val="Tahoma"/>
            <family val="2"/>
          </rPr>
          <t xml:space="preserve">
</t>
        </r>
      </text>
    </comment>
    <comment ref="A156" authorId="1">
      <text>
        <r>
          <rPr>
            <b/>
            <sz val="9"/>
            <color indexed="81"/>
            <rFont val="Tahoma"/>
            <family val="2"/>
          </rPr>
          <t xml:space="preserve">Van Westen, C. J., &amp; Terlien, M. T. J. </t>
        </r>
        <r>
          <rPr>
            <sz val="9"/>
            <color indexed="81"/>
            <rFont val="Tahoma"/>
            <family val="2"/>
          </rPr>
          <t xml:space="preserve">(1996). An approach towards deterministic 
    landslide hazard analysis in GIS. A case study from Manizales (Colombia). </t>
        </r>
        <r>
          <rPr>
            <i/>
            <sz val="9"/>
            <color indexed="81"/>
            <rFont val="Tahoma"/>
            <family val="2"/>
          </rPr>
          <t>Earth Surface 
    Processes and Landforms, 21</t>
        </r>
        <r>
          <rPr>
            <sz val="9"/>
            <color indexed="81"/>
            <rFont val="Tahoma"/>
            <family val="2"/>
          </rPr>
          <t xml:space="preserve">(9), 853-868.
</t>
        </r>
      </text>
    </comment>
    <comment ref="D156" authorId="1">
      <text>
        <r>
          <rPr>
            <b/>
            <sz val="9"/>
            <color indexed="81"/>
            <rFont val="Tahoma"/>
            <family val="2"/>
          </rPr>
          <t>Renee:</t>
        </r>
        <r>
          <rPr>
            <sz val="9"/>
            <color indexed="81"/>
            <rFont val="Tahoma"/>
            <family val="2"/>
          </rPr>
          <t xml:space="preserve">
Slope classes</t>
        </r>
      </text>
    </comment>
    <comment ref="I156" authorId="1">
      <text>
        <r>
          <rPr>
            <b/>
            <sz val="9"/>
            <color indexed="81"/>
            <rFont val="Tahoma"/>
            <family val="2"/>
          </rPr>
          <t>Renee:</t>
        </r>
        <r>
          <rPr>
            <sz val="9"/>
            <color indexed="81"/>
            <rFont val="Tahoma"/>
            <family val="2"/>
          </rPr>
          <t xml:space="preserve">
Digital terrain models</t>
        </r>
      </text>
    </comment>
    <comment ref="W156" authorId="1">
      <text>
        <r>
          <rPr>
            <b/>
            <sz val="9"/>
            <color indexed="81"/>
            <rFont val="Tahoma"/>
            <family val="2"/>
          </rPr>
          <t>Renee: 
vanWestern &amp; Terlien (1998):</t>
        </r>
        <r>
          <rPr>
            <sz val="9"/>
            <color indexed="81"/>
            <rFont val="Tahoma"/>
            <family val="2"/>
          </rPr>
          <t xml:space="preserve">
"A two dimensional hydrological model was applied to estimate ground water levels in relation to rainfall events."</t>
        </r>
      </text>
    </comment>
    <comment ref="Y156" authorId="1">
      <text>
        <r>
          <rPr>
            <b/>
            <sz val="9"/>
            <color indexed="81"/>
            <rFont val="Tahoma"/>
            <family val="2"/>
          </rPr>
          <t>Renee:</t>
        </r>
        <r>
          <rPr>
            <sz val="9"/>
            <color indexed="81"/>
            <rFont val="Tahoma"/>
            <family val="2"/>
          </rPr>
          <t xml:space="preserve">
horizontal seismic acceleration</t>
        </r>
      </text>
    </comment>
    <comment ref="Z156" authorId="1">
      <text>
        <r>
          <rPr>
            <b/>
            <sz val="9"/>
            <color indexed="81"/>
            <rFont val="Tahoma"/>
            <family val="2"/>
          </rPr>
          <t>Renee: 
vanWestern &amp; Terlien (1998):</t>
        </r>
        <r>
          <rPr>
            <sz val="9"/>
            <color indexed="81"/>
            <rFont val="Tahoma"/>
            <family val="2"/>
          </rPr>
          <t xml:space="preserve">
"A two dimensional hydrological model was applied to estimate ground water levels in relation to rainfall events."</t>
        </r>
      </text>
    </comment>
    <comment ref="A157" authorId="1">
      <text>
        <r>
          <rPr>
            <b/>
            <sz val="9"/>
            <color indexed="81"/>
            <rFont val="Tahoma"/>
            <family val="2"/>
          </rPr>
          <t xml:space="preserve">Van Westen, C. J., van Asch, T. W. J., &amp; Soeters, R. </t>
        </r>
        <r>
          <rPr>
            <sz val="9"/>
            <color indexed="81"/>
            <rFont val="Tahoma"/>
            <family val="2"/>
          </rPr>
          <t xml:space="preserve">(2006). Landslide hazard 
    and risk zonation - why is it still so difficult? </t>
        </r>
        <r>
          <rPr>
            <i/>
            <sz val="9"/>
            <color indexed="81"/>
            <rFont val="Tahoma"/>
            <family val="2"/>
          </rPr>
          <t>Bulletin of Engineering Geology and 
    the Environment, 65</t>
        </r>
        <r>
          <rPr>
            <sz val="9"/>
            <color indexed="81"/>
            <rFont val="Tahoma"/>
            <family val="2"/>
          </rPr>
          <t xml:space="preserve">(2), 167-184.
</t>
        </r>
      </text>
    </comment>
    <comment ref="S157" authorId="1">
      <text>
        <r>
          <rPr>
            <b/>
            <sz val="9"/>
            <color indexed="81"/>
            <rFont val="Tahoma"/>
            <family val="2"/>
          </rPr>
          <t>Renee:</t>
        </r>
        <r>
          <rPr>
            <sz val="9"/>
            <color indexed="81"/>
            <rFont val="Tahoma"/>
            <family val="2"/>
          </rPr>
          <t xml:space="preserve">
pipelines</t>
        </r>
      </text>
    </comment>
    <comment ref="AA157" authorId="1">
      <text>
        <r>
          <rPr>
            <b/>
            <sz val="9"/>
            <color indexed="81"/>
            <rFont val="Tahoma"/>
            <family val="2"/>
          </rPr>
          <t>Renee:</t>
        </r>
        <r>
          <rPr>
            <sz val="9"/>
            <color indexed="81"/>
            <rFont val="Tahoma"/>
            <family val="2"/>
          </rPr>
          <t xml:space="preserve">
"(soil ..., cohesion, friction
angle, permeability)."</t>
        </r>
        <r>
          <rPr>
            <b/>
            <sz val="9"/>
            <color indexed="81"/>
            <rFont val="Tahoma"/>
            <family val="2"/>
          </rPr>
          <t xml:space="preserve">van Westen </t>
        </r>
        <r>
          <rPr>
            <b/>
            <i/>
            <sz val="9"/>
            <color indexed="81"/>
            <rFont val="Tahoma"/>
            <family val="2"/>
          </rPr>
          <t>et al.,</t>
        </r>
        <r>
          <rPr>
            <b/>
            <sz val="9"/>
            <color indexed="81"/>
            <rFont val="Tahoma"/>
            <family val="2"/>
          </rPr>
          <t xml:space="preserve"> 2006</t>
        </r>
        <r>
          <rPr>
            <sz val="9"/>
            <color indexed="81"/>
            <rFont val="Tahoma"/>
            <family val="2"/>
          </rPr>
          <t xml:space="preserve">  </t>
        </r>
        <r>
          <rPr>
            <b/>
            <sz val="9"/>
            <color indexed="81"/>
            <rFont val="Tahoma"/>
            <family val="2"/>
          </rPr>
          <t>p.168</t>
        </r>
      </text>
    </comment>
    <comment ref="A158" authorId="1">
      <text>
        <r>
          <rPr>
            <b/>
            <sz val="9"/>
            <color indexed="81"/>
            <rFont val="Tahoma"/>
            <family val="2"/>
          </rPr>
          <t xml:space="preserve">Wang, H. B., &amp; Sassa, K. </t>
        </r>
        <r>
          <rPr>
            <sz val="9"/>
            <color indexed="81"/>
            <rFont val="Tahoma"/>
            <family val="2"/>
          </rPr>
          <t xml:space="preserve">(2005). Comparative evaluation of landslide susceptibility in 
    Minamata area, Japan. </t>
        </r>
        <r>
          <rPr>
            <i/>
            <sz val="9"/>
            <color indexed="81"/>
            <rFont val="Tahoma"/>
            <family val="2"/>
          </rPr>
          <t>Environmental Geology, 47</t>
        </r>
        <r>
          <rPr>
            <sz val="9"/>
            <color indexed="81"/>
            <rFont val="Tahoma"/>
            <family val="2"/>
          </rPr>
          <t>(7), 956-966.</t>
        </r>
        <r>
          <rPr>
            <sz val="9"/>
            <color indexed="81"/>
            <rFont val="Tahoma"/>
            <family val="2"/>
          </rPr>
          <t xml:space="preserve">
</t>
        </r>
      </text>
    </comment>
    <comment ref="D158" authorId="1">
      <text>
        <r>
          <rPr>
            <b/>
            <sz val="9"/>
            <color indexed="81"/>
            <rFont val="Tahoma"/>
            <family val="2"/>
          </rPr>
          <t>Renee:</t>
        </r>
        <r>
          <rPr>
            <sz val="9"/>
            <color indexed="81"/>
            <rFont val="Tahoma"/>
            <family val="2"/>
          </rPr>
          <t xml:space="preserve">
</t>
        </r>
        <r>
          <rPr>
            <u/>
            <sz val="9"/>
            <color indexed="81"/>
            <rFont val="Tahoma"/>
            <family val="2"/>
          </rPr>
          <t xml:space="preserve">Slope (degrees) Classes:
</t>
        </r>
        <r>
          <rPr>
            <sz val="9"/>
            <color indexed="81"/>
            <rFont val="Tahoma"/>
            <family val="2"/>
          </rPr>
          <t>0-10; 10-15; 15-20; 20-30; 30-40; 40-50; 50-60; &gt; 60</t>
        </r>
      </text>
    </comment>
    <comment ref="E158" authorId="0">
      <text>
        <r>
          <rPr>
            <b/>
            <sz val="10"/>
            <color indexed="81"/>
            <rFont val="Tahoma"/>
            <family val="2"/>
          </rPr>
          <t>Renee:</t>
        </r>
        <r>
          <rPr>
            <sz val="10"/>
            <color indexed="81"/>
            <rFont val="Tahoma"/>
            <family val="2"/>
          </rPr>
          <t xml:space="preserve">
</t>
        </r>
        <r>
          <rPr>
            <u/>
            <sz val="10"/>
            <color indexed="81"/>
            <rFont val="Tahoma"/>
            <family val="2"/>
          </rPr>
          <t xml:space="preserve">Classes:
</t>
        </r>
        <r>
          <rPr>
            <sz val="10"/>
            <color indexed="81"/>
            <rFont val="Tahoma"/>
            <family val="2"/>
          </rPr>
          <t>Flat, N, NE, E, SE, S, SW, W, NW</t>
        </r>
      </text>
    </comment>
    <comment ref="G158" authorId="1">
      <text>
        <r>
          <rPr>
            <b/>
            <sz val="9"/>
            <color indexed="81"/>
            <rFont val="Tahoma"/>
            <family val="2"/>
          </rPr>
          <t>Renee:</t>
        </r>
        <r>
          <rPr>
            <sz val="9"/>
            <color indexed="81"/>
            <rFont val="Tahoma"/>
            <family val="2"/>
          </rPr>
          <t xml:space="preserve">
</t>
        </r>
        <r>
          <rPr>
            <u/>
            <sz val="9"/>
            <color indexed="81"/>
            <rFont val="Tahoma"/>
            <family val="2"/>
          </rPr>
          <t xml:space="preserve">Elevation Classes (m):
</t>
        </r>
        <r>
          <rPr>
            <sz val="9"/>
            <color indexed="81"/>
            <rFont val="Tahoma"/>
            <family val="2"/>
          </rPr>
          <t>intervals of 100 from 0-100 to ≥ 600</t>
        </r>
      </text>
    </comment>
    <comment ref="N158" authorId="1">
      <text>
        <r>
          <rPr>
            <b/>
            <sz val="9"/>
            <color indexed="81"/>
            <rFont val="Tahoma"/>
            <family val="2"/>
          </rPr>
          <t>Renee:</t>
        </r>
        <r>
          <rPr>
            <sz val="9"/>
            <color indexed="81"/>
            <rFont val="Tahoma"/>
            <family val="2"/>
          </rPr>
          <t xml:space="preserve">
"soil deposits"</t>
        </r>
      </text>
    </comment>
    <comment ref="A159" authorId="1">
      <text>
        <r>
          <rPr>
            <b/>
            <sz val="9"/>
            <color indexed="81"/>
            <rFont val="Tahoma"/>
            <family val="2"/>
          </rPr>
          <t xml:space="preserve">Wang, H. B., Sassa, K., &amp; Xu, W. Y. </t>
        </r>
        <r>
          <rPr>
            <sz val="9"/>
            <color indexed="81"/>
            <rFont val="Tahoma"/>
            <family val="2"/>
          </rPr>
          <t xml:space="preserve">(2007). Analysis of a spatial distribution of 
    landslides triggered by the 2004 Chuetsu earthquakes of Niigata Prefecture, Japan. 
    </t>
        </r>
        <r>
          <rPr>
            <i/>
            <sz val="9"/>
            <color indexed="81"/>
            <rFont val="Tahoma"/>
            <family val="2"/>
          </rPr>
          <t>Natural Hazards, 41</t>
        </r>
        <r>
          <rPr>
            <sz val="9"/>
            <color indexed="81"/>
            <rFont val="Tahoma"/>
            <family val="2"/>
          </rPr>
          <t xml:space="preserve">(1), 43-60.
</t>
        </r>
      </text>
    </comment>
    <comment ref="B159" authorId="1">
      <text>
        <r>
          <rPr>
            <b/>
            <sz val="9"/>
            <color indexed="81"/>
            <rFont val="Tahoma"/>
            <family val="2"/>
          </rPr>
          <t>Renee:</t>
        </r>
        <r>
          <rPr>
            <sz val="9"/>
            <color indexed="81"/>
            <rFont val="Tahoma"/>
            <family val="2"/>
          </rPr>
          <t xml:space="preserve">
Apr. 2007</t>
        </r>
      </text>
    </comment>
    <comment ref="A160" authorId="1">
      <text>
        <r>
          <rPr>
            <b/>
            <sz val="9"/>
            <color indexed="81"/>
            <rFont val="Tahoma"/>
            <family val="2"/>
          </rPr>
          <t xml:space="preserve">Yilmaz, I.,  and Yildirim, M. </t>
        </r>
        <r>
          <rPr>
            <sz val="9"/>
            <color indexed="81"/>
            <rFont val="Tahoma"/>
            <family val="2"/>
          </rPr>
          <t xml:space="preserve">(2006). Structural and geomorphological aspects of the Kat landslides (Tokat-Turkey) and susceptibility mapping by means of GIS. </t>
        </r>
        <r>
          <rPr>
            <i/>
            <sz val="9"/>
            <color indexed="81"/>
            <rFont val="Tahoma"/>
            <family val="2"/>
          </rPr>
          <t>Environmental Geology 50</t>
        </r>
        <r>
          <rPr>
            <sz val="9"/>
            <color indexed="81"/>
            <rFont val="Tahoma"/>
            <family val="2"/>
          </rPr>
          <t xml:space="preserve">(4), 461-472.
</t>
        </r>
      </text>
    </comment>
    <comment ref="A161" authorId="1">
      <text>
        <r>
          <rPr>
            <b/>
            <u/>
            <sz val="9"/>
            <color indexed="81"/>
            <rFont val="Tahoma"/>
            <family val="2"/>
          </rPr>
          <t>EndNote Default:</t>
        </r>
        <r>
          <rPr>
            <b/>
            <sz val="9"/>
            <color indexed="81"/>
            <rFont val="Tahoma"/>
            <family val="2"/>
          </rPr>
          <t xml:space="preserve">
Zezere, J. L., Reis, E., Garcia, R., Oliveira, S., Rodrigues, M. L., Veira, G., &amp; Ferreira, A. B. (2003, Apr 07-11). </t>
        </r>
        <r>
          <rPr>
            <i/>
            <sz val="9"/>
            <color indexed="81"/>
            <rFont val="Tahoma"/>
            <family val="2"/>
          </rPr>
          <t>Integration of spatial and temporal data for the definition of different landslide hazard scenarios in the area north of Lisbon (Portugal).</t>
        </r>
        <r>
          <rPr>
            <sz val="9"/>
            <color indexed="81"/>
            <rFont val="Tahoma"/>
            <family val="2"/>
          </rPr>
          <t xml:space="preserve">Paper presented at the Symposium on Landslide and Flood Risk held at the Joint Assembly of the ESG/AGU/EUG, Nancy, France.
</t>
        </r>
        <r>
          <rPr>
            <b/>
            <sz val="9"/>
            <color indexed="81"/>
            <rFont val="Tahoma"/>
            <family val="2"/>
          </rPr>
          <t xml:space="preserve">
</t>
        </r>
        <r>
          <rPr>
            <b/>
            <u/>
            <sz val="9"/>
            <color indexed="81"/>
            <rFont val="Tahoma"/>
            <family val="2"/>
          </rPr>
          <t>My Assumption:</t>
        </r>
        <r>
          <rPr>
            <b/>
            <sz val="9"/>
            <color indexed="81"/>
            <rFont val="Tahoma"/>
            <family val="2"/>
          </rPr>
          <t xml:space="preserve">
Zezere, J. L., Reis, E., Garcia, R., Oliveira, S., Rodrigues, M. L., Veira, G., &amp; Ferreira, A. B. </t>
        </r>
        <r>
          <rPr>
            <sz val="9"/>
            <color indexed="81"/>
            <rFont val="Tahoma"/>
            <family val="2"/>
          </rPr>
          <t xml:space="preserve">(2004). Integration of spatial and temporal data for the definition of different landslide hazard scenarios in the area north of Lisbon (Portugal). </t>
        </r>
        <r>
          <rPr>
            <i/>
            <sz val="9"/>
            <color indexed="81"/>
            <rFont val="Tahoma"/>
            <family val="2"/>
          </rPr>
          <t>Natural Hazards and Earth System Sciences, 4</t>
        </r>
        <r>
          <rPr>
            <sz val="9"/>
            <color indexed="81"/>
            <rFont val="Tahoma"/>
            <family val="2"/>
          </rPr>
          <t xml:space="preserve">(1), 133-146.
</t>
        </r>
      </text>
    </comment>
    <comment ref="F161" authorId="1">
      <text>
        <r>
          <rPr>
            <b/>
            <sz val="9"/>
            <color indexed="81"/>
            <rFont val="Tahoma"/>
            <family val="2"/>
          </rPr>
          <t>Renee:</t>
        </r>
        <r>
          <rPr>
            <sz val="9"/>
            <color indexed="81"/>
            <rFont val="Tahoma"/>
            <family val="2"/>
          </rPr>
          <t xml:space="preserve">
"transversal slope profile"</t>
        </r>
      </text>
    </comment>
    <comment ref="A162" authorId="1">
      <text>
        <r>
          <rPr>
            <b/>
            <sz val="9"/>
            <color indexed="81"/>
            <rFont val="Tahoma"/>
            <family val="2"/>
          </rPr>
          <t xml:space="preserve">Zhou, G., Esaki, T., Mitani, Y., Xie, M., &amp; Mori, J. </t>
        </r>
        <r>
          <rPr>
            <sz val="9"/>
            <color indexed="81"/>
            <rFont val="Tahoma"/>
            <family val="2"/>
          </rPr>
          <t xml:space="preserve">(2003). Spatial probablistic modeling 
    of slope failure using an integrated GIS Monte Carlo simulation approach. </t>
        </r>
        <r>
          <rPr>
            <i/>
            <sz val="9"/>
            <color indexed="81"/>
            <rFont val="Tahoma"/>
            <family val="2"/>
          </rPr>
          <t>Engineering 
    Geology, 68</t>
        </r>
        <r>
          <rPr>
            <sz val="9"/>
            <color indexed="81"/>
            <rFont val="Tahoma"/>
            <family val="2"/>
          </rPr>
          <t>(3-4), 373-386.</t>
        </r>
      </text>
    </comment>
    <comment ref="D162" authorId="1">
      <text>
        <r>
          <rPr>
            <b/>
            <sz val="9"/>
            <color indexed="81"/>
            <rFont val="Tahoma"/>
            <family val="2"/>
          </rPr>
          <t>Renee:</t>
        </r>
        <r>
          <rPr>
            <sz val="9"/>
            <color indexed="81"/>
            <rFont val="Tahoma"/>
            <family val="2"/>
          </rPr>
          <t xml:space="preserve">
</t>
        </r>
        <r>
          <rPr>
            <u/>
            <sz val="9"/>
            <color indexed="81"/>
            <rFont val="Tahoma"/>
            <family val="2"/>
          </rPr>
          <t>Slope (degrees) classes:</t>
        </r>
        <r>
          <rPr>
            <sz val="9"/>
            <color indexed="81"/>
            <rFont val="Tahoma"/>
            <family val="2"/>
          </rPr>
          <t xml:space="preserve">
1-5, 6-10, 11-15, 16-20, 21-25, &gt;26</t>
        </r>
      </text>
    </comment>
    <comment ref="L162" authorId="1">
      <text>
        <r>
          <rPr>
            <b/>
            <sz val="9"/>
            <color indexed="81"/>
            <rFont val="Tahoma"/>
            <family val="2"/>
          </rPr>
          <t>Renee: in their abstract:</t>
        </r>
        <r>
          <rPr>
            <sz val="9"/>
            <color indexed="81"/>
            <rFont val="Tahoma"/>
            <family val="2"/>
          </rPr>
          <t xml:space="preserve">
"thickness distribution of colluvium above tertiary strata"</t>
        </r>
      </text>
    </comment>
    <comment ref="V162" authorId="1">
      <text>
        <r>
          <rPr>
            <b/>
            <sz val="9"/>
            <color indexed="81"/>
            <rFont val="Tahoma"/>
            <family val="2"/>
          </rPr>
          <t>Renee:</t>
        </r>
        <r>
          <rPr>
            <sz val="9"/>
            <color indexed="81"/>
            <rFont val="Tahoma"/>
            <family val="2"/>
          </rPr>
          <t xml:space="preserve">
Stream network</t>
        </r>
      </text>
    </comment>
    <comment ref="A163" authorId="1">
      <text>
        <r>
          <rPr>
            <b/>
            <sz val="9"/>
            <color indexed="81"/>
            <rFont val="Tahoma"/>
            <family val="2"/>
          </rPr>
          <t xml:space="preserve">Zhou, C.H., Lee, C.F., Li, J., and Xu, Z.W. </t>
        </r>
        <r>
          <rPr>
            <sz val="9"/>
            <color indexed="81"/>
            <rFont val="Tahoma"/>
            <family val="2"/>
          </rPr>
          <t xml:space="preserve">(2002). On the spatial relationship between landslides and causative factors on Lantau Island, Hong Kong. </t>
        </r>
        <r>
          <rPr>
            <i/>
            <sz val="9"/>
            <color indexed="81"/>
            <rFont val="Tahoma"/>
            <family val="2"/>
          </rPr>
          <t>Geomorphology</t>
        </r>
        <r>
          <rPr>
            <sz val="9"/>
            <color indexed="81"/>
            <rFont val="Tahoma"/>
            <family val="2"/>
          </rPr>
          <t xml:space="preserve"> </t>
        </r>
        <r>
          <rPr>
            <i/>
            <sz val="9"/>
            <color indexed="81"/>
            <rFont val="Tahoma"/>
            <family val="2"/>
          </rPr>
          <t>43</t>
        </r>
        <r>
          <rPr>
            <sz val="9"/>
            <color indexed="81"/>
            <rFont val="Tahoma"/>
            <family val="2"/>
          </rPr>
          <t xml:space="preserve">(3-4), 197-207.
</t>
        </r>
      </text>
    </comment>
    <comment ref="D163" authorId="1">
      <text>
        <r>
          <rPr>
            <b/>
            <sz val="9"/>
            <color indexed="81"/>
            <rFont val="Tahoma"/>
            <family val="2"/>
          </rPr>
          <t xml:space="preserve">Zhou et al. (2002):
</t>
        </r>
        <r>
          <rPr>
            <sz val="9"/>
            <color indexed="81"/>
            <rFont val="Tahoma"/>
            <family val="2"/>
          </rPr>
          <t>"Most of the landslides in the middle and western parts of the island occurred on slopes with slope angles of 25-35 degrees, while in the eastern part, the corresponding range is 30-35 degrees."</t>
        </r>
      </text>
    </comment>
    <comment ref="A166" authorId="1">
      <text>
        <r>
          <rPr>
            <b/>
            <sz val="9"/>
            <color indexed="81"/>
            <rFont val="Tahoma"/>
            <family val="2"/>
          </rPr>
          <t xml:space="preserve">Lee, S., Choi, J., &amp; Woo, I. </t>
        </r>
        <r>
          <rPr>
            <sz val="9"/>
            <color indexed="81"/>
            <rFont val="Tahoma"/>
            <family val="2"/>
          </rPr>
          <t xml:space="preserve">(2004). The effect of spatial resolution on the 
    accuracy of landslide susceptibility mapping: a case study in Boun, Korea. 
    </t>
        </r>
        <r>
          <rPr>
            <i/>
            <sz val="9"/>
            <color indexed="81"/>
            <rFont val="Tahoma"/>
            <family val="2"/>
          </rPr>
          <t>Geosciences Journal, 8</t>
        </r>
        <r>
          <rPr>
            <sz val="9"/>
            <color indexed="81"/>
            <rFont val="Tahoma"/>
            <family val="2"/>
          </rPr>
          <t xml:space="preserve">(1), 51-60.
</t>
        </r>
      </text>
    </comment>
    <comment ref="B166" authorId="1">
      <text>
        <r>
          <rPr>
            <b/>
            <sz val="9"/>
            <color indexed="81"/>
            <rFont val="Tahoma"/>
            <family val="2"/>
          </rPr>
          <t>Renee:</t>
        </r>
        <r>
          <rPr>
            <sz val="9"/>
            <color indexed="81"/>
            <rFont val="Tahoma"/>
            <family val="2"/>
          </rPr>
          <t xml:space="preserve">
March 2004</t>
        </r>
      </text>
    </comment>
    <comment ref="L166" authorId="1">
      <text>
        <r>
          <rPr>
            <b/>
            <sz val="9"/>
            <color indexed="81"/>
            <rFont val="Tahoma"/>
            <family val="2"/>
          </rPr>
          <t>Renee:</t>
        </r>
        <r>
          <rPr>
            <sz val="9"/>
            <color indexed="81"/>
            <rFont val="Tahoma"/>
            <family val="2"/>
          </rPr>
          <t xml:space="preserve">
"soil" in general. </t>
        </r>
      </text>
    </comment>
    <comment ref="M166" authorId="1">
      <text>
        <r>
          <rPr>
            <b/>
            <sz val="9"/>
            <color indexed="81"/>
            <rFont val="Tahoma"/>
            <family val="2"/>
          </rPr>
          <t>Renee:</t>
        </r>
        <r>
          <rPr>
            <sz val="9"/>
            <color indexed="81"/>
            <rFont val="Tahoma"/>
            <family val="2"/>
          </rPr>
          <t xml:space="preserve">
"soil" in general. </t>
        </r>
      </text>
    </comment>
    <comment ref="N166" authorId="1">
      <text>
        <r>
          <rPr>
            <b/>
            <sz val="9"/>
            <color indexed="81"/>
            <rFont val="Tahoma"/>
            <family val="2"/>
          </rPr>
          <t>Renee:</t>
        </r>
        <r>
          <rPr>
            <sz val="9"/>
            <color indexed="81"/>
            <rFont val="Tahoma"/>
            <family val="2"/>
          </rPr>
          <t xml:space="preserve">
"soil" in general. </t>
        </r>
      </text>
    </comment>
    <comment ref="A169" authorId="1">
      <text>
        <r>
          <rPr>
            <b/>
            <sz val="9"/>
            <color indexed="81"/>
            <rFont val="Tahoma"/>
            <family val="2"/>
          </rPr>
          <t xml:space="preserve">Renee: </t>
        </r>
        <r>
          <rPr>
            <sz val="9"/>
            <color indexed="81"/>
            <rFont val="Tahoma"/>
            <family val="2"/>
          </rPr>
          <t xml:space="preserve">its a book with editors. Need to add to EndNote &amp; check reference style.
</t>
        </r>
        <r>
          <rPr>
            <b/>
            <sz val="9"/>
            <color indexed="81"/>
            <rFont val="Tahoma"/>
            <family val="2"/>
          </rPr>
          <t xml:space="preserve">
Glade, T. </t>
        </r>
        <r>
          <rPr>
            <sz val="9"/>
            <color indexed="81"/>
            <rFont val="Tahoma"/>
            <family val="2"/>
          </rPr>
          <t xml:space="preserve">(2001). Landslide hazard assessment and historical landslide data - An inseparable couple? </t>
        </r>
        <r>
          <rPr>
            <i/>
            <sz val="9"/>
            <color indexed="81"/>
            <rFont val="Tahoma"/>
            <family val="2"/>
          </rPr>
          <t>Advances in Natural and Teechnological Hazards Research, 17,</t>
        </r>
        <r>
          <rPr>
            <sz val="9"/>
            <color indexed="81"/>
            <rFont val="Tahoma"/>
            <family val="2"/>
          </rPr>
          <t xml:space="preserve"> 153-168.
</t>
        </r>
        <r>
          <rPr>
            <u/>
            <sz val="9"/>
            <color indexed="81"/>
            <rFont val="Tahoma"/>
            <family val="2"/>
          </rPr>
          <t>Referenced in "Landslide Hazard and Risk" by T. Glade, M. Anderson, and M. J. Crozier (2005):</t>
        </r>
        <r>
          <rPr>
            <sz val="9"/>
            <color indexed="81"/>
            <rFont val="Tahoma"/>
            <family val="2"/>
          </rPr>
          <t xml:space="preserve">
</t>
        </r>
        <r>
          <rPr>
            <b/>
            <sz val="9"/>
            <color indexed="81"/>
            <rFont val="Tahoma"/>
            <family val="2"/>
          </rPr>
          <t>Glade, T.</t>
        </r>
        <r>
          <rPr>
            <sz val="9"/>
            <color indexed="81"/>
            <rFont val="Tahoma"/>
            <family val="2"/>
          </rPr>
          <t xml:space="preserve"> (2001). Landslide hazard assessment and historical landslide data - an inseparable couple? in T. Glade, F. Frances and P. Albini (eds), </t>
        </r>
        <r>
          <rPr>
            <i/>
            <sz val="9"/>
            <color indexed="81"/>
            <rFont val="Tahoma"/>
            <family val="2"/>
          </rPr>
          <t>The Use of Historical Data in Natural Hazard Assessments</t>
        </r>
        <r>
          <rPr>
            <sz val="9"/>
            <color indexed="81"/>
            <rFont val="Tahoma"/>
            <family val="2"/>
          </rPr>
          <t xml:space="preserve"> (Dordrecht:Kluwer Academic Publishers), 7, 153-168.</t>
        </r>
      </text>
    </comment>
    <comment ref="A170" authorId="1">
      <text>
        <r>
          <rPr>
            <b/>
            <sz val="9"/>
            <color indexed="81"/>
            <rFont val="Tahoma"/>
            <family val="2"/>
          </rPr>
          <t xml:space="preserve">Lan, H. X., Wu, F. Q., Zhou, C. H., &amp; Wang, L. J. </t>
        </r>
        <r>
          <rPr>
            <sz val="9"/>
            <color indexed="81"/>
            <rFont val="Tahoma"/>
            <family val="2"/>
          </rPr>
          <t xml:space="preserve">(2003). Spatial hazard analysis and 
    prediction on rainfall-induced landslide using GIS. </t>
        </r>
        <r>
          <rPr>
            <i/>
            <sz val="9"/>
            <color indexed="81"/>
            <rFont val="Tahoma"/>
            <family val="2"/>
          </rPr>
          <t>Chinese Science Bulletin, 48</t>
        </r>
        <r>
          <rPr>
            <sz val="9"/>
            <color indexed="81"/>
            <rFont val="Tahoma"/>
            <family val="2"/>
          </rPr>
          <t xml:space="preserve">(7), 
    703-708.
</t>
        </r>
      </text>
    </comment>
    <comment ref="A171" authorId="1">
      <text>
        <r>
          <rPr>
            <u/>
            <sz val="9"/>
            <color indexed="81"/>
            <rFont val="Tahoma"/>
            <family val="2"/>
          </rPr>
          <t>EndNote Style (APA 5th (uow)):</t>
        </r>
        <r>
          <rPr>
            <b/>
            <sz val="9"/>
            <color indexed="81"/>
            <rFont val="Tahoma"/>
            <family val="2"/>
          </rPr>
          <t xml:space="preserve">
McKean, J., Buechel, S., &amp; Gaydos, L. </t>
        </r>
        <r>
          <rPr>
            <sz val="9"/>
            <color indexed="81"/>
            <rFont val="Tahoma"/>
            <family val="2"/>
          </rPr>
          <t xml:space="preserve">(1991, Apr 29-May 02). </t>
        </r>
        <r>
          <rPr>
            <i/>
            <sz val="9"/>
            <color indexed="81"/>
            <rFont val="Tahoma"/>
            <family val="2"/>
          </rPr>
          <t>REMOTE-SENSING AND 
    LANDSLIDE HAZARD ASSESSMENT.</t>
        </r>
        <r>
          <rPr>
            <sz val="9"/>
            <color indexed="81"/>
            <rFont val="Tahoma"/>
            <family val="2"/>
          </rPr>
          <t>Paper presented at the 8th Thematic Conf on Geologic 
    Remote Sensing, Denver, Co.</t>
        </r>
        <r>
          <rPr>
            <b/>
            <sz val="9"/>
            <color indexed="81"/>
            <rFont val="Tahoma"/>
            <family val="2"/>
          </rPr>
          <t xml:space="preserve">
</t>
        </r>
        <r>
          <rPr>
            <u/>
            <sz val="9"/>
            <color indexed="81"/>
            <rFont val="Tahoma"/>
            <family val="2"/>
          </rPr>
          <t>My assumption:</t>
        </r>
        <r>
          <rPr>
            <b/>
            <sz val="9"/>
            <color indexed="81"/>
            <rFont val="Tahoma"/>
            <family val="2"/>
          </rPr>
          <t xml:space="preserve">
McKean, J., Buechel, S., &amp; Gaydos, L. </t>
        </r>
        <r>
          <rPr>
            <sz val="9"/>
            <color indexed="81"/>
            <rFont val="Tahoma"/>
            <family val="2"/>
          </rPr>
          <t xml:space="preserve">(1991). Remote-sensing and landslide hazard 
    assessment. </t>
        </r>
        <r>
          <rPr>
            <i/>
            <sz val="9"/>
            <color indexed="81"/>
            <rFont val="Tahoma"/>
            <family val="2"/>
          </rPr>
          <t>Photogrammetric Engineering and Remote Sensing, 57</t>
        </r>
        <r>
          <rPr>
            <sz val="9"/>
            <color indexed="81"/>
            <rFont val="Tahoma"/>
            <family val="2"/>
          </rPr>
          <t xml:space="preserve">(9), 1185-1193.
</t>
        </r>
      </text>
    </comment>
    <comment ref="L171" authorId="1">
      <text>
        <r>
          <rPr>
            <b/>
            <sz val="9"/>
            <color indexed="81"/>
            <rFont val="Tahoma"/>
            <family val="2"/>
          </rPr>
          <t>Renee:</t>
        </r>
        <r>
          <rPr>
            <sz val="9"/>
            <color indexed="81"/>
            <rFont val="Tahoma"/>
            <family val="2"/>
          </rPr>
          <t xml:space="preserve">
Soil thickness</t>
        </r>
      </text>
    </comment>
    <comment ref="A172" authorId="1">
      <text>
        <r>
          <rPr>
            <b/>
            <sz val="9"/>
            <color indexed="81"/>
            <rFont val="Tahoma"/>
            <family val="2"/>
          </rPr>
          <t xml:space="preserve">Sarkar, S., Kanungo, D.P., Patra, A.K., Kumar, P. </t>
        </r>
        <r>
          <rPr>
            <sz val="9"/>
            <color indexed="81"/>
            <rFont val="Tahoma"/>
            <family val="2"/>
          </rPr>
          <t xml:space="preserve">(2008). GIS based spatial sata analysis for landslide susceptibility mapping. </t>
        </r>
        <r>
          <rPr>
            <i/>
            <sz val="9"/>
            <color indexed="81"/>
            <rFont val="Tahoma"/>
            <family val="2"/>
          </rPr>
          <t>Journal of Mountain Science 5</t>
        </r>
        <r>
          <rPr>
            <sz val="9"/>
            <color indexed="81"/>
            <rFont val="Tahoma"/>
            <family val="2"/>
          </rPr>
          <t xml:space="preserve">(1), 52-62.
</t>
        </r>
      </text>
    </comment>
    <comment ref="A173" authorId="1">
      <text>
        <r>
          <rPr>
            <b/>
            <sz val="9"/>
            <color indexed="81"/>
            <rFont val="Tahoma"/>
            <family val="2"/>
          </rPr>
          <t xml:space="preserve">Wang, H. B., Liu, G. J., Xu, W. Y., &amp; Wang, G. H. </t>
        </r>
        <r>
          <rPr>
            <sz val="9"/>
            <color indexed="81"/>
            <rFont val="Tahoma"/>
            <family val="2"/>
          </rPr>
          <t xml:space="preserve">(2005). GIS-based landslide hazard 
    assessment: an overview. </t>
        </r>
        <r>
          <rPr>
            <i/>
            <sz val="9"/>
            <color indexed="81"/>
            <rFont val="Tahoma"/>
            <family val="2"/>
          </rPr>
          <t>Pogress in Physical Geography, 29</t>
        </r>
        <r>
          <rPr>
            <sz val="9"/>
            <color indexed="81"/>
            <rFont val="Tahoma"/>
            <family val="2"/>
          </rPr>
          <t xml:space="preserve">(4), 548-567.
</t>
        </r>
      </text>
    </comment>
    <comment ref="A174" authorId="1">
      <text>
        <r>
          <rPr>
            <b/>
            <sz val="9"/>
            <color indexed="81"/>
            <rFont val="Tahoma"/>
            <family val="2"/>
          </rPr>
          <t xml:space="preserve">Wang, H. B., Sassa, K., &amp; Xu, W. Y. </t>
        </r>
        <r>
          <rPr>
            <sz val="9"/>
            <color indexed="81"/>
            <rFont val="Tahoma"/>
            <family val="2"/>
          </rPr>
          <t xml:space="preserve">(2007). Assessment of landslide susceptibility 
    using multivariate logistic regression: A case study in Southern Japan. </t>
        </r>
        <r>
          <rPr>
            <i/>
            <sz val="9"/>
            <color indexed="81"/>
            <rFont val="Tahoma"/>
            <family val="2"/>
          </rPr>
          <t>Environmental 
    &amp; Engineering Geoscience, 13</t>
        </r>
        <r>
          <rPr>
            <sz val="9"/>
            <color indexed="81"/>
            <rFont val="Tahoma"/>
            <family val="2"/>
          </rPr>
          <t xml:space="preserve">(2), 183-192.
</t>
        </r>
      </text>
    </comment>
    <comment ref="B174" authorId="1">
      <text>
        <r>
          <rPr>
            <b/>
            <sz val="9"/>
            <color indexed="81"/>
            <rFont val="Tahoma"/>
            <family val="2"/>
          </rPr>
          <t>Renee:</t>
        </r>
        <r>
          <rPr>
            <sz val="9"/>
            <color indexed="81"/>
            <rFont val="Tahoma"/>
            <family val="2"/>
          </rPr>
          <t xml:space="preserve">
May 2007</t>
        </r>
      </text>
    </comment>
    <comment ref="N174" authorId="1">
      <text>
        <r>
          <rPr>
            <b/>
            <sz val="9"/>
            <color indexed="81"/>
            <rFont val="Tahoma"/>
            <family val="2"/>
          </rPr>
          <t>Renee:</t>
        </r>
        <r>
          <rPr>
            <sz val="9"/>
            <color indexed="81"/>
            <rFont val="Tahoma"/>
            <family val="2"/>
          </rPr>
          <t xml:space="preserve">
just says soil. Would have to read further to be sure which aspect of soil it relates to</t>
        </r>
      </text>
    </comment>
    <comment ref="A183" authorId="1">
      <text>
        <r>
          <rPr>
            <b/>
            <sz val="9"/>
            <color indexed="81"/>
            <rFont val="Tahoma"/>
            <family val="2"/>
          </rPr>
          <t xml:space="preserve">Renee:
</t>
        </r>
        <r>
          <rPr>
            <sz val="9"/>
            <color indexed="81"/>
            <rFont val="Tahoma"/>
            <family val="2"/>
          </rPr>
          <t>Was counting inaccurately, but looks alright now that the starting point has been adjusted to the 'Read abstract' section and Uncertain '#' values subtracted - for some reason they were being included</t>
        </r>
      </text>
    </comment>
    <comment ref="A184" authorId="1">
      <text>
        <r>
          <rPr>
            <b/>
            <sz val="9"/>
            <color indexed="81"/>
            <rFont val="Tahoma"/>
            <family val="2"/>
          </rPr>
          <t>Renee:</t>
        </r>
        <r>
          <rPr>
            <sz val="9"/>
            <color indexed="81"/>
            <rFont val="Tahoma"/>
            <family val="2"/>
          </rPr>
          <t xml:space="preserve">
These were initially '?' but couldn't be counted for some reason, so changed to '#' which raised another issue which has been adjusted for.</t>
        </r>
      </text>
    </comment>
  </commentList>
</comments>
</file>

<file path=xl/comments5.xml><?xml version="1.0" encoding="utf-8"?>
<comments xmlns="http://schemas.openxmlformats.org/spreadsheetml/2006/main">
  <authors>
    <author>Renee</author>
    <author>rds5</author>
  </authors>
  <commentList>
    <comment ref="G3" authorId="0">
      <text>
        <r>
          <rPr>
            <b/>
            <sz val="9"/>
            <color indexed="81"/>
            <rFont val="Tahoma"/>
            <family val="2"/>
          </rPr>
          <t>Renee:</t>
        </r>
        <r>
          <rPr>
            <sz val="9"/>
            <color indexed="81"/>
            <rFont val="Tahoma"/>
            <family val="2"/>
          </rPr>
          <t xml:space="preserve">
Mainly Groundwater but sometimes perched water tables</t>
        </r>
      </text>
    </comment>
    <comment ref="K3" authorId="0">
      <text>
        <r>
          <rPr>
            <b/>
            <sz val="9"/>
            <color indexed="81"/>
            <rFont val="Tahoma"/>
            <family val="2"/>
          </rPr>
          <t>Renee:</t>
        </r>
        <r>
          <rPr>
            <sz val="9"/>
            <color indexed="81"/>
            <rFont val="Tahoma"/>
            <family val="2"/>
          </rPr>
          <t xml:space="preserve">
for road cuts &amp;/or building sites</t>
        </r>
      </text>
    </comment>
    <comment ref="A6" authorId="0">
      <text>
        <r>
          <rPr>
            <b/>
            <sz val="9"/>
            <color indexed="81"/>
            <rFont val="Tahoma"/>
            <family val="2"/>
          </rPr>
          <t xml:space="preserve">Abdallah, C., Chorowicz, J., Kheir, R. B., &amp; Khawlie, A. </t>
        </r>
        <r>
          <rPr>
            <sz val="9"/>
            <color indexed="81"/>
            <rFont val="Tahoma"/>
            <family val="2"/>
          </rPr>
          <t>(2005). Detecting 
    major terrain parameters relating to mass movements' occurrence using GIS, 
    remote sensing and statistical correlations, case study Lebanon.</t>
        </r>
        <r>
          <rPr>
            <i/>
            <sz val="9"/>
            <color indexed="81"/>
            <rFont val="Tahoma"/>
            <family val="2"/>
          </rPr>
          <t xml:space="preserve"> Remote Sensing 
    of Environment, 99</t>
        </r>
        <r>
          <rPr>
            <sz val="9"/>
            <color indexed="81"/>
            <rFont val="Tahoma"/>
            <family val="2"/>
          </rPr>
          <t xml:space="preserve">(4), 448-461.
</t>
        </r>
      </text>
    </comment>
    <comment ref="J6" authorId="0">
      <text>
        <r>
          <rPr>
            <b/>
            <sz val="9"/>
            <color indexed="81"/>
            <rFont val="Tahoma"/>
            <family val="2"/>
          </rPr>
          <t>Renee:</t>
        </r>
        <r>
          <rPr>
            <sz val="9"/>
            <color indexed="81"/>
            <rFont val="Tahoma"/>
            <family val="2"/>
          </rPr>
          <t xml:space="preserve">
land use changes</t>
        </r>
      </text>
    </comment>
    <comment ref="A7" authorId="0">
      <text>
        <r>
          <rPr>
            <b/>
            <sz val="9"/>
            <color indexed="81"/>
            <rFont val="Tahoma"/>
            <family val="2"/>
          </rPr>
          <t xml:space="preserve">Akgun, A., &amp; Bulut, F. </t>
        </r>
        <r>
          <rPr>
            <sz val="9"/>
            <color indexed="81"/>
            <rFont val="Tahoma"/>
            <family val="2"/>
          </rPr>
          <t xml:space="preserve">(2007). GIS-based landslide susceptibility for Arsin-Yomra 
    (Trabzon, North Turkey) region. </t>
        </r>
        <r>
          <rPr>
            <i/>
            <sz val="9"/>
            <color indexed="81"/>
            <rFont val="Tahoma"/>
            <family val="2"/>
          </rPr>
          <t>Environmental Geology, 51</t>
        </r>
        <r>
          <rPr>
            <sz val="9"/>
            <color indexed="81"/>
            <rFont val="Tahoma"/>
            <family val="2"/>
          </rPr>
          <t xml:space="preserve">(8), 1377-1387.
</t>
        </r>
      </text>
    </comment>
    <comment ref="J7" authorId="0">
      <text>
        <r>
          <rPr>
            <b/>
            <sz val="9"/>
            <color indexed="81"/>
            <rFont val="Tahoma"/>
            <family val="2"/>
          </rPr>
          <t>Renee:</t>
        </r>
        <r>
          <rPr>
            <sz val="9"/>
            <color indexed="81"/>
            <rFont val="Tahoma"/>
            <family val="2"/>
          </rPr>
          <t xml:space="preserve">
"steeply and improperly cut slopes, poorly controlled surface drainage and uncontrolled settlement and agricultural activities are the artificial triggers." </t>
        </r>
        <r>
          <rPr>
            <b/>
            <sz val="9"/>
            <color indexed="81"/>
            <rFont val="Tahoma"/>
            <family val="2"/>
          </rPr>
          <t>p.1377</t>
        </r>
        <r>
          <rPr>
            <sz val="9"/>
            <color indexed="81"/>
            <rFont val="Tahoma"/>
            <family val="2"/>
          </rPr>
          <t>.</t>
        </r>
      </text>
    </comment>
    <comment ref="A8" authorId="0">
      <text>
        <r>
          <rPr>
            <b/>
            <sz val="9"/>
            <color indexed="81"/>
            <rFont val="Tahoma"/>
            <family val="2"/>
          </rPr>
          <t xml:space="preserve">Alexander, D. E. </t>
        </r>
        <r>
          <rPr>
            <sz val="9"/>
            <color indexed="81"/>
            <rFont val="Tahoma"/>
            <family val="2"/>
          </rPr>
          <t xml:space="preserve">(2008). A brief survey of GIS in mass-movement studies, with reflections on 
    theory and methods. </t>
        </r>
        <r>
          <rPr>
            <i/>
            <sz val="9"/>
            <color indexed="81"/>
            <rFont val="Tahoma"/>
            <family val="2"/>
          </rPr>
          <t>Geomorphology, 94</t>
        </r>
        <r>
          <rPr>
            <sz val="9"/>
            <color indexed="81"/>
            <rFont val="Tahoma"/>
            <family val="2"/>
          </rPr>
          <t>(3-4), 261-267.</t>
        </r>
      </text>
    </comment>
    <comment ref="C8" authorId="0">
      <text>
        <r>
          <rPr>
            <b/>
            <sz val="9"/>
            <color indexed="81"/>
            <rFont val="Tahoma"/>
            <family val="2"/>
          </rPr>
          <t>Alexander (2008):</t>
        </r>
        <r>
          <rPr>
            <sz val="9"/>
            <color indexed="81"/>
            <rFont val="Tahoma"/>
            <family val="2"/>
          </rPr>
          <t xml:space="preserve">
"... lanslides often occur with floods..."</t>
        </r>
      </text>
    </comment>
    <comment ref="D8" authorId="0">
      <text>
        <r>
          <rPr>
            <b/>
            <sz val="9"/>
            <color indexed="81"/>
            <rFont val="Tahoma"/>
            <family val="2"/>
          </rPr>
          <t>Alexander (2008):</t>
        </r>
        <r>
          <rPr>
            <sz val="9"/>
            <color indexed="81"/>
            <rFont val="Tahoma"/>
            <family val="2"/>
          </rPr>
          <t xml:space="preserve">
"... occasionally with earthhquakes... "</t>
        </r>
      </text>
    </comment>
    <comment ref="E8" authorId="0">
      <text>
        <r>
          <rPr>
            <b/>
            <sz val="9"/>
            <color indexed="81"/>
            <rFont val="Tahoma"/>
            <family val="2"/>
          </rPr>
          <t>Alexander (2008):</t>
        </r>
        <r>
          <rPr>
            <sz val="9"/>
            <color indexed="81"/>
            <rFont val="Tahoma"/>
            <family val="2"/>
          </rPr>
          <t xml:space="preserve">
"... occassionally with... Volcanic eruptions..."</t>
        </r>
      </text>
    </comment>
    <comment ref="A9" authorId="0">
      <text>
        <r>
          <rPr>
            <b/>
            <sz val="9"/>
            <color indexed="81"/>
            <rFont val="Tahoma"/>
            <family val="2"/>
          </rPr>
          <t xml:space="preserve">Arora, M. K., Das Gupta, A. S., &amp; Gupta, R. P. </t>
        </r>
        <r>
          <rPr>
            <sz val="9"/>
            <color indexed="81"/>
            <rFont val="Tahoma"/>
            <family val="2"/>
          </rPr>
          <t xml:space="preserve">(2004). An artificial neural 
    network approach for landslide hazard zonation in the Bhagirathi (Ganga) 
    Valley, Himalayas. </t>
        </r>
        <r>
          <rPr>
            <i/>
            <sz val="9"/>
            <color indexed="81"/>
            <rFont val="Tahoma"/>
            <family val="2"/>
          </rPr>
          <t>International Journal of Remote Sensing, 25</t>
        </r>
        <r>
          <rPr>
            <sz val="9"/>
            <color indexed="81"/>
            <rFont val="Tahoma"/>
            <family val="2"/>
          </rPr>
          <t xml:space="preserve">(3), 559-572.
</t>
        </r>
      </text>
    </comment>
    <comment ref="A10" authorId="0">
      <text>
        <r>
          <rPr>
            <b/>
            <sz val="9"/>
            <color indexed="81"/>
            <rFont val="Tahoma"/>
            <family val="2"/>
          </rPr>
          <t xml:space="preserve">Ayalew, L., &amp; Yamagishi, H. </t>
        </r>
        <r>
          <rPr>
            <sz val="9"/>
            <color indexed="81"/>
            <rFont val="Tahoma"/>
            <family val="2"/>
          </rPr>
          <t xml:space="preserve">(2005). The application of GIS-based logistic regression for 
    landslide susceptibility mapping in the Kakuda-Yahiko Mountains, Central Japan. </t>
        </r>
        <r>
          <rPr>
            <i/>
            <sz val="9"/>
            <color indexed="81"/>
            <rFont val="Tahoma"/>
            <family val="2"/>
          </rPr>
          <t>Geomorphology, 
    65</t>
        </r>
        <r>
          <rPr>
            <sz val="9"/>
            <color indexed="81"/>
            <rFont val="Tahoma"/>
            <family val="2"/>
          </rPr>
          <t>(1-2), 15-31.</t>
        </r>
      </text>
    </comment>
    <comment ref="A11" authorId="0">
      <text>
        <r>
          <rPr>
            <b/>
            <sz val="9"/>
            <color indexed="81"/>
            <rFont val="Tahoma"/>
            <family val="2"/>
          </rPr>
          <t xml:space="preserve">Ayalew, L., Yamagishi, H., Marui, H., &amp; Kanno, T. </t>
        </r>
        <r>
          <rPr>
            <sz val="9"/>
            <color indexed="81"/>
            <rFont val="Tahoma"/>
            <family val="2"/>
          </rPr>
          <t xml:space="preserve">(2005). Landslides in Sado Island of Japan: Part II. GIS-based susceptibility mapping with comparisons of results from two methods and verifications. </t>
        </r>
        <r>
          <rPr>
            <i/>
            <sz val="9"/>
            <color indexed="81"/>
            <rFont val="Tahoma"/>
            <family val="2"/>
          </rPr>
          <t>Engineering Geology, 81</t>
        </r>
        <r>
          <rPr>
            <sz val="9"/>
            <color indexed="81"/>
            <rFont val="Tahoma"/>
            <family val="2"/>
          </rPr>
          <t>(4), 432-445.</t>
        </r>
      </text>
    </comment>
    <comment ref="A12" authorId="0">
      <text>
        <r>
          <rPr>
            <b/>
            <sz val="9"/>
            <color indexed="81"/>
            <rFont val="Tahoma"/>
            <family val="2"/>
          </rPr>
          <t xml:space="preserve">Can, T., Nefeslioglu, H. A., Gökceoglu, C., Sonmez, H., &amp; Duman, T. Y. </t>
        </r>
        <r>
          <rPr>
            <sz val="9"/>
            <color indexed="81"/>
            <rFont val="Tahoma"/>
            <family val="2"/>
          </rPr>
          <t xml:space="preserve">(2005). 
    Susceptibility assessments of shallow earthflows triggered by heavy rainfall at 
    three catchments by logistic regression analyses. </t>
        </r>
        <r>
          <rPr>
            <i/>
            <sz val="9"/>
            <color indexed="81"/>
            <rFont val="Tahoma"/>
            <family val="2"/>
          </rPr>
          <t>Geomorphology, 72</t>
        </r>
        <r>
          <rPr>
            <sz val="9"/>
            <color indexed="81"/>
            <rFont val="Tahoma"/>
            <family val="2"/>
          </rPr>
          <t xml:space="preserve">(1-4), 250-
    271.
</t>
        </r>
      </text>
    </comment>
    <comment ref="A13" authorId="0">
      <text>
        <r>
          <rPr>
            <b/>
            <sz val="9"/>
            <color indexed="81"/>
            <rFont val="Tahoma"/>
            <family val="2"/>
          </rPr>
          <t xml:space="preserve">Carrara, A., Cardinali, M., Detti, R., Guzzetti, F., Pasqui, V., &amp; Reichenbach, P. </t>
        </r>
        <r>
          <rPr>
            <sz val="9"/>
            <color indexed="81"/>
            <rFont val="Tahoma"/>
            <family val="2"/>
          </rPr>
          <t xml:space="preserve">(1991). GIS techniques and statistical-models in evaluating landslide hazard. </t>
        </r>
        <r>
          <rPr>
            <i/>
            <sz val="9"/>
            <color indexed="81"/>
            <rFont val="Tahoma"/>
            <family val="2"/>
          </rPr>
          <t>Earth Surface Processes and Landforms, 16</t>
        </r>
        <r>
          <rPr>
            <sz val="9"/>
            <color indexed="81"/>
            <rFont val="Tahoma"/>
            <family val="2"/>
          </rPr>
          <t>(5), 427-445.</t>
        </r>
      </text>
    </comment>
    <comment ref="A14" authorId="0">
      <text>
        <r>
          <rPr>
            <b/>
            <sz val="9"/>
            <color indexed="81"/>
            <rFont val="Tahoma"/>
            <family val="2"/>
          </rPr>
          <t>Carrara, A., Guzzetti, F., Cardinali, M., &amp; Reichenbach, P.</t>
        </r>
        <r>
          <rPr>
            <sz val="9"/>
            <color indexed="81"/>
            <rFont val="Tahoma"/>
            <family val="2"/>
          </rPr>
          <t xml:space="preserve"> (1999). Use of GIS technology in the prediction and monitoring of landslide hazard. </t>
        </r>
        <r>
          <rPr>
            <i/>
            <sz val="9"/>
            <color indexed="81"/>
            <rFont val="Tahoma"/>
            <family val="2"/>
          </rPr>
          <t>Natural Hazards, 20</t>
        </r>
        <r>
          <rPr>
            <sz val="9"/>
            <color indexed="81"/>
            <rFont val="Tahoma"/>
            <family val="2"/>
          </rPr>
          <t xml:space="preserve">(2-3), 117-135.   </t>
        </r>
      </text>
    </comment>
    <comment ref="C14" authorId="0">
      <text>
        <r>
          <rPr>
            <b/>
            <sz val="9"/>
            <color indexed="81"/>
            <rFont val="Tahoma"/>
            <family val="2"/>
          </rPr>
          <t xml:space="preserve">Renee:      
</t>
        </r>
        <r>
          <rPr>
            <sz val="9"/>
            <color indexed="81"/>
            <rFont val="Tahoma"/>
            <family val="2"/>
          </rPr>
          <t>"flood" and "hurricane"
as a trigger for landslides &amp; as a catastrophe in its own right
"... extreme rainstorms often cause both flash floods and landslides."</t>
        </r>
      </text>
    </comment>
    <comment ref="D14" authorId="0">
      <text>
        <r>
          <rPr>
            <b/>
            <sz val="9"/>
            <color indexed="81"/>
            <rFont val="Tahoma"/>
            <family val="2"/>
          </rPr>
          <t xml:space="preserve">Renee: "Earthquake"
</t>
        </r>
        <r>
          <rPr>
            <sz val="9"/>
            <color indexed="81"/>
            <rFont val="Tahoma"/>
            <family val="2"/>
          </rPr>
          <t xml:space="preserve">as a trigger for landslides &amp; as a catastrophe in its own right
"... severe earthquakes frequently generate widespread landslides of different sizes... " </t>
        </r>
        <r>
          <rPr>
            <b/>
            <sz val="9"/>
            <color indexed="81"/>
            <rFont val="Tahoma"/>
            <family val="2"/>
          </rPr>
          <t xml:space="preserve">Carrara </t>
        </r>
        <r>
          <rPr>
            <b/>
            <i/>
            <sz val="9"/>
            <color indexed="81"/>
            <rFont val="Tahoma"/>
            <family val="2"/>
          </rPr>
          <t>et al.,</t>
        </r>
        <r>
          <rPr>
            <b/>
            <sz val="9"/>
            <color indexed="81"/>
            <rFont val="Tahoma"/>
            <family val="2"/>
          </rPr>
          <t>1999.</t>
        </r>
      </text>
    </comment>
    <comment ref="E14" authorId="0">
      <text>
        <r>
          <rPr>
            <b/>
            <sz val="9"/>
            <color indexed="81"/>
            <rFont val="Tahoma"/>
            <family val="2"/>
          </rPr>
          <t>Renee: "Volcanic eruption"</t>
        </r>
        <r>
          <rPr>
            <sz val="9"/>
            <color indexed="81"/>
            <rFont val="Tahoma"/>
            <family val="2"/>
          </rPr>
          <t xml:space="preserve">
 as a trigger for landslides &amp; as a catastrophe in its own right
"... Volcanic eruptions may cause huge slope failures and extensive lahars."</t>
        </r>
      </text>
    </comment>
    <comment ref="A15" authorId="0">
      <text>
        <r>
          <rPr>
            <b/>
            <sz val="9"/>
            <color indexed="81"/>
            <rFont val="Tahoma"/>
            <family val="2"/>
          </rPr>
          <t xml:space="preserve">EndNote 9 APA 5th (uow) Style:
</t>
        </r>
        <r>
          <rPr>
            <b/>
            <u/>
            <sz val="9"/>
            <color indexed="81"/>
            <rFont val="Tahoma"/>
            <family val="2"/>
          </rPr>
          <t>EndNote 9 (APA 5th (uow)) Journal:</t>
        </r>
        <r>
          <rPr>
            <b/>
            <sz val="9"/>
            <color indexed="81"/>
            <rFont val="Tahoma"/>
            <family val="2"/>
          </rPr>
          <t xml:space="preserve">
Carrara, A., &amp; Pike, R. J. </t>
        </r>
        <r>
          <rPr>
            <sz val="9"/>
            <color indexed="81"/>
            <rFont val="Tahoma"/>
            <family val="2"/>
          </rPr>
          <t xml:space="preserve">(2008). GIS technology and models for assessing landslide hazard and risk. </t>
        </r>
        <r>
          <rPr>
            <i/>
            <sz val="9"/>
            <color indexed="81"/>
            <rFont val="Tahoma"/>
            <family val="2"/>
          </rPr>
          <t>Geomorphology, 94</t>
        </r>
        <r>
          <rPr>
            <sz val="9"/>
            <color indexed="81"/>
            <rFont val="Tahoma"/>
            <family val="2"/>
          </rPr>
          <t>(3-4), 257-260.</t>
        </r>
        <r>
          <rPr>
            <b/>
            <sz val="9"/>
            <color indexed="81"/>
            <rFont val="Tahoma"/>
            <family val="2"/>
          </rPr>
          <t xml:space="preserve">
How I had it:
Carrara, A., and Pike, R.J. </t>
        </r>
        <r>
          <rPr>
            <sz val="9"/>
            <color indexed="81"/>
            <rFont val="Tahoma"/>
            <family val="2"/>
          </rPr>
          <t>(Editorial). (2008). GIS technology and models for assessing landslide hazardand  risk. Geomorphology 94b(3-4): 257-260.</t>
        </r>
      </text>
    </comment>
    <comment ref="C15" authorId="0">
      <text>
        <r>
          <rPr>
            <b/>
            <sz val="9"/>
            <color indexed="81"/>
            <rFont val="Tahoma"/>
            <family val="2"/>
          </rPr>
          <t>Renee:</t>
        </r>
        <r>
          <rPr>
            <sz val="9"/>
            <color indexed="81"/>
            <rFont val="Tahoma"/>
            <family val="2"/>
          </rPr>
          <t xml:space="preserve">
in reference to </t>
        </r>
        <r>
          <rPr>
            <b/>
            <sz val="9"/>
            <color indexed="81"/>
            <rFont val="Tahoma"/>
            <family val="2"/>
          </rPr>
          <t>Pike and Sobieszczyk</t>
        </r>
        <r>
          <rPr>
            <sz val="9"/>
            <color indexed="81"/>
            <rFont val="Tahoma"/>
            <family val="2"/>
          </rPr>
          <t>*</t>
        </r>
        <r>
          <rPr>
            <b/>
            <sz val="9"/>
            <color indexed="81"/>
            <rFont val="Tahoma"/>
            <family val="2"/>
          </rPr>
          <t xml:space="preserve"> - </t>
        </r>
        <r>
          <rPr>
            <sz val="9"/>
            <color indexed="81"/>
            <rFont val="Tahoma"/>
            <family val="2"/>
          </rPr>
          <t>severe rainstorm in central California, 1982 (</t>
        </r>
        <r>
          <rPr>
            <b/>
            <sz val="9"/>
            <color indexed="81"/>
            <rFont val="Tahoma"/>
            <family val="2"/>
          </rPr>
          <t>Carrara &amp; Pike, 2008</t>
        </r>
        <r>
          <rPr>
            <sz val="9"/>
            <color indexed="81"/>
            <rFont val="Tahoma"/>
            <family val="2"/>
          </rPr>
          <t>)
* don't give a year or include in their reference list, like a lot of other authors refered to in this editorial paper</t>
        </r>
      </text>
    </comment>
    <comment ref="A16" authorId="0">
      <text>
        <r>
          <rPr>
            <b/>
            <sz val="9"/>
            <color indexed="81"/>
            <rFont val="Tahoma"/>
            <family val="2"/>
          </rPr>
          <t xml:space="preserve">Cevik, E., &amp; Topal, T. </t>
        </r>
        <r>
          <rPr>
            <sz val="9"/>
            <color indexed="81"/>
            <rFont val="Tahoma"/>
            <family val="2"/>
          </rPr>
          <t xml:space="preserve">(2003). GIS-based landslide susceptibility mapping for a 
    problematic segment of the natural gas pipeline, Hendek (Turkey). </t>
        </r>
        <r>
          <rPr>
            <i/>
            <sz val="9"/>
            <color indexed="81"/>
            <rFont val="Tahoma"/>
            <family val="2"/>
          </rPr>
          <t>Environmental 
    Geology, 44</t>
        </r>
        <r>
          <rPr>
            <sz val="9"/>
            <color indexed="81"/>
            <rFont val="Tahoma"/>
            <family val="2"/>
          </rPr>
          <t xml:space="preserve">(8), 949-962.
</t>
        </r>
      </text>
    </comment>
    <comment ref="A17" authorId="0">
      <text>
        <r>
          <rPr>
            <b/>
            <sz val="9"/>
            <color indexed="81"/>
            <rFont val="Tahoma"/>
            <family val="2"/>
          </rPr>
          <t>Dahal, R. K., Hasegawa, S., Nonomura, A., Yamanaka, M., Masuda, T., &amp; Nishino, K.</t>
        </r>
        <r>
          <rPr>
            <sz val="9"/>
            <color indexed="81"/>
            <rFont val="Tahoma"/>
            <family val="2"/>
          </rPr>
          <t xml:space="preserve"> (2008). GIS-based weights-of-evidence modelling of rainfall-induced landslides in small catchments for landslide susceptibility mapping.</t>
        </r>
        <r>
          <rPr>
            <i/>
            <sz val="9"/>
            <color indexed="81"/>
            <rFont val="Tahoma"/>
            <family val="2"/>
          </rPr>
          <t xml:space="preserve"> Environmental Geology, 54</t>
        </r>
        <r>
          <rPr>
            <sz val="9"/>
            <color indexed="81"/>
            <rFont val="Tahoma"/>
            <family val="2"/>
          </rPr>
          <t xml:space="preserve">(2), 311-324.
</t>
        </r>
      </text>
    </comment>
    <comment ref="C17" authorId="0">
      <text>
        <r>
          <rPr>
            <b/>
            <sz val="9"/>
            <color indexed="81"/>
            <rFont val="Tahoma"/>
            <family val="2"/>
          </rPr>
          <t>Renee:</t>
        </r>
        <r>
          <rPr>
            <sz val="9"/>
            <color indexed="81"/>
            <rFont val="Tahoma"/>
            <family val="2"/>
          </rPr>
          <t xml:space="preserve">
Typhoon rainfall</t>
        </r>
      </text>
    </comment>
    <comment ref="K17" authorId="0">
      <text>
        <r>
          <rPr>
            <b/>
            <sz val="9"/>
            <color indexed="81"/>
            <rFont val="Tahoma"/>
            <family val="2"/>
          </rPr>
          <t xml:space="preserve">Renee: Dahal </t>
        </r>
        <r>
          <rPr>
            <b/>
            <i/>
            <sz val="9"/>
            <color indexed="81"/>
            <rFont val="Tahoma"/>
            <family val="2"/>
          </rPr>
          <t xml:space="preserve">et al., </t>
        </r>
        <r>
          <rPr>
            <b/>
            <sz val="9"/>
            <color indexed="81"/>
            <rFont val="Tahoma"/>
            <family val="2"/>
          </rPr>
          <t>2008.</t>
        </r>
        <r>
          <rPr>
            <sz val="9"/>
            <color indexed="81"/>
            <rFont val="Tahoma"/>
            <family val="2"/>
          </rPr>
          <t xml:space="preserve">
"... hypothesis that landslides may be more frequent aling roads, due to inappropriate cut slopes and drainage from the road."</t>
        </r>
      </text>
    </comment>
    <comment ref="O17" authorId="0">
      <text>
        <r>
          <rPr>
            <b/>
            <sz val="9"/>
            <color indexed="81"/>
            <rFont val="Tahoma"/>
            <family val="2"/>
          </rPr>
          <t>Renee:</t>
        </r>
        <r>
          <rPr>
            <sz val="9"/>
            <color indexed="81"/>
            <rFont val="Tahoma"/>
            <family val="2"/>
          </rPr>
          <t xml:space="preserve">
Moriyuki and Monyu catchments</t>
        </r>
      </text>
    </comment>
    <comment ref="A18" authorId="0">
      <text>
        <r>
          <rPr>
            <b/>
            <sz val="9"/>
            <color indexed="81"/>
            <rFont val="Tahoma"/>
            <family val="2"/>
          </rPr>
          <t xml:space="preserve">Dai, F. C., &amp; Lee, C. F. </t>
        </r>
        <r>
          <rPr>
            <sz val="9"/>
            <color indexed="81"/>
            <rFont val="Tahoma"/>
            <family val="2"/>
          </rPr>
          <t xml:space="preserve">(2001). Terrain-based mapping of landslide susceptibility using a 
    geographical information system: a case study. </t>
        </r>
        <r>
          <rPr>
            <i/>
            <sz val="9"/>
            <color indexed="81"/>
            <rFont val="Tahoma"/>
            <family val="2"/>
          </rPr>
          <t>Canadian Geotechnical Journal, 38</t>
        </r>
        <r>
          <rPr>
            <sz val="9"/>
            <color indexed="81"/>
            <rFont val="Tahoma"/>
            <family val="2"/>
          </rPr>
          <t xml:space="preserve">(5), 
    911-923.
</t>
        </r>
      </text>
    </comment>
    <comment ref="A19" authorId="0">
      <text>
        <r>
          <rPr>
            <b/>
            <sz val="9"/>
            <color indexed="81"/>
            <rFont val="Tahoma"/>
            <family val="2"/>
          </rPr>
          <t>Dai, F. C., &amp; Lee, C. F.</t>
        </r>
        <r>
          <rPr>
            <sz val="9"/>
            <color indexed="81"/>
            <rFont val="Tahoma"/>
            <family val="2"/>
          </rPr>
          <t xml:space="preserve"> (2002). Landslide characteristics and slope instability modeling using GIS, 
    Lantau Island, Hong Kong. </t>
        </r>
        <r>
          <rPr>
            <i/>
            <sz val="9"/>
            <color indexed="81"/>
            <rFont val="Tahoma"/>
            <family val="2"/>
          </rPr>
          <t>Geomorphology, 42</t>
        </r>
        <r>
          <rPr>
            <sz val="9"/>
            <color indexed="81"/>
            <rFont val="Tahoma"/>
            <family val="2"/>
          </rPr>
          <t>(3-4), 213-228.</t>
        </r>
      </text>
    </comment>
    <comment ref="G19" authorId="0">
      <text>
        <r>
          <rPr>
            <b/>
            <sz val="9"/>
            <color indexed="81"/>
            <rFont val="Tahoma"/>
            <family val="2"/>
          </rPr>
          <t>Dai &amp; Lee, 2002:</t>
        </r>
        <r>
          <rPr>
            <sz val="9"/>
            <color indexed="81"/>
            <rFont val="Tahoma"/>
            <family val="2"/>
          </rPr>
          <t xml:space="preserve">
"Concentration of subsurface drainage within a concave slope, resulting in higher pore water pressures in the axial areas than on the flanks, is one possible mechanism responsible for triggering landslides (</t>
        </r>
        <r>
          <rPr>
            <b/>
            <sz val="9"/>
            <color indexed="81"/>
            <rFont val="Tahoma"/>
            <family val="2"/>
          </rPr>
          <t>Pierson, 1980</t>
        </r>
        <r>
          <rPr>
            <sz val="9"/>
            <color indexed="81"/>
            <rFont val="Tahoma"/>
            <family val="2"/>
          </rPr>
          <t>)."</t>
        </r>
      </text>
    </comment>
    <comment ref="A20" authorId="0">
      <text>
        <r>
          <rPr>
            <b/>
            <sz val="9"/>
            <color indexed="81"/>
            <rFont val="Tahoma"/>
            <family val="2"/>
          </rPr>
          <t xml:space="preserve">Dai, F. C., Lee, C. F., Li, J., &amp; Xu, Z. W. </t>
        </r>
        <r>
          <rPr>
            <sz val="9"/>
            <color indexed="81"/>
            <rFont val="Tahoma"/>
            <family val="2"/>
          </rPr>
          <t xml:space="preserve">(2001). Assessment of landslide susceptibility on the 
    natural terrain of Lantau Island, Hong Kong. </t>
        </r>
        <r>
          <rPr>
            <i/>
            <sz val="9"/>
            <color indexed="81"/>
            <rFont val="Tahoma"/>
            <family val="2"/>
          </rPr>
          <t>Environmental Geology, 40</t>
        </r>
        <r>
          <rPr>
            <sz val="9"/>
            <color indexed="81"/>
            <rFont val="Tahoma"/>
            <family val="2"/>
          </rPr>
          <t>(3), 381-391.</t>
        </r>
      </text>
    </comment>
    <comment ref="A21" authorId="0">
      <text>
        <r>
          <rPr>
            <b/>
            <sz val="9"/>
            <color indexed="81"/>
            <rFont val="Tahoma"/>
            <family val="2"/>
          </rPr>
          <t xml:space="preserve">Dikau, R., Cavallin, A., &amp; Jager, S. </t>
        </r>
        <r>
          <rPr>
            <sz val="9"/>
            <color indexed="81"/>
            <rFont val="Tahoma"/>
            <family val="2"/>
          </rPr>
          <t xml:space="preserve">(1996). Databases and GIS for landslide research in 
    Europe. </t>
        </r>
        <r>
          <rPr>
            <i/>
            <sz val="9"/>
            <color indexed="81"/>
            <rFont val="Tahoma"/>
            <family val="2"/>
          </rPr>
          <t>Geomorphology, 15</t>
        </r>
        <r>
          <rPr>
            <sz val="9"/>
            <color indexed="81"/>
            <rFont val="Tahoma"/>
            <family val="2"/>
          </rPr>
          <t xml:space="preserve">(3-4), 227-239.
EndNote 9 APA 5th (uow) Style:
</t>
        </r>
        <r>
          <rPr>
            <b/>
            <sz val="9"/>
            <color indexed="81"/>
            <rFont val="Tahoma"/>
            <family val="2"/>
          </rPr>
          <t xml:space="preserve">Dikau, R., Cavallin, A., &amp; Jager, S. </t>
        </r>
        <r>
          <rPr>
            <sz val="9"/>
            <color indexed="81"/>
            <rFont val="Tahoma"/>
            <family val="2"/>
          </rPr>
          <t xml:space="preserve">(1993, Aug 23-28). </t>
        </r>
        <r>
          <rPr>
            <i/>
            <sz val="9"/>
            <color indexed="81"/>
            <rFont val="Tahoma"/>
            <family val="2"/>
          </rPr>
          <t>Database and GIS for landslide 
    research in Europe.</t>
        </r>
        <r>
          <rPr>
            <sz val="9"/>
            <color indexed="81"/>
            <rFont val="Tahoma"/>
            <family val="2"/>
          </rPr>
          <t xml:space="preserve"> Paper presented at the 3rd International Geomorphology 
    Conference, Hamilton, Canada.</t>
        </r>
      </text>
    </comment>
    <comment ref="B21" authorId="0">
      <text>
        <r>
          <rPr>
            <b/>
            <sz val="9"/>
            <color indexed="81"/>
            <rFont val="Tahoma"/>
            <family val="2"/>
          </rPr>
          <t>Renee:</t>
        </r>
        <r>
          <rPr>
            <sz val="9"/>
            <color indexed="81"/>
            <rFont val="Tahoma"/>
            <family val="2"/>
          </rPr>
          <t xml:space="preserve">
journal: 1996
conference: 1993</t>
        </r>
      </text>
    </comment>
    <comment ref="A22" authorId="0">
      <text>
        <r>
          <rPr>
            <b/>
            <sz val="9"/>
            <color indexed="81"/>
            <rFont val="Tahoma"/>
            <family val="2"/>
          </rPr>
          <t xml:space="preserve">Dominguez-Cuesta, M. J., Jimenez-Sanchez, M., &amp; Berrezueta, E. </t>
        </r>
        <r>
          <rPr>
            <sz val="9"/>
            <color indexed="81"/>
            <rFont val="Tahoma"/>
            <family val="2"/>
          </rPr>
          <t>(2007). 
    Landslides in the Central Coalfield (Cantabrian Mountains, NW Spain): 
    Geomorphological features, conditioning factors and methodological implications in 
    susceptibility assessment.</t>
        </r>
        <r>
          <rPr>
            <i/>
            <sz val="9"/>
            <color indexed="81"/>
            <rFont val="Tahoma"/>
            <family val="2"/>
          </rPr>
          <t>Geomorphology, 89</t>
        </r>
        <r>
          <rPr>
            <sz val="9"/>
            <color indexed="81"/>
            <rFont val="Tahoma"/>
            <family val="2"/>
          </rPr>
          <t xml:space="preserve">(3-4), 358-369.
</t>
        </r>
      </text>
    </comment>
    <comment ref="A23" authorId="0">
      <text>
        <r>
          <rPr>
            <b/>
            <sz val="9"/>
            <color indexed="81"/>
            <rFont val="Tahoma"/>
            <family val="2"/>
          </rPr>
          <t xml:space="preserve">Donati, L., &amp; Turrini, M. C. </t>
        </r>
        <r>
          <rPr>
            <sz val="9"/>
            <color indexed="81"/>
            <rFont val="Tahoma"/>
            <family val="2"/>
          </rPr>
          <t xml:space="preserve">(2002). An objective method to rank the importance of the 
    factors predisposing to landslide with the GIS methodology: application to an area of the 
    Apennines (Valnerina; Perugia, Italy). </t>
        </r>
        <r>
          <rPr>
            <i/>
            <sz val="9"/>
            <color indexed="81"/>
            <rFont val="Tahoma"/>
            <family val="2"/>
          </rPr>
          <t>Engineering Geology, 63</t>
        </r>
        <r>
          <rPr>
            <sz val="9"/>
            <color indexed="81"/>
            <rFont val="Tahoma"/>
            <family val="2"/>
          </rPr>
          <t>(3-4), 277-289.</t>
        </r>
      </text>
    </comment>
    <comment ref="A24" authorId="0">
      <text>
        <r>
          <rPr>
            <b/>
            <sz val="9"/>
            <color indexed="81"/>
            <rFont val="Tahoma"/>
            <family val="2"/>
          </rPr>
          <t xml:space="preserve">Duman, T. Y., Can, T., Gökceoglu, C., Nefeslioglu, H. A., &amp; Sonmez, H. 
    </t>
        </r>
        <r>
          <rPr>
            <sz val="9"/>
            <color indexed="81"/>
            <rFont val="Tahoma"/>
            <family val="2"/>
          </rPr>
          <t xml:space="preserve">(2006). Application of logistic regression for landslide susceptibility zoning of 
    Cekmece Area, Instanbul, Turkey. </t>
        </r>
        <r>
          <rPr>
            <i/>
            <sz val="9"/>
            <color indexed="81"/>
            <rFont val="Tahoma"/>
            <family val="2"/>
          </rPr>
          <t>Environmental Geology, 51</t>
        </r>
        <r>
          <rPr>
            <sz val="9"/>
            <color indexed="81"/>
            <rFont val="Tahoma"/>
            <family val="2"/>
          </rPr>
          <t xml:space="preserve">(2), 241-256.
</t>
        </r>
      </text>
    </comment>
    <comment ref="A25" authorId="0">
      <text>
        <r>
          <rPr>
            <b/>
            <sz val="9"/>
            <color indexed="81"/>
            <rFont val="Tahoma"/>
            <family val="2"/>
          </rPr>
          <t xml:space="preserve">Ercanoglu, M., Kasmer, O., &amp; Temiz, N. </t>
        </r>
        <r>
          <rPr>
            <sz val="9"/>
            <color indexed="81"/>
            <rFont val="Tahoma"/>
            <family val="2"/>
          </rPr>
          <t xml:space="preserve">(2008). Adaptation and comparison of expert opinion to analytical hierarchy process for landslide susceptibility mapping. </t>
        </r>
        <r>
          <rPr>
            <i/>
            <sz val="9"/>
            <color indexed="81"/>
            <rFont val="Tahoma"/>
            <family val="2"/>
          </rPr>
          <t>Bulletin of Engineering Geology and the Environment, 67</t>
        </r>
        <r>
          <rPr>
            <sz val="9"/>
            <color indexed="81"/>
            <rFont val="Tahoma"/>
            <family val="2"/>
          </rPr>
          <t>(4), 565-578.</t>
        </r>
        <r>
          <rPr>
            <i/>
            <sz val="9"/>
            <color indexed="81"/>
            <rFont val="Tahoma"/>
            <family val="2"/>
          </rPr>
          <t xml:space="preserve"> </t>
        </r>
        <r>
          <rPr>
            <sz val="9"/>
            <color indexed="81"/>
            <rFont val="Tahoma"/>
            <family val="2"/>
          </rPr>
          <t xml:space="preserve"> </t>
        </r>
      </text>
    </comment>
    <comment ref="A26" authorId="0">
      <text>
        <r>
          <rPr>
            <b/>
            <sz val="9"/>
            <color indexed="81"/>
            <rFont val="Tahoma"/>
            <family val="2"/>
          </rPr>
          <t xml:space="preserve">Ermini, L., Catani, F., &amp; Casagli, N. </t>
        </r>
        <r>
          <rPr>
            <sz val="9"/>
            <color indexed="81"/>
            <rFont val="Tahoma"/>
            <family val="2"/>
          </rPr>
          <t xml:space="preserve">(2005). Artificial Neural Networks applied to landslide
    susceptibility assessment. </t>
        </r>
        <r>
          <rPr>
            <i/>
            <sz val="9"/>
            <color indexed="81"/>
            <rFont val="Tahoma"/>
            <family val="2"/>
          </rPr>
          <t>Geomorphology, 66</t>
        </r>
        <r>
          <rPr>
            <sz val="9"/>
            <color indexed="81"/>
            <rFont val="Tahoma"/>
            <family val="2"/>
          </rPr>
          <t>(1-4), 327-343.</t>
        </r>
      </text>
    </comment>
    <comment ref="A27" authorId="0">
      <text>
        <r>
          <rPr>
            <b/>
            <u/>
            <sz val="9"/>
            <color indexed="81"/>
            <rFont val="Tahoma"/>
            <family val="2"/>
          </rPr>
          <t>EndNote (APA 5th  (uow)) Journal:</t>
        </r>
        <r>
          <rPr>
            <b/>
            <sz val="9"/>
            <color indexed="81"/>
            <rFont val="Tahoma"/>
            <family val="2"/>
          </rPr>
          <t xml:space="preserve">
Fernandez, C. I., Del Castillo, T. F., El Hamdouni, R., &amp; Montero, J. C. </t>
        </r>
        <r>
          <rPr>
            <sz val="9"/>
            <color indexed="81"/>
            <rFont val="Tahoma"/>
            <family val="2"/>
          </rPr>
          <t xml:space="preserve">(1999). Verification of landslide susceptibility mapping: A case study. </t>
        </r>
        <r>
          <rPr>
            <i/>
            <sz val="9"/>
            <color indexed="81"/>
            <rFont val="Tahoma"/>
            <family val="2"/>
          </rPr>
          <t>Earth Surface Processes and Landforms, 24</t>
        </r>
        <r>
          <rPr>
            <sz val="9"/>
            <color indexed="81"/>
            <rFont val="Tahoma"/>
            <family val="2"/>
          </rPr>
          <t xml:space="preserve">(6), 537-544.
</t>
        </r>
        <r>
          <rPr>
            <b/>
            <u/>
            <sz val="9"/>
            <color indexed="81"/>
            <rFont val="Tahoma"/>
            <family val="2"/>
          </rPr>
          <t>EndNote (APA 5th  (uow)) Conference Proceedings:</t>
        </r>
        <r>
          <rPr>
            <sz val="9"/>
            <color indexed="81"/>
            <rFont val="Tahoma"/>
            <family val="2"/>
          </rPr>
          <t xml:space="preserve">
</t>
        </r>
        <r>
          <rPr>
            <b/>
            <sz val="9"/>
            <color indexed="81"/>
            <rFont val="Tahoma"/>
            <family val="2"/>
          </rPr>
          <t xml:space="preserve">Fernandez, C. I., Del Castillo, T. F., El Hamdouni, R., &amp; Montero, J. C. </t>
        </r>
        <r>
          <rPr>
            <sz val="9"/>
            <color indexed="81"/>
            <rFont val="Tahoma"/>
            <family val="2"/>
          </rPr>
          <t xml:space="preserve">(2000, Dec 10-12). </t>
        </r>
        <r>
          <rPr>
            <i/>
            <sz val="9"/>
            <color indexed="81"/>
            <rFont val="Tahoma"/>
            <family val="2"/>
          </rPr>
          <t>Verification of landslide susceptibility mapping: A case study.</t>
        </r>
        <r>
          <rPr>
            <sz val="9"/>
            <color indexed="81"/>
            <rFont val="Tahoma"/>
            <family val="2"/>
          </rPr>
          <t xml:space="preserve"> Paper presented at the GISLYT-Project International Workshop, Castro Urdiales, Spain.</t>
        </r>
      </text>
    </comment>
    <comment ref="A28" authorId="0">
      <text>
        <r>
          <rPr>
            <b/>
            <sz val="9"/>
            <color indexed="81"/>
            <rFont val="Tahoma"/>
            <family val="2"/>
          </rPr>
          <t xml:space="preserve">Guzzetti, F., Carrara, A., Cardinali, M., &amp; Reichenbach, P. </t>
        </r>
        <r>
          <rPr>
            <sz val="9"/>
            <color indexed="81"/>
            <rFont val="Tahoma"/>
            <family val="2"/>
          </rPr>
          <t>(1999). Landslide hazard 
    evaluation: a review of current techniques and their application in a multi-scale study, Central 
    Italy.</t>
        </r>
        <r>
          <rPr>
            <i/>
            <sz val="9"/>
            <color indexed="81"/>
            <rFont val="Tahoma"/>
            <family val="2"/>
          </rPr>
          <t xml:space="preserve"> Geomorphology, 31</t>
        </r>
        <r>
          <rPr>
            <sz val="9"/>
            <color indexed="81"/>
            <rFont val="Tahoma"/>
            <family val="2"/>
          </rPr>
          <t>(1-4), 181-216.</t>
        </r>
      </text>
    </comment>
    <comment ref="A29" authorId="0">
      <text>
        <r>
          <rPr>
            <b/>
            <sz val="9"/>
            <color indexed="81"/>
            <rFont val="Tahoma"/>
            <family val="2"/>
          </rPr>
          <t xml:space="preserve">He, Y. P., &amp; Beighley, R. E. </t>
        </r>
        <r>
          <rPr>
            <sz val="9"/>
            <color indexed="81"/>
            <rFont val="Tahoma"/>
            <family val="2"/>
          </rPr>
          <t xml:space="preserve">(2008). GIS-based regional landslide susceptibility mapping: a case study in southern California. </t>
        </r>
        <r>
          <rPr>
            <i/>
            <sz val="9"/>
            <color indexed="81"/>
            <rFont val="Tahoma"/>
            <family val="2"/>
          </rPr>
          <t>Earth Surface Processes and Landforms, 33</t>
        </r>
        <r>
          <rPr>
            <sz val="9"/>
            <color indexed="81"/>
            <rFont val="Tahoma"/>
            <family val="2"/>
          </rPr>
          <t>(3), 380-393.</t>
        </r>
      </text>
    </comment>
    <comment ref="J29" authorId="0">
      <text>
        <r>
          <rPr>
            <b/>
            <sz val="9"/>
            <color indexed="81"/>
            <rFont val="Tahoma"/>
            <family val="2"/>
          </rPr>
          <t>Renee:</t>
        </r>
        <r>
          <rPr>
            <sz val="9"/>
            <color indexed="81"/>
            <rFont val="Tahoma"/>
            <family val="2"/>
          </rPr>
          <t xml:space="preserve">
"landscape modifcations (e.g. Urbanization, road construction, mining etc.)" </t>
        </r>
        <r>
          <rPr>
            <b/>
            <sz val="9"/>
            <color indexed="81"/>
            <rFont val="Tahoma"/>
            <family val="2"/>
          </rPr>
          <t>He &amp; Beighley, 2008. p.387.</t>
        </r>
      </text>
    </comment>
    <comment ref="A30" authorId="0">
      <text>
        <r>
          <rPr>
            <b/>
            <sz val="10"/>
            <color indexed="81"/>
            <rFont val="Arial"/>
            <family val="2"/>
          </rPr>
          <t xml:space="preserve">Jiménez-Perálvarez, J. D., Irigaray, C., El Hamdouni, R., and Chacón, J. (2009). </t>
        </r>
        <r>
          <rPr>
            <sz val="10"/>
            <color indexed="81"/>
            <rFont val="Arial"/>
            <family val="2"/>
          </rPr>
          <t xml:space="preserve"> Building models for automatic landslide-susceptibility analysis, mapping and validation in ArcGIS. </t>
        </r>
        <r>
          <rPr>
            <i/>
            <sz val="10"/>
            <color indexed="81"/>
            <rFont val="Arial"/>
            <family val="2"/>
          </rPr>
          <t>Natural Hazards,</t>
        </r>
        <r>
          <rPr>
            <sz val="10"/>
            <color indexed="81"/>
            <rFont val="Arial"/>
            <family val="2"/>
          </rPr>
          <t xml:space="preserve"> 50(3), 571-590.</t>
        </r>
      </text>
    </comment>
    <comment ref="O30" authorId="0">
      <text>
        <r>
          <rPr>
            <b/>
            <sz val="9"/>
            <color indexed="81"/>
            <rFont val="Tahoma"/>
            <family val="2"/>
          </rPr>
          <t>Renee:</t>
        </r>
        <r>
          <rPr>
            <sz val="9"/>
            <color indexed="81"/>
            <rFont val="Tahoma"/>
            <family val="2"/>
          </rPr>
          <t xml:space="preserve">
"Sierra Nevada, in the Betic Cordillera" - 4th page</t>
        </r>
      </text>
    </comment>
    <comment ref="A31" authorId="0">
      <text>
        <r>
          <rPr>
            <b/>
            <sz val="9"/>
            <color indexed="81"/>
            <rFont val="Tahoma"/>
            <family val="2"/>
          </rPr>
          <t xml:space="preserve">Lee, S. </t>
        </r>
        <r>
          <rPr>
            <sz val="9"/>
            <color indexed="81"/>
            <rFont val="Tahoma"/>
            <family val="2"/>
          </rPr>
          <t xml:space="preserve">(2004). Application of likelihood ratio and logistic regression models to 
    landslide susceptibility mapping using GIS. </t>
        </r>
        <r>
          <rPr>
            <i/>
            <sz val="9"/>
            <color indexed="81"/>
            <rFont val="Tahoma"/>
            <family val="2"/>
          </rPr>
          <t>Environmental Management, 34</t>
        </r>
        <r>
          <rPr>
            <sz val="9"/>
            <color indexed="81"/>
            <rFont val="Tahoma"/>
            <family val="2"/>
          </rPr>
          <t xml:space="preserve">(2), 
    223-232.
</t>
        </r>
      </text>
    </comment>
    <comment ref="A32" authorId="0">
      <text>
        <r>
          <rPr>
            <b/>
            <sz val="9"/>
            <color indexed="81"/>
            <rFont val="Tahoma"/>
            <family val="2"/>
          </rPr>
          <t xml:space="preserve">Lee, S. </t>
        </r>
        <r>
          <rPr>
            <sz val="9"/>
            <color indexed="81"/>
            <rFont val="Tahoma"/>
            <family val="2"/>
          </rPr>
          <t xml:space="preserve">(2007). Application and verification of fuzzy algebraic operators to landslide 
     susceptibility mapping. </t>
        </r>
        <r>
          <rPr>
            <i/>
            <sz val="9"/>
            <color indexed="81"/>
            <rFont val="Tahoma"/>
            <family val="2"/>
          </rPr>
          <t xml:space="preserve"> Environmental Geology, 52</t>
        </r>
        <r>
          <rPr>
            <sz val="9"/>
            <color indexed="81"/>
            <rFont val="Tahoma"/>
            <family val="2"/>
          </rPr>
          <t xml:space="preserve">(4), 615-623.
</t>
        </r>
      </text>
    </comment>
    <comment ref="B32" authorId="0">
      <text>
        <r>
          <rPr>
            <b/>
            <sz val="9"/>
            <color indexed="81"/>
            <rFont val="Tahoma"/>
            <family val="2"/>
          </rPr>
          <t>Renee:</t>
        </r>
        <r>
          <rPr>
            <sz val="9"/>
            <color indexed="81"/>
            <rFont val="Tahoma"/>
            <family val="2"/>
          </rPr>
          <t xml:space="preserve">
Apr. 2007</t>
        </r>
      </text>
    </comment>
    <comment ref="C32" authorId="0">
      <text>
        <r>
          <rPr>
            <b/>
            <sz val="9"/>
            <color indexed="81"/>
            <rFont val="Tahoma"/>
            <family val="2"/>
          </rPr>
          <t>Renee:</t>
        </r>
        <r>
          <rPr>
            <sz val="9"/>
            <color indexed="81"/>
            <rFont val="Tahoma"/>
            <family val="2"/>
          </rPr>
          <t xml:space="preserve">
"From 20 to 31 August, typhoon Rusa has
hit the Gangneung area in the form of heavy rainfall and storm. The daily total rainfall was 609 mm and hourly rainfall was 80 mm." </t>
        </r>
        <r>
          <rPr>
            <b/>
            <sz val="9"/>
            <color indexed="81"/>
            <rFont val="Tahoma"/>
            <family val="2"/>
          </rPr>
          <t>P. 615</t>
        </r>
        <r>
          <rPr>
            <sz val="9"/>
            <color indexed="81"/>
            <rFont val="Tahoma"/>
            <family val="2"/>
          </rPr>
          <t>.
* Exact same quote as Lee &amp; Lee 2006.</t>
        </r>
      </text>
    </comment>
    <comment ref="A33" authorId="0">
      <text>
        <r>
          <rPr>
            <b/>
            <sz val="9"/>
            <color indexed="81"/>
            <rFont val="Tahoma"/>
            <family val="2"/>
          </rPr>
          <t xml:space="preserve">Lee, S., &amp; Choi, J. </t>
        </r>
        <r>
          <rPr>
            <sz val="9"/>
            <color indexed="81"/>
            <rFont val="Tahoma"/>
            <family val="2"/>
          </rPr>
          <t xml:space="preserve">(2004). Landslide susceptibility mapping using GIS and the weight-of-evidence model. </t>
        </r>
        <r>
          <rPr>
            <i/>
            <sz val="9"/>
            <color indexed="81"/>
            <rFont val="Tahoma"/>
            <family val="2"/>
          </rPr>
          <t>International Journal of Geographical Information Science, 18</t>
        </r>
        <r>
          <rPr>
            <sz val="9"/>
            <color indexed="81"/>
            <rFont val="Tahoma"/>
            <family val="2"/>
          </rPr>
          <t>(8), 789-814.</t>
        </r>
      </text>
    </comment>
    <comment ref="A34" authorId="0">
      <text>
        <r>
          <rPr>
            <b/>
            <sz val="9"/>
            <color indexed="81"/>
            <rFont val="Tahoma"/>
            <family val="2"/>
          </rPr>
          <t xml:space="preserve">Lee, S., Choi, J., &amp; Min, K. </t>
        </r>
        <r>
          <rPr>
            <sz val="9"/>
            <color indexed="81"/>
            <rFont val="Tahoma"/>
            <family val="2"/>
          </rPr>
          <t xml:space="preserve">(2002). Landslide susceptibility analysis and verification using the Bayesian probability model. </t>
        </r>
        <r>
          <rPr>
            <i/>
            <sz val="9"/>
            <color indexed="81"/>
            <rFont val="Tahoma"/>
            <family val="2"/>
          </rPr>
          <t>Environmental Geology, 43</t>
        </r>
        <r>
          <rPr>
            <sz val="9"/>
            <color indexed="81"/>
            <rFont val="Tahoma"/>
            <family val="2"/>
          </rPr>
          <t>(1-2), 120-131.</t>
        </r>
      </text>
    </comment>
    <comment ref="A35" authorId="0">
      <text>
        <r>
          <rPr>
            <b/>
            <sz val="9"/>
            <color indexed="81"/>
            <rFont val="Tahoma"/>
            <family val="2"/>
          </rPr>
          <t xml:space="preserve">Lee, S. &amp; Dan, N. T. </t>
        </r>
        <r>
          <rPr>
            <sz val="9"/>
            <color indexed="81"/>
            <rFont val="Tahoma"/>
            <family val="2"/>
          </rPr>
          <t xml:space="preserve">(2005). Probablistic landslide susceptibility mapping on the Lai Chau province of Vietnam: focus on the relationship between tectonic fractures and landslides. </t>
        </r>
        <r>
          <rPr>
            <i/>
            <sz val="9"/>
            <color indexed="81"/>
            <rFont val="Tahoma"/>
            <family val="2"/>
          </rPr>
          <t>Environmental Geology, 48</t>
        </r>
        <r>
          <rPr>
            <sz val="9"/>
            <color indexed="81"/>
            <rFont val="Tahoma"/>
            <family val="2"/>
          </rPr>
          <t>(6), 778-787.</t>
        </r>
      </text>
    </comment>
    <comment ref="A36" authorId="0">
      <text>
        <r>
          <rPr>
            <b/>
            <sz val="9"/>
            <color indexed="81"/>
            <rFont val="Tahoma"/>
            <family val="2"/>
          </rPr>
          <t xml:space="preserve">Lee, S., &amp; Lee, M. J. </t>
        </r>
        <r>
          <rPr>
            <sz val="9"/>
            <color indexed="81"/>
            <rFont val="Tahoma"/>
            <family val="2"/>
          </rPr>
          <t xml:space="preserve">(2006). Detecting landslide location using KOMPSAT 1 and its application to landslide-susceptibility mapping at the Gangneung area, Korea. </t>
        </r>
        <r>
          <rPr>
            <i/>
            <sz val="9"/>
            <color indexed="81"/>
            <rFont val="Tahoma"/>
            <family val="2"/>
          </rPr>
          <t>Advances in Space Research, 38</t>
        </r>
        <r>
          <rPr>
            <sz val="9"/>
            <color indexed="81"/>
            <rFont val="Tahoma"/>
            <family val="2"/>
          </rPr>
          <t>(10), 2261-2271.</t>
        </r>
      </text>
    </comment>
    <comment ref="C36" authorId="0">
      <text>
        <r>
          <rPr>
            <b/>
            <sz val="9"/>
            <color indexed="81"/>
            <rFont val="Tahoma"/>
            <family val="2"/>
          </rPr>
          <t>Renee:</t>
        </r>
        <r>
          <rPr>
            <sz val="9"/>
            <color indexed="81"/>
            <rFont val="Tahoma"/>
            <family val="2"/>
          </rPr>
          <t xml:space="preserve">
"From 20 to 31 August, typhoon Rusa has hit Gangneung area by storm and heavy rainfall. The day-rainfall was 609 mm and hour-rainfall was 80 mm." </t>
        </r>
        <r>
          <rPr>
            <b/>
            <sz val="9"/>
            <color indexed="81"/>
            <rFont val="Tahoma"/>
            <family val="2"/>
          </rPr>
          <t>P.2261</t>
        </r>
        <r>
          <rPr>
            <sz val="9"/>
            <color indexed="81"/>
            <rFont val="Tahoma"/>
            <family val="2"/>
          </rPr>
          <t>.</t>
        </r>
      </text>
    </comment>
    <comment ref="A37" authorId="0">
      <text>
        <r>
          <rPr>
            <b/>
            <sz val="9"/>
            <color indexed="81"/>
            <rFont val="Tahoma"/>
            <family val="2"/>
          </rPr>
          <t xml:space="preserve">Lee, S., Ryu, J. H., Lee, M. J., &amp; Won, J. S. </t>
        </r>
        <r>
          <rPr>
            <sz val="9"/>
            <color indexed="81"/>
            <rFont val="Tahoma"/>
            <family val="2"/>
          </rPr>
          <t xml:space="preserve">(2003). Use of an artificial neural network for analysis of the susceptibility to landslides at Boun, Korea. </t>
        </r>
        <r>
          <rPr>
            <i/>
            <sz val="9"/>
            <color indexed="81"/>
            <rFont val="Tahoma"/>
            <family val="2"/>
          </rPr>
          <t>Environmental Geology, 44</t>
        </r>
        <r>
          <rPr>
            <sz val="9"/>
            <color indexed="81"/>
            <rFont val="Tahoma"/>
            <family val="2"/>
          </rPr>
          <t>(7), 820-833.</t>
        </r>
      </text>
    </comment>
    <comment ref="B37" authorId="0">
      <text>
        <r>
          <rPr>
            <b/>
            <sz val="9"/>
            <color indexed="81"/>
            <rFont val="Tahoma"/>
            <family val="2"/>
          </rPr>
          <t>Renee:</t>
        </r>
        <r>
          <rPr>
            <sz val="9"/>
            <color indexed="81"/>
            <rFont val="Tahoma"/>
            <family val="2"/>
          </rPr>
          <t xml:space="preserve">
Oct. 2003</t>
        </r>
      </text>
    </comment>
    <comment ref="C37" authorId="1">
      <text>
        <r>
          <rPr>
            <b/>
            <sz val="8"/>
            <color indexed="81"/>
            <rFont val="Tahoma"/>
            <family val="2"/>
          </rPr>
          <t xml:space="preserve">Renee: Lee </t>
        </r>
        <r>
          <rPr>
            <b/>
            <i/>
            <sz val="8"/>
            <color indexed="81"/>
            <rFont val="Tahoma"/>
            <family val="2"/>
          </rPr>
          <t>et al.</t>
        </r>
        <r>
          <rPr>
            <b/>
            <sz val="8"/>
            <color indexed="81"/>
            <rFont val="Tahoma"/>
            <family val="2"/>
          </rPr>
          <t>(2003):</t>
        </r>
        <r>
          <rPr>
            <sz val="8"/>
            <color indexed="81"/>
            <rFont val="Tahoma"/>
            <family val="2"/>
          </rPr>
          <t xml:space="preserve">
"The study area Boun, Korea, experienced much landslide damage following heavy rains in 1998, mainly from soil slides occurring where the maximum daily rainfall was 407 mm" </t>
        </r>
        <r>
          <rPr>
            <b/>
            <sz val="8"/>
            <color indexed="81"/>
            <rFont val="Tahoma"/>
            <family val="2"/>
          </rPr>
          <t>P.820</t>
        </r>
        <r>
          <rPr>
            <sz val="8"/>
            <color indexed="81"/>
            <rFont val="Tahoma"/>
            <family val="2"/>
          </rPr>
          <t xml:space="preserve">.
"In the study area, the landslides were mainly debris flows and shallow soil slips that occurred where the maximum rainfall exceeded 114mm." </t>
        </r>
        <r>
          <rPr>
            <b/>
            <sz val="8"/>
            <color indexed="81"/>
            <rFont val="Tahoma"/>
            <family val="2"/>
          </rPr>
          <t>P.820.</t>
        </r>
      </text>
    </comment>
    <comment ref="D37" authorId="1">
      <text>
        <r>
          <rPr>
            <b/>
            <sz val="8"/>
            <color indexed="81"/>
            <rFont val="Tahoma"/>
            <family val="2"/>
          </rPr>
          <t>Renee:</t>
        </r>
        <r>
          <rPr>
            <sz val="8"/>
            <color indexed="81"/>
            <rFont val="Tahoma"/>
            <family val="2"/>
          </rPr>
          <t xml:space="preserve">
Seismicity</t>
        </r>
      </text>
    </comment>
    <comment ref="G37" authorId="0">
      <text>
        <r>
          <rPr>
            <b/>
            <sz val="9"/>
            <color indexed="81"/>
            <rFont val="Tahoma"/>
            <family val="2"/>
          </rPr>
          <t>Renee:</t>
        </r>
        <r>
          <rPr>
            <sz val="9"/>
            <color indexed="81"/>
            <rFont val="Tahoma"/>
            <family val="2"/>
          </rPr>
          <t xml:space="preserve">
Ground water change</t>
        </r>
      </text>
    </comment>
    <comment ref="I37" authorId="1">
      <text>
        <r>
          <rPr>
            <b/>
            <sz val="8"/>
            <color indexed="81"/>
            <rFont val="Tahoma"/>
            <family val="2"/>
          </rPr>
          <t xml:space="preserve">Renee: Lee </t>
        </r>
        <r>
          <rPr>
            <b/>
            <i/>
            <sz val="8"/>
            <color indexed="81"/>
            <rFont val="Tahoma"/>
            <family val="2"/>
          </rPr>
          <t>et al.</t>
        </r>
        <r>
          <rPr>
            <b/>
            <sz val="8"/>
            <color indexed="81"/>
            <rFont val="Tahoma"/>
            <family val="2"/>
          </rPr>
          <t xml:space="preserve"> (2003a)</t>
        </r>
        <r>
          <rPr>
            <sz val="8"/>
            <color indexed="81"/>
            <rFont val="Tahoma"/>
            <family val="2"/>
          </rPr>
          <t xml:space="preserve">
"stream evolution" </t>
        </r>
        <r>
          <rPr>
            <b/>
            <sz val="8"/>
            <color indexed="81"/>
            <rFont val="Tahoma"/>
            <family val="2"/>
          </rPr>
          <t>p.283</t>
        </r>
      </text>
    </comment>
    <comment ref="J37" authorId="1">
      <text>
        <r>
          <rPr>
            <b/>
            <sz val="8"/>
            <color indexed="81"/>
            <rFont val="Tahoma"/>
            <family val="2"/>
          </rPr>
          <t xml:space="preserve">Renee: Lee </t>
        </r>
        <r>
          <rPr>
            <b/>
            <i/>
            <sz val="8"/>
            <color indexed="81"/>
            <rFont val="Tahoma"/>
            <family val="2"/>
          </rPr>
          <t>et al.</t>
        </r>
        <r>
          <rPr>
            <b/>
            <sz val="8"/>
            <color indexed="81"/>
            <rFont val="Tahoma"/>
            <family val="2"/>
          </rPr>
          <t xml:space="preserve"> (2003a)</t>
        </r>
        <r>
          <rPr>
            <sz val="8"/>
            <color indexed="81"/>
            <rFont val="Tahoma"/>
            <family val="2"/>
          </rPr>
          <t xml:space="preserve">
"human activity" </t>
        </r>
        <r>
          <rPr>
            <b/>
            <sz val="8"/>
            <color indexed="81"/>
            <rFont val="Tahoma"/>
            <family val="2"/>
          </rPr>
          <t>p.283</t>
        </r>
      </text>
    </comment>
    <comment ref="A38" authorId="0">
      <text>
        <r>
          <rPr>
            <b/>
            <sz val="9"/>
            <color indexed="81"/>
            <rFont val="Tahoma"/>
            <family val="2"/>
          </rPr>
          <t xml:space="preserve">Lee, S., Ryu, J. H., Lee, M. J., &amp; Won, J. S. </t>
        </r>
        <r>
          <rPr>
            <sz val="9"/>
            <color indexed="81"/>
            <rFont val="Tahoma"/>
            <family val="2"/>
          </rPr>
          <t xml:space="preserve">(2006). The application of artificial 
    neural networks to landslide susceptibility mapping at Janghung, Korea. 
    </t>
        </r>
        <r>
          <rPr>
            <i/>
            <sz val="9"/>
            <color indexed="81"/>
            <rFont val="Tahoma"/>
            <family val="2"/>
          </rPr>
          <t>Mathematical Geology, 38</t>
        </r>
        <r>
          <rPr>
            <sz val="9"/>
            <color indexed="81"/>
            <rFont val="Tahoma"/>
            <family val="2"/>
          </rPr>
          <t xml:space="preserve">(2), 199-220.
</t>
        </r>
      </text>
    </comment>
    <comment ref="B38" authorId="0">
      <text>
        <r>
          <rPr>
            <b/>
            <sz val="9"/>
            <color indexed="81"/>
            <rFont val="Tahoma"/>
            <family val="2"/>
          </rPr>
          <t>Renee:</t>
        </r>
        <r>
          <rPr>
            <sz val="9"/>
            <color indexed="81"/>
            <rFont val="Tahoma"/>
            <family val="2"/>
          </rPr>
          <t xml:space="preserve">
Feb 2006</t>
        </r>
      </text>
    </comment>
    <comment ref="A39" authorId="0">
      <text>
        <r>
          <rPr>
            <b/>
            <sz val="9"/>
            <color indexed="81"/>
            <rFont val="Tahoma"/>
            <family val="2"/>
          </rPr>
          <t xml:space="preserve">Lee, S., Ryu, J. H., Won, J. S., &amp; Park, H. J. </t>
        </r>
        <r>
          <rPr>
            <sz val="9"/>
            <color indexed="81"/>
            <rFont val="Tahoma"/>
            <family val="2"/>
          </rPr>
          <t xml:space="preserve">(2004). Determination and application of 
    the weights for landslide suscptibility mapping using an artificial neural network. 
    </t>
        </r>
        <r>
          <rPr>
            <i/>
            <sz val="9"/>
            <color indexed="81"/>
            <rFont val="Tahoma"/>
            <family val="2"/>
          </rPr>
          <t>Engineering Geology, 71</t>
        </r>
        <r>
          <rPr>
            <sz val="9"/>
            <color indexed="81"/>
            <rFont val="Tahoma"/>
            <family val="2"/>
          </rPr>
          <t>(3-4), 289-302.</t>
        </r>
      </text>
    </comment>
    <comment ref="B39" authorId="0">
      <text>
        <r>
          <rPr>
            <b/>
            <sz val="9"/>
            <color indexed="81"/>
            <rFont val="Tahoma"/>
            <family val="2"/>
          </rPr>
          <t>Renee:</t>
        </r>
        <r>
          <rPr>
            <sz val="9"/>
            <color indexed="81"/>
            <rFont val="Tahoma"/>
            <family val="2"/>
          </rPr>
          <t xml:space="preserve">
February 2004</t>
        </r>
      </text>
    </comment>
    <comment ref="A40" authorId="0">
      <text>
        <r>
          <rPr>
            <b/>
            <sz val="9"/>
            <color indexed="81"/>
            <rFont val="Tahoma"/>
            <family val="2"/>
          </rPr>
          <t xml:space="preserve">Lee, S., &amp; Sambath, T. </t>
        </r>
        <r>
          <rPr>
            <sz val="9"/>
            <color indexed="81"/>
            <rFont val="Tahoma"/>
            <family val="2"/>
          </rPr>
          <t xml:space="preserve">(2006). Landslide susceptibility mapping in the Damrei 
    Romel area, Cambodia using frequency ratio and logistic regression models. 
    </t>
        </r>
        <r>
          <rPr>
            <i/>
            <sz val="9"/>
            <color indexed="81"/>
            <rFont val="Tahoma"/>
            <family val="2"/>
          </rPr>
          <t>Environmental Geology, 50</t>
        </r>
        <r>
          <rPr>
            <sz val="9"/>
            <color indexed="81"/>
            <rFont val="Tahoma"/>
            <family val="2"/>
          </rPr>
          <t xml:space="preserve">(6), 847-855.
</t>
        </r>
      </text>
    </comment>
    <comment ref="C40" authorId="0">
      <text>
        <r>
          <rPr>
            <b/>
            <sz val="9"/>
            <color indexed="81"/>
            <rFont val="Tahoma"/>
            <family val="2"/>
          </rPr>
          <t>Lee &amp; Sambath (2006):</t>
        </r>
        <r>
          <rPr>
            <sz val="9"/>
            <color indexed="81"/>
            <rFont val="Tahoma"/>
            <family val="2"/>
          </rPr>
          <t xml:space="preserve">
"The landslide happened after a heavy storm, when groundwater destabilized the weathered tuff layer and caused the tuff and overlying unconsolidated dacite to slide downslope." p.848</t>
        </r>
      </text>
    </comment>
    <comment ref="G40" authorId="0">
      <text>
        <r>
          <rPr>
            <b/>
            <sz val="9"/>
            <color indexed="81"/>
            <rFont val="Tahoma"/>
            <family val="2"/>
          </rPr>
          <t>Lee &amp; Sambath (2006):</t>
        </r>
        <r>
          <rPr>
            <sz val="9"/>
            <color indexed="81"/>
            <rFont val="Tahoma"/>
            <family val="2"/>
          </rPr>
          <t xml:space="preserve">
"The landslide happened after a heavy storm, when groundwater destabilized the weathered tuff layer and caused the tuff and overlying unconsolidated dacite to slide downslope." p.848</t>
        </r>
      </text>
    </comment>
    <comment ref="A41" authorId="0">
      <text>
        <r>
          <rPr>
            <b/>
            <sz val="9"/>
            <color indexed="81"/>
            <rFont val="Tahoma"/>
            <family val="2"/>
          </rPr>
          <t xml:space="preserve">Lee, S., &amp; Talib, J. A. </t>
        </r>
        <r>
          <rPr>
            <sz val="9"/>
            <color indexed="81"/>
            <rFont val="Tahoma"/>
            <family val="2"/>
          </rPr>
          <t xml:space="preserve">(2005). Probabilistic landslide susceptibility and factor 
     effect analysis. </t>
        </r>
        <r>
          <rPr>
            <i/>
            <sz val="9"/>
            <color indexed="81"/>
            <rFont val="Tahoma"/>
            <family val="2"/>
          </rPr>
          <t>Environmental Geology, 47</t>
        </r>
        <r>
          <rPr>
            <sz val="9"/>
            <color indexed="81"/>
            <rFont val="Tahoma"/>
            <family val="2"/>
          </rPr>
          <t xml:space="preserve">(7), 982-990.
</t>
        </r>
      </text>
    </comment>
    <comment ref="D41" authorId="0">
      <text>
        <r>
          <rPr>
            <b/>
            <sz val="9"/>
            <color indexed="81"/>
            <rFont val="Tahoma"/>
            <family val="2"/>
          </rPr>
          <t>Renee:</t>
        </r>
        <r>
          <rPr>
            <sz val="9"/>
            <color indexed="81"/>
            <rFont val="Tahoma"/>
            <family val="2"/>
          </rPr>
          <t xml:space="preserve">
“...instability factors include...seismicity..."</t>
        </r>
      </text>
    </comment>
    <comment ref="G41" authorId="0">
      <text>
        <r>
          <rPr>
            <b/>
            <sz val="9"/>
            <color indexed="81"/>
            <rFont val="Tahoma"/>
            <family val="2"/>
          </rPr>
          <t>Renee:</t>
        </r>
        <r>
          <rPr>
            <sz val="9"/>
            <color indexed="81"/>
            <rFont val="Tahoma"/>
            <family val="2"/>
          </rPr>
          <t xml:space="preserve">
“...instability factors include...groundwater conditions..."</t>
        </r>
      </text>
    </comment>
    <comment ref="J41" authorId="0">
      <text>
        <r>
          <rPr>
            <b/>
            <sz val="9"/>
            <color indexed="81"/>
            <rFont val="Tahoma"/>
            <family val="2"/>
          </rPr>
          <t>Renee: Lee &amp; Talib (2005).</t>
        </r>
        <r>
          <rPr>
            <sz val="9"/>
            <color indexed="81"/>
            <rFont val="Tahoma"/>
            <family val="2"/>
          </rPr>
          <t xml:space="preserve">
“Recently there has been an increasing occurrence of landslides in Malaysia. Most of these landslides occurred on cut slopes or on embankments alongside roads and highways in mountainous areas. Some of these landslides occurred near high-rise apartments and in residential areas, causing great threat to many people.” </t>
        </r>
        <r>
          <rPr>
            <b/>
            <sz val="9"/>
            <color indexed="81"/>
            <rFont val="Tahoma"/>
            <family val="2"/>
          </rPr>
          <t>P. 982</t>
        </r>
        <r>
          <rPr>
            <sz val="9"/>
            <color indexed="81"/>
            <rFont val="Tahoma"/>
            <family val="2"/>
          </rPr>
          <t>.
“...instability factors include...human activity."</t>
        </r>
        <r>
          <rPr>
            <b/>
            <sz val="9"/>
            <color indexed="81"/>
            <rFont val="Tahoma"/>
            <family val="2"/>
          </rPr>
          <t xml:space="preserve"> P. 984</t>
        </r>
        <r>
          <rPr>
            <sz val="9"/>
            <color indexed="81"/>
            <rFont val="Tahoma"/>
            <family val="2"/>
          </rPr>
          <t>.</t>
        </r>
      </text>
    </comment>
    <comment ref="K41" authorId="0">
      <text>
        <r>
          <rPr>
            <b/>
            <sz val="9"/>
            <color indexed="81"/>
            <rFont val="Tahoma"/>
            <family val="2"/>
          </rPr>
          <t>Renee: Lee &amp; Talib (2005).</t>
        </r>
        <r>
          <rPr>
            <sz val="9"/>
            <color indexed="81"/>
            <rFont val="Tahoma"/>
            <family val="2"/>
          </rPr>
          <t xml:space="preserve">
“Recently there has been an increasing occurrence of landslides in Malaysia. Most of these landslides occurred on cut slopes or on embankments alongside roads and highways in mountainous areas. Some of these landslides occurred near high-rise apartments and in residential areas, causing great threat to many people.” </t>
        </r>
        <r>
          <rPr>
            <b/>
            <sz val="9"/>
            <color indexed="81"/>
            <rFont val="Tahoma"/>
            <family val="2"/>
          </rPr>
          <t>P. 982</t>
        </r>
        <r>
          <rPr>
            <sz val="9"/>
            <color indexed="81"/>
            <rFont val="Tahoma"/>
            <family val="2"/>
          </rPr>
          <t>.</t>
        </r>
      </text>
    </comment>
    <comment ref="A42" authorId="0">
      <text>
        <r>
          <rPr>
            <b/>
            <sz val="9"/>
            <color indexed="81"/>
            <rFont val="Tahoma"/>
            <family val="2"/>
          </rPr>
          <t>Nandi, A., and Shakoor, A. (2009).</t>
        </r>
        <r>
          <rPr>
            <sz val="9"/>
            <color indexed="81"/>
            <rFont val="Tahoma"/>
            <family val="2"/>
          </rPr>
          <t xml:space="preserve"> A GIS-based landslide susceptibility evaluation using bivariate and multivariate statistical analyses. </t>
        </r>
        <r>
          <rPr>
            <i/>
            <sz val="9"/>
            <color indexed="81"/>
            <rFont val="Tahoma"/>
            <family val="2"/>
          </rPr>
          <t xml:space="preserve"> Engineering Geology, 110</t>
        </r>
        <r>
          <rPr>
            <sz val="9"/>
            <color indexed="81"/>
            <rFont val="Tahoma"/>
            <family val="2"/>
          </rPr>
          <t>, 11-20.</t>
        </r>
        <r>
          <rPr>
            <sz val="9"/>
            <color indexed="81"/>
            <rFont val="Tahoma"/>
            <family val="2"/>
          </rPr>
          <t xml:space="preserve">
</t>
        </r>
      </text>
    </comment>
    <comment ref="A43" authorId="0">
      <text>
        <r>
          <rPr>
            <b/>
            <sz val="9"/>
            <color indexed="81"/>
            <rFont val="Tahoma"/>
            <family val="2"/>
          </rPr>
          <t xml:space="preserve">Neuhäuser, B., and Terhorst, B. </t>
        </r>
        <r>
          <rPr>
            <sz val="9"/>
            <color indexed="81"/>
            <rFont val="Tahoma"/>
            <family val="2"/>
          </rPr>
          <t xml:space="preserve">(2007). Landslide susceptibility assessment using "weights-of-evidence" applied to a study area at the Jurassic escarpment (SW-Germany). </t>
        </r>
        <r>
          <rPr>
            <i/>
            <sz val="9"/>
            <color indexed="81"/>
            <rFont val="Tahoma"/>
            <family val="2"/>
          </rPr>
          <t>Geomorphology 86</t>
        </r>
        <r>
          <rPr>
            <sz val="9"/>
            <color indexed="81"/>
            <rFont val="Tahoma"/>
            <family val="2"/>
          </rPr>
          <t xml:space="preserve">(1-2), 12-24.
</t>
        </r>
      </text>
    </comment>
    <comment ref="F43" authorId="1">
      <text>
        <r>
          <rPr>
            <b/>
            <sz val="8"/>
            <color indexed="81"/>
            <rFont val="Tahoma"/>
            <family val="2"/>
          </rPr>
          <t>Renee:</t>
        </r>
        <r>
          <rPr>
            <sz val="8"/>
            <color indexed="81"/>
            <rFont val="Tahoma"/>
            <family val="2"/>
          </rPr>
          <t xml:space="preserve">
runoff from snowmelt</t>
        </r>
      </text>
    </comment>
    <comment ref="A44" authorId="0">
      <text>
        <r>
          <rPr>
            <b/>
            <sz val="9"/>
            <color indexed="81"/>
            <rFont val="Tahoma"/>
            <family val="2"/>
          </rPr>
          <t xml:space="preserve">Ohlmacher, G. C., &amp; Davis, J. C. </t>
        </r>
        <r>
          <rPr>
            <sz val="9"/>
            <color indexed="81"/>
            <rFont val="Tahoma"/>
            <family val="2"/>
          </rPr>
          <t xml:space="preserve">(2003). Using multiple logistic regression and GIS technology 
    to predict landslide hazard in northeast Kansas, USA. </t>
        </r>
        <r>
          <rPr>
            <i/>
            <sz val="9"/>
            <color indexed="81"/>
            <rFont val="Tahoma"/>
            <family val="2"/>
          </rPr>
          <t>Engineering Geology, 69</t>
        </r>
        <r>
          <rPr>
            <sz val="9"/>
            <color indexed="81"/>
            <rFont val="Tahoma"/>
            <family val="2"/>
          </rPr>
          <t>(3-4), 331-343.</t>
        </r>
      </text>
    </comment>
    <comment ref="J44" authorId="0">
      <text>
        <r>
          <rPr>
            <b/>
            <sz val="9"/>
            <color indexed="81"/>
            <rFont val="Tahoma"/>
            <family val="2"/>
          </rPr>
          <t xml:space="preserve">Ohlmacher and Davis (2003):
</t>
        </r>
        <r>
          <rPr>
            <sz val="9"/>
            <color indexed="81"/>
            <rFont val="Tahoma"/>
            <family val="2"/>
          </rPr>
          <t xml:space="preserve">"Anthropogenic triggers include slopes that have been cut too steeply, improper construction or placement of fill, and poorly controlled surface drainage." </t>
        </r>
        <r>
          <rPr>
            <b/>
            <sz val="9"/>
            <color indexed="81"/>
            <rFont val="Tahoma"/>
            <family val="2"/>
          </rPr>
          <t>p.332</t>
        </r>
        <r>
          <rPr>
            <sz val="9"/>
            <color indexed="81"/>
            <rFont val="Tahoma"/>
            <family val="2"/>
          </rPr>
          <t xml:space="preserve">
</t>
        </r>
      </text>
    </comment>
    <comment ref="A45" authorId="0">
      <text>
        <r>
          <rPr>
            <b/>
            <sz val="9"/>
            <color indexed="81"/>
            <rFont val="Tahoma"/>
            <family val="2"/>
          </rPr>
          <t xml:space="preserve">Pachauri, A. K., &amp; Pant, M. </t>
        </r>
        <r>
          <rPr>
            <sz val="9"/>
            <color indexed="81"/>
            <rFont val="Tahoma"/>
            <family val="2"/>
          </rPr>
          <t xml:space="preserve">(1992). Landslide hazard mapping based on geological attributes.
    </t>
        </r>
        <r>
          <rPr>
            <i/>
            <sz val="9"/>
            <color indexed="81"/>
            <rFont val="Tahoma"/>
            <family val="2"/>
          </rPr>
          <t>Engineering Geology, 32</t>
        </r>
        <r>
          <rPr>
            <sz val="9"/>
            <color indexed="81"/>
            <rFont val="Tahoma"/>
            <family val="2"/>
          </rPr>
          <t>(1-2), 81-100.</t>
        </r>
      </text>
    </comment>
    <comment ref="A46" authorId="0">
      <text>
        <r>
          <rPr>
            <b/>
            <sz val="9"/>
            <color indexed="81"/>
            <rFont val="Tahoma"/>
            <family val="2"/>
          </rPr>
          <t xml:space="preserve">Park, N. W., &amp; Chi, K. H. </t>
        </r>
        <r>
          <rPr>
            <sz val="9"/>
            <color indexed="81"/>
            <rFont val="Tahoma"/>
            <family val="2"/>
          </rPr>
          <t xml:space="preserve">(2008). Quantitative assessment of landslide susceptibility using high- 
    resolution remote sensing data and a generalized additive model. </t>
        </r>
        <r>
          <rPr>
            <i/>
            <sz val="9"/>
            <color indexed="81"/>
            <rFont val="Tahoma"/>
            <family val="2"/>
          </rPr>
          <t>International Journal of 
    Remote Sensing, 29</t>
        </r>
        <r>
          <rPr>
            <sz val="9"/>
            <color indexed="81"/>
            <rFont val="Tahoma"/>
            <family val="2"/>
          </rPr>
          <t>(1), 247-264.</t>
        </r>
      </text>
    </comment>
    <comment ref="C46" authorId="0">
      <text>
        <r>
          <rPr>
            <b/>
            <sz val="9"/>
            <color indexed="81"/>
            <rFont val="Tahoma"/>
            <family val="2"/>
          </rPr>
          <t>Renee: Park &amp; Chi, 2008:</t>
        </r>
        <r>
          <rPr>
            <sz val="9"/>
            <color indexed="81"/>
            <rFont val="Tahoma"/>
            <family val="2"/>
          </rPr>
          <t xml:space="preserve">
"Typhoon Rusa... Heavy rainfall from 31 August to 1 September, 2002..." </t>
        </r>
        <r>
          <rPr>
            <b/>
            <sz val="9"/>
            <color indexed="81"/>
            <rFont val="Tahoma"/>
            <family val="2"/>
          </rPr>
          <t xml:space="preserve">
</t>
        </r>
        <r>
          <rPr>
            <sz val="9"/>
            <color indexed="81"/>
            <rFont val="Tahoma"/>
            <family val="2"/>
          </rPr>
          <t xml:space="preserve">"Intense rainfall... Triggered many landslides in the area..." </t>
        </r>
      </text>
    </comment>
    <comment ref="A47" authorId="0">
      <text>
        <r>
          <rPr>
            <b/>
            <sz val="9"/>
            <color indexed="81"/>
            <rFont val="Tahoma"/>
            <family val="2"/>
          </rPr>
          <t>Remondo, J., González, A., De Terán, J. R. D., Cendrero, A., Fabbri, A., &amp; Chung, 
    C. F.</t>
        </r>
        <r>
          <rPr>
            <sz val="9"/>
            <color indexed="81"/>
            <rFont val="Tahoma"/>
            <family val="2"/>
          </rPr>
          <t xml:space="preserve"> (2003). Validation of Landslide Susceptibility Maps; Examples and Applications from a Case 
    Study in Northern Spain. </t>
        </r>
        <r>
          <rPr>
            <i/>
            <sz val="9"/>
            <color indexed="81"/>
            <rFont val="Tahoma"/>
            <family val="2"/>
          </rPr>
          <t>Natural Hazards, 30</t>
        </r>
        <r>
          <rPr>
            <sz val="9"/>
            <color indexed="81"/>
            <rFont val="Tahoma"/>
            <family val="2"/>
          </rPr>
          <t>(3), 437-449.</t>
        </r>
      </text>
    </comment>
    <comment ref="L47" authorId="1">
      <text>
        <r>
          <rPr>
            <b/>
            <sz val="8"/>
            <color indexed="81"/>
            <rFont val="Tahoma"/>
            <family val="2"/>
          </rPr>
          <t>Renee:</t>
        </r>
        <r>
          <rPr>
            <sz val="8"/>
            <color indexed="81"/>
            <rFont val="Tahoma"/>
            <family val="2"/>
          </rPr>
          <t xml:space="preserve">
"landcover changes"</t>
        </r>
      </text>
    </comment>
    <comment ref="A48" authorId="0">
      <text>
        <r>
          <rPr>
            <b/>
            <sz val="9"/>
            <color indexed="81"/>
            <rFont val="Tahoma"/>
            <family val="2"/>
          </rPr>
          <t xml:space="preserve">Remondo, J., Bonachea, J., and Cendrero, A. </t>
        </r>
        <r>
          <rPr>
            <sz val="9"/>
            <color indexed="81"/>
            <rFont val="Tahoma"/>
            <family val="2"/>
          </rPr>
          <t xml:space="preserve">(2008). Quantitative landslide risk assessment 
    and mapping on the basis of recent occurrences. </t>
        </r>
        <r>
          <rPr>
            <i/>
            <sz val="9"/>
            <color indexed="81"/>
            <rFont val="Tahoma"/>
            <family val="2"/>
          </rPr>
          <t>Geomorphology, 94</t>
        </r>
        <r>
          <rPr>
            <sz val="9"/>
            <color indexed="81"/>
            <rFont val="Tahoma"/>
            <family val="2"/>
          </rPr>
          <t xml:space="preserve">(3-4), 496-507.
</t>
        </r>
      </text>
    </comment>
    <comment ref="J48" authorId="0">
      <text>
        <r>
          <rPr>
            <b/>
            <sz val="9"/>
            <color indexed="81"/>
            <rFont val="Tahoma"/>
            <family val="2"/>
          </rPr>
          <t>Renee:</t>
        </r>
        <r>
          <rPr>
            <sz val="9"/>
            <color indexed="81"/>
            <rFont val="Tahoma"/>
            <family val="2"/>
          </rPr>
          <t xml:space="preserve">
"triggered... indirectly by human activities (</t>
        </r>
        <r>
          <rPr>
            <b/>
            <sz val="9"/>
            <color indexed="81"/>
            <rFont val="Tahoma"/>
            <family val="2"/>
          </rPr>
          <t xml:space="preserve">Remondo </t>
        </r>
        <r>
          <rPr>
            <b/>
            <i/>
            <sz val="9"/>
            <color indexed="81"/>
            <rFont val="Tahoma"/>
            <family val="2"/>
          </rPr>
          <t xml:space="preserve">et al., </t>
        </r>
        <r>
          <rPr>
            <b/>
            <sz val="9"/>
            <color indexed="81"/>
            <rFont val="Tahoma"/>
            <family val="2"/>
          </rPr>
          <t>2005b</t>
        </r>
        <r>
          <rPr>
            <sz val="9"/>
            <color indexed="81"/>
            <rFont val="Tahoma"/>
            <family val="2"/>
          </rPr>
          <t xml:space="preserve">)." </t>
        </r>
        <r>
          <rPr>
            <b/>
            <sz val="9"/>
            <color indexed="81"/>
            <rFont val="Tahoma"/>
            <family val="2"/>
          </rPr>
          <t xml:space="preserve">Remondo </t>
        </r>
        <r>
          <rPr>
            <b/>
            <i/>
            <sz val="9"/>
            <color indexed="81"/>
            <rFont val="Tahoma"/>
            <family val="2"/>
          </rPr>
          <t xml:space="preserve">et al., </t>
        </r>
        <r>
          <rPr>
            <b/>
            <sz val="9"/>
            <color indexed="81"/>
            <rFont val="Tahoma"/>
            <family val="2"/>
          </rPr>
          <t>2008. p.498</t>
        </r>
      </text>
    </comment>
    <comment ref="A49" authorId="0">
      <text>
        <r>
          <rPr>
            <u/>
            <sz val="9"/>
            <color indexed="81"/>
            <rFont val="Tahoma"/>
            <family val="2"/>
          </rPr>
          <t xml:space="preserve">EndNote Style (APA 5th (uow)):
</t>
        </r>
        <r>
          <rPr>
            <b/>
            <sz val="9"/>
            <color indexed="81"/>
            <rFont val="Tahoma"/>
            <family val="2"/>
          </rPr>
          <t xml:space="preserve">
Santacana, N., Baeza, B., Corominas, J., De Paz, A., Marturia, J. </t>
        </r>
        <r>
          <rPr>
            <sz val="9"/>
            <color indexed="81"/>
            <rFont val="Tahoma"/>
            <family val="2"/>
          </rPr>
          <t xml:space="preserve">(2000, Dec 
    10-12). </t>
        </r>
        <r>
          <rPr>
            <i/>
            <sz val="9"/>
            <color indexed="81"/>
            <rFont val="Tahoma"/>
            <family val="2"/>
          </rPr>
          <t>A GIS-based multivariate statistical analysis for shallow landslide 
    susceptibility mapping in La Pobla de Lillet area (Eastern Pyrenees, Spain).</t>
        </r>
        <r>
          <rPr>
            <sz val="9"/>
            <color indexed="81"/>
            <rFont val="Tahoma"/>
            <family val="2"/>
          </rPr>
          <t xml:space="preserve"> Paper 
    presented at the GISLYT-Project International Workshop, Castro Urdiales, Spain.
</t>
        </r>
        <r>
          <rPr>
            <u/>
            <sz val="9"/>
            <color indexed="81"/>
            <rFont val="Tahoma"/>
            <family val="2"/>
          </rPr>
          <t xml:space="preserve">My assumption:
</t>
        </r>
        <r>
          <rPr>
            <b/>
            <sz val="9"/>
            <color indexed="81"/>
            <rFont val="Tahoma"/>
            <family val="2"/>
          </rPr>
          <t>Santacana, N., Baeza, B., Corominas, J., De Paz, A., Marturia, J.</t>
        </r>
        <r>
          <rPr>
            <sz val="9"/>
            <color indexed="81"/>
            <rFont val="Tahoma"/>
            <family val="2"/>
          </rPr>
          <t xml:space="preserve"> (2003). A 
    GIS-based multivariate statistical analysis for shallow landslide susceptibility 
    mapping in La Pobla de Lillet area (Eastern Pyrenees, Spain). </t>
        </r>
        <r>
          <rPr>
            <i/>
            <sz val="9"/>
            <color indexed="81"/>
            <rFont val="Tahoma"/>
            <family val="2"/>
          </rPr>
          <t>Natural Hazards, 
    30</t>
        </r>
        <r>
          <rPr>
            <sz val="9"/>
            <color indexed="81"/>
            <rFont val="Tahoma"/>
            <family val="2"/>
          </rPr>
          <t>(3), 281-295.</t>
        </r>
      </text>
    </comment>
    <comment ref="A50" authorId="0">
      <text>
        <r>
          <rPr>
            <b/>
            <sz val="9"/>
            <color indexed="81"/>
            <rFont val="Tahoma"/>
            <family val="2"/>
          </rPr>
          <t xml:space="preserve">Süzen, M. L., and Doyuran, V. </t>
        </r>
        <r>
          <rPr>
            <sz val="9"/>
            <color indexed="81"/>
            <rFont val="Tahoma"/>
            <family val="2"/>
          </rPr>
          <t xml:space="preserve">(2004). A comparison of the GIS based landslide susceptibility 
    assessment methods: multivariate versus bivariate. </t>
        </r>
        <r>
          <rPr>
            <i/>
            <sz val="9"/>
            <color indexed="81"/>
            <rFont val="Tahoma"/>
            <family val="2"/>
          </rPr>
          <t>Environmental Geology, 45</t>
        </r>
        <r>
          <rPr>
            <sz val="9"/>
            <color indexed="81"/>
            <rFont val="Tahoma"/>
            <family val="2"/>
          </rPr>
          <t>(5), 665-679.</t>
        </r>
      </text>
    </comment>
    <comment ref="A51" authorId="0">
      <text>
        <r>
          <rPr>
            <b/>
            <sz val="9"/>
            <color indexed="81"/>
            <rFont val="Tahoma"/>
            <family val="2"/>
          </rPr>
          <t xml:space="preserve">Thiery, Y., Malet, J. P., Sterlacchini, S., Puissant, A., &amp; Maquaire, O. </t>
        </r>
        <r>
          <rPr>
            <sz val="9"/>
            <color indexed="81"/>
            <rFont val="Tahoma"/>
            <family val="2"/>
          </rPr>
          <t xml:space="preserve">(2007). Landslide susceptibility assessment by bivariate methods at large scales: Application to a complex mountainous environment. </t>
        </r>
        <r>
          <rPr>
            <i/>
            <sz val="9"/>
            <color indexed="81"/>
            <rFont val="Tahoma"/>
            <family val="2"/>
          </rPr>
          <t>Geomorphology, 92</t>
        </r>
        <r>
          <rPr>
            <sz val="9"/>
            <color indexed="81"/>
            <rFont val="Tahoma"/>
            <family val="2"/>
          </rPr>
          <t xml:space="preserve">(1-2), 38-59.
</t>
        </r>
      </text>
    </comment>
    <comment ref="A52" authorId="0">
      <text>
        <r>
          <rPr>
            <b/>
            <sz val="9"/>
            <color indexed="81"/>
            <rFont val="Tahoma"/>
            <family val="2"/>
          </rPr>
          <t xml:space="preserve">Van Den Eeckhaut, M., Vanwallegham, T., Poesen, J., Govers, G., Verstraeten, G., &amp; Vandekerckhove, L. </t>
        </r>
        <r>
          <rPr>
            <sz val="9"/>
            <color indexed="81"/>
            <rFont val="Tahoma"/>
            <family val="2"/>
          </rPr>
          <t xml:space="preserve">(2006). Prediction of landslide susceptibility using rare events logistic regression: A case study in the Flemish Ardennes (Belgium). </t>
        </r>
        <r>
          <rPr>
            <i/>
            <sz val="9"/>
            <color indexed="81"/>
            <rFont val="Tahoma"/>
            <family val="2"/>
          </rPr>
          <t>Geomorphology, 76</t>
        </r>
        <r>
          <rPr>
            <sz val="9"/>
            <color indexed="81"/>
            <rFont val="Tahoma"/>
            <family val="2"/>
          </rPr>
          <t>(3-4), 392-410.</t>
        </r>
      </text>
    </comment>
    <comment ref="A53" authorId="0">
      <text>
        <r>
          <rPr>
            <u/>
            <sz val="9"/>
            <color indexed="81"/>
            <rFont val="Tahoma"/>
            <family val="2"/>
          </rPr>
          <t xml:space="preserve">EndNote Style (APA 5th uow):
</t>
        </r>
        <r>
          <rPr>
            <b/>
            <sz val="9"/>
            <color indexed="81"/>
            <rFont val="Tahoma"/>
            <family val="2"/>
          </rPr>
          <t>Wang, H. B., &amp; Sassa, K.</t>
        </r>
        <r>
          <rPr>
            <sz val="9"/>
            <color indexed="81"/>
            <rFont val="Tahoma"/>
            <family val="2"/>
          </rPr>
          <t xml:space="preserve"> (2003, Oct.). </t>
        </r>
        <r>
          <rPr>
            <i/>
            <sz val="9"/>
            <color indexed="81"/>
            <rFont val="Tahoma"/>
            <family val="2"/>
          </rPr>
          <t>Rainfall-induced landslide assessment using 
     artificial neural networks.</t>
        </r>
        <r>
          <rPr>
            <sz val="9"/>
            <color indexed="81"/>
            <rFont val="Tahoma"/>
            <family val="2"/>
          </rPr>
          <t>Paper presented at the Conference on Gully Erosion in 
    Mountain Areas, Digne, France.</t>
        </r>
        <r>
          <rPr>
            <u/>
            <sz val="9"/>
            <color indexed="81"/>
            <rFont val="Tahoma"/>
            <family val="2"/>
          </rPr>
          <t xml:space="preserve">
My Assumption:</t>
        </r>
        <r>
          <rPr>
            <b/>
            <sz val="9"/>
            <color indexed="81"/>
            <rFont val="Tahoma"/>
            <family val="2"/>
          </rPr>
          <t xml:space="preserve">
Wang, H. B., &amp; Sassa, K. </t>
        </r>
        <r>
          <rPr>
            <sz val="9"/>
            <color indexed="81"/>
            <rFont val="Tahoma"/>
            <family val="2"/>
          </rPr>
          <t xml:space="preserve">(2006). Rainfall-induced landslide assessment using artificial 
    neural networks. </t>
        </r>
        <r>
          <rPr>
            <i/>
            <sz val="9"/>
            <color indexed="81"/>
            <rFont val="Tahoma"/>
            <family val="2"/>
          </rPr>
          <t>Earth Surface Processes and Landforms, 31</t>
        </r>
        <r>
          <rPr>
            <sz val="9"/>
            <color indexed="81"/>
            <rFont val="Tahoma"/>
            <family val="2"/>
          </rPr>
          <t xml:space="preserve">(2), 235-247.
</t>
        </r>
      </text>
    </comment>
    <comment ref="A54" authorId="0">
      <text>
        <r>
          <rPr>
            <b/>
            <sz val="9"/>
            <color indexed="81"/>
            <rFont val="Tahoma"/>
            <family val="2"/>
          </rPr>
          <t xml:space="preserve">Weirich, F., &amp; Blesius, L. </t>
        </r>
        <r>
          <rPr>
            <sz val="9"/>
            <color indexed="81"/>
            <rFont val="Tahoma"/>
            <family val="2"/>
          </rPr>
          <t xml:space="preserve">(2007). Comparison of satellite and air photo based landslide 
    susceptibility maps. </t>
        </r>
        <r>
          <rPr>
            <i/>
            <sz val="9"/>
            <color indexed="81"/>
            <rFont val="Tahoma"/>
            <family val="2"/>
          </rPr>
          <t>Geomorphology, 87</t>
        </r>
        <r>
          <rPr>
            <sz val="9"/>
            <color indexed="81"/>
            <rFont val="Tahoma"/>
            <family val="2"/>
          </rPr>
          <t xml:space="preserve">(4), 352-364.
</t>
        </r>
      </text>
    </comment>
    <comment ref="A55" authorId="0">
      <text>
        <r>
          <rPr>
            <b/>
            <sz val="9"/>
            <color indexed="81"/>
            <rFont val="Tahoma"/>
            <family val="2"/>
          </rPr>
          <t xml:space="preserve">Yesilnacar, E., &amp; Topal, T. </t>
        </r>
        <r>
          <rPr>
            <sz val="9"/>
            <color indexed="81"/>
            <rFont val="Tahoma"/>
            <family val="2"/>
          </rPr>
          <t xml:space="preserve">(2005). Landslide susceptibility mapping: A 
    comparison of logistic regression and neural networks methods in a medium scale 
    study, Hendek region (Turkey). </t>
        </r>
        <r>
          <rPr>
            <i/>
            <sz val="9"/>
            <color indexed="81"/>
            <rFont val="Tahoma"/>
            <family val="2"/>
          </rPr>
          <t>Engineering Geology, 79</t>
        </r>
        <r>
          <rPr>
            <sz val="9"/>
            <color indexed="81"/>
            <rFont val="Tahoma"/>
            <family val="2"/>
          </rPr>
          <t>(3-4), 251-266.</t>
        </r>
      </text>
    </comment>
    <comment ref="A59" authorId="0">
      <text>
        <r>
          <rPr>
            <b/>
            <sz val="9"/>
            <color indexed="81"/>
            <rFont val="Tahoma"/>
            <family val="2"/>
          </rPr>
          <t xml:space="preserve">Dahal, R. K., Hasegawa, S., Nonomura, A., Yamanaka, M., Dhakal, S., &amp; Paudyal, P. (2008b). </t>
        </r>
        <r>
          <rPr>
            <sz val="9"/>
            <color indexed="81"/>
            <rFont val="Tahoma"/>
            <family val="2"/>
          </rPr>
          <t xml:space="preserve">Predictive modelling of rainfall-induced landslide hazard in the Lesser Himalaya of Nepal based on weights-of-evidence. </t>
        </r>
        <r>
          <rPr>
            <i/>
            <sz val="9"/>
            <color indexed="81"/>
            <rFont val="Tahoma"/>
            <family val="2"/>
          </rPr>
          <t>Geomorphology, 102</t>
        </r>
        <r>
          <rPr>
            <sz val="9"/>
            <color indexed="81"/>
            <rFont val="Tahoma"/>
            <family val="2"/>
          </rPr>
          <t>(3-4), 496-510.</t>
        </r>
      </text>
    </comment>
    <comment ref="A60" authorId="0">
      <text>
        <r>
          <rPr>
            <b/>
            <sz val="9"/>
            <color indexed="81"/>
            <rFont val="Tahoma"/>
            <family val="2"/>
          </rPr>
          <t xml:space="preserve">Dymond, J. R., Ausseil, A. G., Shephed, J. D., Buettner, L. </t>
        </r>
        <r>
          <rPr>
            <sz val="9"/>
            <color indexed="81"/>
            <rFont val="Tahoma"/>
            <family val="2"/>
          </rPr>
          <t xml:space="preserve">(2006). Validation 
    of a region-wide model of landslide susceptibility in the Manawatu-Wanganui 
    region of New Zealand. </t>
        </r>
        <r>
          <rPr>
            <i/>
            <sz val="9"/>
            <color indexed="81"/>
            <rFont val="Tahoma"/>
            <family val="2"/>
          </rPr>
          <t>Geomorphology, 74</t>
        </r>
        <r>
          <rPr>
            <sz val="9"/>
            <color indexed="81"/>
            <rFont val="Tahoma"/>
            <family val="2"/>
          </rPr>
          <t xml:space="preserve">(1-4), 70-79.
</t>
        </r>
      </text>
    </comment>
    <comment ref="A61" authorId="0">
      <text>
        <r>
          <rPr>
            <b/>
            <sz val="10"/>
            <color indexed="81"/>
            <rFont val="Tahoma"/>
            <family val="2"/>
          </rPr>
          <t>Dymond, J. R., Betts, H. D., &amp; Schierlitz, C. S.</t>
        </r>
        <r>
          <rPr>
            <sz val="10"/>
            <color indexed="81"/>
            <rFont val="Tahoma"/>
            <family val="2"/>
          </rPr>
          <t xml:space="preserve"> (2010). An erosion model for evaluating regional land-use scenarios. </t>
        </r>
        <r>
          <rPr>
            <i/>
            <sz val="10"/>
            <color indexed="81"/>
            <rFont val="Tahoma"/>
            <family val="2"/>
          </rPr>
          <t>Environmental Modelling &amp; Software, 25</t>
        </r>
        <r>
          <rPr>
            <sz val="10"/>
            <color indexed="81"/>
            <rFont val="Tahoma"/>
            <family val="2"/>
          </rPr>
          <t>(2010), 289-298.</t>
        </r>
      </text>
    </comment>
    <comment ref="O61" authorId="0">
      <text>
        <r>
          <rPr>
            <b/>
            <sz val="9"/>
            <color indexed="81"/>
            <rFont val="Tahoma"/>
            <family val="2"/>
          </rPr>
          <t>Renee:</t>
        </r>
        <r>
          <rPr>
            <sz val="9"/>
            <color indexed="81"/>
            <rFont val="Tahoma"/>
            <family val="2"/>
          </rPr>
          <t xml:space="preserve">
North &amp; South Island</t>
        </r>
      </text>
    </comment>
    <comment ref="A62" authorId="0">
      <text>
        <r>
          <rPr>
            <b/>
            <sz val="10"/>
            <color indexed="81"/>
            <rFont val="Tahoma"/>
            <family val="2"/>
          </rPr>
          <t>Gao, J., &amp; Maro, J.</t>
        </r>
        <r>
          <rPr>
            <sz val="10"/>
            <color indexed="81"/>
            <rFont val="Tahoma"/>
            <family val="2"/>
          </rPr>
          <t xml:space="preserve"> (2010). Topographic controls on evolution of shallow landslides in pastoral Wairarapa, New Zealand, 1979-2003. </t>
        </r>
        <r>
          <rPr>
            <i/>
            <sz val="10"/>
            <color indexed="81"/>
            <rFont val="Tahoma"/>
            <family val="2"/>
          </rPr>
          <t>Geomorphology, 114</t>
        </r>
        <r>
          <rPr>
            <sz val="10"/>
            <color indexed="81"/>
            <rFont val="Tahoma"/>
            <family val="2"/>
          </rPr>
          <t xml:space="preserve">, 373-381.
</t>
        </r>
        <r>
          <rPr>
            <b/>
            <sz val="10"/>
            <color indexed="81"/>
            <rFont val="Tahoma"/>
            <family val="2"/>
          </rPr>
          <t>Should check this reference</t>
        </r>
        <r>
          <rPr>
            <sz val="9"/>
            <color indexed="81"/>
            <rFont val="Tahoma"/>
            <family val="2"/>
          </rPr>
          <t xml:space="preserve">
</t>
        </r>
      </text>
    </comment>
    <comment ref="A63" authorId="0">
      <text>
        <r>
          <rPr>
            <b/>
            <sz val="10"/>
            <color indexed="81"/>
            <rFont val="Tahoma"/>
            <family val="2"/>
          </rPr>
          <t>Ghosh, S., van Westen, C. J., Carranza, E. J. M., Ghoshal, T. B., Sarkar, N. K., &amp; Surendranath, M.</t>
        </r>
        <r>
          <rPr>
            <sz val="10"/>
            <color indexed="81"/>
            <rFont val="Tahoma"/>
            <family val="2"/>
          </rPr>
          <t xml:space="preserve"> (2009). A quantitative approach for improving the BIS (Indian) method of medium-scale landslide susceptibility. </t>
        </r>
        <r>
          <rPr>
            <i/>
            <sz val="10"/>
            <color indexed="81"/>
            <rFont val="Tahoma"/>
            <family val="2"/>
          </rPr>
          <t>Journal of the Geological Society of India, 74</t>
        </r>
        <r>
          <rPr>
            <sz val="10"/>
            <color indexed="81"/>
            <rFont val="Tahoma"/>
            <family val="2"/>
          </rPr>
          <t>(5), 625-638.</t>
        </r>
      </text>
    </comment>
    <comment ref="A64" authorId="0">
      <text>
        <r>
          <rPr>
            <b/>
            <sz val="9"/>
            <color indexed="81"/>
            <rFont val="Tahoma"/>
            <family val="2"/>
          </rPr>
          <t xml:space="preserve">Gökceoglu, C., &amp; Aksoy, H. </t>
        </r>
        <r>
          <rPr>
            <sz val="9"/>
            <color indexed="81"/>
            <rFont val="Tahoma"/>
            <family val="2"/>
          </rPr>
          <t xml:space="preserve">(1996). Landslide susceptibility mapping of the slopes in the residual soils of the Mengen region (Turkey) by deterministic stability analyses and image processing techniques. </t>
        </r>
        <r>
          <rPr>
            <i/>
            <sz val="9"/>
            <color indexed="81"/>
            <rFont val="Tahoma"/>
            <family val="2"/>
          </rPr>
          <t>Engineering Geology, 44</t>
        </r>
        <r>
          <rPr>
            <sz val="9"/>
            <color indexed="81"/>
            <rFont val="Tahoma"/>
            <family val="2"/>
          </rPr>
          <t xml:space="preserve">(1-4), 147-161.
</t>
        </r>
      </text>
    </comment>
    <comment ref="A65" authorId="0">
      <text>
        <r>
          <rPr>
            <b/>
            <sz val="9"/>
            <color indexed="81"/>
            <rFont val="Tahoma"/>
            <family val="2"/>
          </rPr>
          <t>Gökceoglu, C. (2001).</t>
        </r>
        <r>
          <rPr>
            <sz val="9"/>
            <color indexed="81"/>
            <rFont val="Tahoma"/>
            <family val="2"/>
          </rPr>
          <t xml:space="preserve"> Discussion on "Landslide hazard zonation of the Khorshrostam area, Iran" by A. Uromeihy and M. R. Mahdavifar, Bull Eng Geol Environ 58:207-213. </t>
        </r>
        <r>
          <rPr>
            <i/>
            <sz val="9"/>
            <color indexed="81"/>
            <rFont val="Tahoma"/>
            <family val="2"/>
          </rPr>
          <t>Bulletin of Engineering Geology and the Environment, 60</t>
        </r>
        <r>
          <rPr>
            <sz val="9"/>
            <color indexed="81"/>
            <rFont val="Tahoma"/>
            <family val="2"/>
          </rPr>
          <t xml:space="preserve">(1), 79-80.
</t>
        </r>
      </text>
    </comment>
    <comment ref="A66" authorId="0">
      <text>
        <r>
          <rPr>
            <b/>
            <sz val="10"/>
            <color indexed="81"/>
            <rFont val="Tahoma"/>
            <family val="2"/>
          </rPr>
          <t xml:space="preserve">Gupta, R. P., &amp; Joshi, B. C. </t>
        </r>
        <r>
          <rPr>
            <sz val="10"/>
            <color indexed="81"/>
            <rFont val="Tahoma"/>
            <family val="2"/>
          </rPr>
          <t xml:space="preserve">(1990). Landslide hazard zoning using the GIS approach - a case study from the Ramganga catchment, Himalayas. </t>
        </r>
        <r>
          <rPr>
            <i/>
            <sz val="10"/>
            <color indexed="81"/>
            <rFont val="Tahoma"/>
            <family val="2"/>
          </rPr>
          <t>Engineering Geology, 28</t>
        </r>
        <r>
          <rPr>
            <sz val="10"/>
            <color indexed="81"/>
            <rFont val="Tahoma"/>
            <family val="2"/>
          </rPr>
          <t>(1-2), 119-131.</t>
        </r>
        <r>
          <rPr>
            <sz val="9"/>
            <color indexed="81"/>
            <rFont val="Tahoma"/>
            <family val="2"/>
          </rPr>
          <t xml:space="preserve">
</t>
        </r>
      </text>
    </comment>
    <comment ref="A67" authorId="0">
      <text>
        <r>
          <rPr>
            <b/>
            <sz val="9"/>
            <color indexed="81"/>
            <rFont val="Tahoma"/>
            <family val="2"/>
          </rPr>
          <t xml:space="preserve">Jibson, R. W., Harp, E. L., Michael, J. A. </t>
        </r>
        <r>
          <rPr>
            <sz val="9"/>
            <color indexed="81"/>
            <rFont val="Tahoma"/>
            <family val="2"/>
          </rPr>
          <t xml:space="preserve">(2000). A method for producing digital probabilistic 
    seismic landslide hazard maps. </t>
        </r>
        <r>
          <rPr>
            <i/>
            <sz val="9"/>
            <color indexed="81"/>
            <rFont val="Tahoma"/>
            <family val="2"/>
          </rPr>
          <t>Engineering Geology, 58</t>
        </r>
        <r>
          <rPr>
            <sz val="9"/>
            <color indexed="81"/>
            <rFont val="Tahoma"/>
            <family val="2"/>
          </rPr>
          <t>(3-4), 271-289.</t>
        </r>
      </text>
    </comment>
    <comment ref="A68" authorId="0">
      <text>
        <r>
          <rPr>
            <b/>
            <sz val="9"/>
            <color indexed="81"/>
            <rFont val="Tahoma"/>
            <family val="2"/>
          </rPr>
          <t xml:space="preserve">Lee, S. (2007). </t>
        </r>
        <r>
          <rPr>
            <sz val="9"/>
            <color indexed="81"/>
            <rFont val="Tahoma"/>
            <family val="2"/>
          </rPr>
          <t xml:space="preserve">Comparison of landslide susceptibility maps generated through multiple logisitic regression for three test areas in Korea. </t>
        </r>
        <r>
          <rPr>
            <i/>
            <sz val="9"/>
            <color indexed="81"/>
            <rFont val="Tahoma"/>
            <family val="2"/>
          </rPr>
          <t xml:space="preserve">Earth Surface Processes and Landforms 32, </t>
        </r>
        <r>
          <rPr>
            <sz val="9"/>
            <color indexed="81"/>
            <rFont val="Tahoma"/>
            <family val="2"/>
          </rPr>
          <t>2133-2148.</t>
        </r>
        <r>
          <rPr>
            <sz val="9"/>
            <color indexed="81"/>
            <rFont val="Tahoma"/>
            <family val="2"/>
          </rPr>
          <t xml:space="preserve">
</t>
        </r>
      </text>
    </comment>
    <comment ref="B68" authorId="0">
      <text>
        <r>
          <rPr>
            <b/>
            <sz val="9"/>
            <color indexed="81"/>
            <rFont val="Tahoma"/>
            <family val="2"/>
          </rPr>
          <t>Renee:</t>
        </r>
        <r>
          <rPr>
            <sz val="9"/>
            <color indexed="81"/>
            <rFont val="Tahoma"/>
            <family val="2"/>
          </rPr>
          <t xml:space="preserve">
Dec. 2007</t>
        </r>
      </text>
    </comment>
    <comment ref="A69" authorId="0">
      <text>
        <r>
          <rPr>
            <b/>
            <sz val="9"/>
            <color indexed="81"/>
            <rFont val="Arial"/>
            <family val="2"/>
          </rPr>
          <t xml:space="preserve">Moon, V., &amp; Blackstock, H. </t>
        </r>
        <r>
          <rPr>
            <sz val="9"/>
            <color indexed="81"/>
            <rFont val="Arial"/>
            <family val="2"/>
          </rPr>
          <t xml:space="preserve">(2004). A Methodology for Assessing Landslide Hazard
    Using Deterministic Stability Models. </t>
        </r>
        <r>
          <rPr>
            <i/>
            <sz val="9"/>
            <color indexed="81"/>
            <rFont val="Arial"/>
            <family val="2"/>
          </rPr>
          <t xml:space="preserve">Natural Hazards, 32, </t>
        </r>
        <r>
          <rPr>
            <sz val="9"/>
            <color indexed="81"/>
            <rFont val="Arial"/>
            <family val="2"/>
          </rPr>
          <t xml:space="preserve">111-134.
</t>
        </r>
      </text>
    </comment>
    <comment ref="A70" authorId="0">
      <text>
        <r>
          <rPr>
            <b/>
            <sz val="9"/>
            <color indexed="81"/>
            <rFont val="Tahoma"/>
            <family val="2"/>
          </rPr>
          <t xml:space="preserve">Perotto-Baldiviezo, H. L., Thurow, T. L., Smith, C. T., Fisher, R. F., &amp; Wu, 
    X. B. </t>
        </r>
        <r>
          <rPr>
            <sz val="9"/>
            <color indexed="81"/>
            <rFont val="Tahoma"/>
            <family val="2"/>
          </rPr>
          <t xml:space="preserve">(2004). GIS-based spatial analysis and modeling for landslide hazard 
    assessment in steeplands, southern Honduras. </t>
        </r>
        <r>
          <rPr>
            <i/>
            <sz val="9"/>
            <color indexed="81"/>
            <rFont val="Tahoma"/>
            <family val="2"/>
          </rPr>
          <t>Agriculture Ecosystems &amp; 
    Environment, 103</t>
        </r>
        <r>
          <rPr>
            <sz val="9"/>
            <color indexed="81"/>
            <rFont val="Tahoma"/>
            <family val="2"/>
          </rPr>
          <t xml:space="preserve">(1), 165-176.
</t>
        </r>
      </text>
    </comment>
    <comment ref="C70" authorId="0">
      <text>
        <r>
          <rPr>
            <b/>
            <sz val="9"/>
            <color indexed="81"/>
            <rFont val="Tahoma"/>
            <family val="2"/>
          </rPr>
          <t>Renee:</t>
        </r>
        <r>
          <rPr>
            <sz val="9"/>
            <color indexed="81"/>
            <rFont val="Tahoma"/>
            <family val="2"/>
          </rPr>
          <t xml:space="preserve">
Hurricane Mitch</t>
        </r>
      </text>
    </comment>
    <comment ref="A71" authorId="0">
      <text>
        <r>
          <rPr>
            <b/>
            <sz val="9"/>
            <color indexed="81"/>
            <rFont val="Tahoma"/>
            <family val="2"/>
          </rPr>
          <t xml:space="preserve">Reid, L. M., &amp; Page, M. J. </t>
        </r>
        <r>
          <rPr>
            <sz val="9"/>
            <color indexed="81"/>
            <rFont val="Tahoma"/>
            <family val="2"/>
          </rPr>
          <t xml:space="preserve">(2002). Magnitude and frequency of landsliding ni a large New Zealand catchment. </t>
        </r>
        <r>
          <rPr>
            <i/>
            <sz val="9"/>
            <color indexed="81"/>
            <rFont val="Tahoma"/>
            <family val="2"/>
          </rPr>
          <t xml:space="preserve"> Geomorphology, 49, </t>
        </r>
        <r>
          <rPr>
            <sz val="9"/>
            <color indexed="81"/>
            <rFont val="Tahoma"/>
            <family val="2"/>
          </rPr>
          <t xml:space="preserve">71-88.
</t>
        </r>
        <r>
          <rPr>
            <b/>
            <sz val="9"/>
            <color indexed="81"/>
            <rFont val="Tahoma"/>
            <family val="2"/>
          </rPr>
          <t>Should check reference</t>
        </r>
        <r>
          <rPr>
            <sz val="9"/>
            <color indexed="81"/>
            <rFont val="Tahoma"/>
            <family val="2"/>
          </rPr>
          <t xml:space="preserve">
</t>
        </r>
      </text>
    </comment>
    <comment ref="A72" authorId="0">
      <text>
        <r>
          <rPr>
            <u/>
            <sz val="9"/>
            <color indexed="81"/>
            <rFont val="Tahoma"/>
            <family val="2"/>
          </rPr>
          <t>EndNote Style (APA 5th (uow)):</t>
        </r>
        <r>
          <rPr>
            <b/>
            <sz val="9"/>
            <color indexed="81"/>
            <rFont val="Tahoma"/>
            <family val="2"/>
          </rPr>
          <t xml:space="preserve">
Remondo, J., Gonzalez-Diez, A., De Teran, J. R. D., &amp; Cendrero, A. </t>
        </r>
        <r>
          <rPr>
            <sz val="9"/>
            <color indexed="81"/>
            <rFont val="Tahoma"/>
            <family val="2"/>
          </rPr>
          <t>(2000, Dec 10-12).</t>
        </r>
        <r>
          <rPr>
            <i/>
            <sz val="9"/>
            <color indexed="81"/>
            <rFont val="Tahoma"/>
            <family val="2"/>
          </rPr>
          <t xml:space="preserve"> Landslide susceptibility models using spatial data analysis techniques. A case study from the lower Deba Valley, Guipuzcoa (Spain).</t>
        </r>
        <r>
          <rPr>
            <sz val="9"/>
            <color indexed="81"/>
            <rFont val="Tahoma"/>
            <family val="2"/>
          </rPr>
          <t>Paper presented at the GISLYT-Project International Workshop, Castro Urdiales, Spain.</t>
        </r>
        <r>
          <rPr>
            <b/>
            <sz val="9"/>
            <color indexed="81"/>
            <rFont val="Tahoma"/>
            <family val="2"/>
          </rPr>
          <t xml:space="preserve">
</t>
        </r>
        <r>
          <rPr>
            <u/>
            <sz val="9"/>
            <color indexed="81"/>
            <rFont val="Tahoma"/>
            <family val="2"/>
          </rPr>
          <t xml:space="preserve">
My assumption:</t>
        </r>
        <r>
          <rPr>
            <b/>
            <sz val="9"/>
            <color indexed="81"/>
            <rFont val="Tahoma"/>
            <family val="2"/>
          </rPr>
          <t xml:space="preserve">
Remondo, J., Gonzalez-Diez, A., De Teran, J. R. D., &amp; Cendrero, A. </t>
        </r>
        <r>
          <rPr>
            <sz val="9"/>
            <color indexed="81"/>
            <rFont val="Tahoma"/>
            <family val="2"/>
          </rPr>
          <t xml:space="preserve">(2003). Landslide susceptibility models using spatial data analysis techniques. A case study from the lower Deba Valley, Guipuzcoa (Spain). </t>
        </r>
        <r>
          <rPr>
            <i/>
            <sz val="9"/>
            <color indexed="81"/>
            <rFont val="Tahoma"/>
            <family val="2"/>
          </rPr>
          <t>Natural Hazards, 30</t>
        </r>
        <r>
          <rPr>
            <sz val="9"/>
            <color indexed="81"/>
            <rFont val="Tahoma"/>
            <family val="2"/>
          </rPr>
          <t xml:space="preserve">(3), 267-279.
</t>
        </r>
      </text>
    </comment>
    <comment ref="B72" authorId="0">
      <text>
        <r>
          <rPr>
            <b/>
            <sz val="9"/>
            <color indexed="81"/>
            <rFont val="Tahoma"/>
            <family val="2"/>
          </rPr>
          <t>Renee:</t>
        </r>
        <r>
          <rPr>
            <sz val="9"/>
            <color indexed="81"/>
            <rFont val="Tahoma"/>
            <family val="2"/>
          </rPr>
          <t xml:space="preserve">
journal: 2003
conference: 2000</t>
        </r>
      </text>
    </comment>
    <comment ref="C72" authorId="0">
      <text>
        <r>
          <rPr>
            <b/>
            <sz val="9"/>
            <color indexed="81"/>
            <rFont val="Tahoma"/>
            <family val="2"/>
          </rPr>
          <t>Renee:</t>
        </r>
        <r>
          <rPr>
            <sz val="9"/>
            <color indexed="81"/>
            <rFont val="Tahoma"/>
            <family val="2"/>
          </rPr>
          <t xml:space="preserve">
Main 1 in this study</t>
        </r>
      </text>
    </comment>
    <comment ref="J72" authorId="0">
      <text>
        <r>
          <rPr>
            <b/>
            <sz val="9"/>
            <color indexed="81"/>
            <rFont val="Tahoma"/>
            <family val="2"/>
          </rPr>
          <t>Renee:</t>
        </r>
        <r>
          <rPr>
            <sz val="9"/>
            <color indexed="81"/>
            <rFont val="Tahoma"/>
            <family val="2"/>
          </rPr>
          <t xml:space="preserve">
e.g. "infrastructure" and "construction of motorway"</t>
        </r>
      </text>
    </comment>
    <comment ref="A73" authorId="0">
      <text>
        <r>
          <rPr>
            <b/>
            <sz val="9"/>
            <color indexed="81"/>
            <rFont val="Tahoma"/>
            <family val="2"/>
          </rPr>
          <t xml:space="preserve">Rowbotham, D. N., &amp; Dudycha, D. </t>
        </r>
        <r>
          <rPr>
            <sz val="9"/>
            <color indexed="81"/>
            <rFont val="Tahoma"/>
            <family val="2"/>
          </rPr>
          <t xml:space="preserve">(1998). GIS modelling of slope stability in Phewa Tai 
    watershed, Nepal. </t>
        </r>
        <r>
          <rPr>
            <i/>
            <sz val="9"/>
            <color indexed="81"/>
            <rFont val="Tahoma"/>
            <family val="2"/>
          </rPr>
          <t>Geomorphology, 26</t>
        </r>
        <r>
          <rPr>
            <sz val="9"/>
            <color indexed="81"/>
            <rFont val="Tahoma"/>
            <family val="2"/>
          </rPr>
          <t>(1-3), 151-170.</t>
        </r>
        <r>
          <rPr>
            <sz val="9"/>
            <color indexed="81"/>
            <rFont val="Tahoma"/>
            <family val="2"/>
          </rPr>
          <t xml:space="preserve">
</t>
        </r>
      </text>
    </comment>
    <comment ref="A74" authorId="0">
      <text>
        <r>
          <rPr>
            <b/>
            <sz val="9"/>
            <color indexed="81"/>
            <rFont val="Tahoma"/>
            <family val="2"/>
          </rPr>
          <t xml:space="preserve">Saha, A. K., Gupta, R. P., &amp; Arora, M. K. </t>
        </r>
        <r>
          <rPr>
            <sz val="9"/>
            <color indexed="81"/>
            <rFont val="Tahoma"/>
            <family val="2"/>
          </rPr>
          <t xml:space="preserve">(2002). GIS-based Landslide Hazard Zonation 
    in the Bhagirathi (Ganga) Valley, Himalayas. </t>
        </r>
        <r>
          <rPr>
            <i/>
            <sz val="9"/>
            <color indexed="81"/>
            <rFont val="Tahoma"/>
            <family val="2"/>
          </rPr>
          <t>International Journal of Remote Sensing, 
    23</t>
        </r>
        <r>
          <rPr>
            <sz val="9"/>
            <color indexed="81"/>
            <rFont val="Tahoma"/>
            <family val="2"/>
          </rPr>
          <t>(2), 357-369.</t>
        </r>
      </text>
    </comment>
    <comment ref="B74" authorId="0">
      <text>
        <r>
          <rPr>
            <b/>
            <sz val="9"/>
            <color indexed="81"/>
            <rFont val="Tahoma"/>
            <family val="2"/>
          </rPr>
          <t>Renee:</t>
        </r>
        <r>
          <rPr>
            <sz val="9"/>
            <color indexed="81"/>
            <rFont val="Tahoma"/>
            <family val="2"/>
          </rPr>
          <t xml:space="preserve">
might be a good one to read on GIS processes used.</t>
        </r>
      </text>
    </comment>
    <comment ref="D74" authorId="0">
      <text>
        <r>
          <rPr>
            <b/>
            <sz val="9"/>
            <color indexed="81"/>
            <rFont val="Tahoma"/>
            <family val="2"/>
          </rPr>
          <t>Saha et al., 2002:</t>
        </r>
        <r>
          <rPr>
            <sz val="9"/>
            <color indexed="81"/>
            <rFont val="Tahoma"/>
            <family val="2"/>
          </rPr>
          <t xml:space="preserve">
"contemporary crustal movements" and "proximity (&lt;500 m) to the thrust zone""</t>
        </r>
      </text>
    </comment>
    <comment ref="A75" authorId="0">
      <text>
        <r>
          <rPr>
            <b/>
            <sz val="9"/>
            <color indexed="81"/>
            <rFont val="Tahoma"/>
            <family val="2"/>
          </rPr>
          <t xml:space="preserve">Sharma, M., and Kumar, R. </t>
        </r>
        <r>
          <rPr>
            <sz val="9"/>
            <color indexed="81"/>
            <rFont val="Tahoma"/>
            <family val="2"/>
          </rPr>
          <t xml:space="preserve">(2008). GIS-based landslide hazard zonation: a case study from the Parwanoo area, Lesser and Outer Himalaya, H.P., India. </t>
        </r>
        <r>
          <rPr>
            <i/>
            <sz val="9"/>
            <color indexed="81"/>
            <rFont val="Tahoma"/>
            <family val="2"/>
          </rPr>
          <t>Bulletin of Engineering Geology and the Environment 67</t>
        </r>
        <r>
          <rPr>
            <sz val="9"/>
            <color indexed="81"/>
            <rFont val="Tahoma"/>
            <family val="2"/>
          </rPr>
          <t>(1)</t>
        </r>
        <r>
          <rPr>
            <i/>
            <sz val="9"/>
            <color indexed="81"/>
            <rFont val="Tahoma"/>
            <family val="2"/>
          </rPr>
          <t xml:space="preserve">, </t>
        </r>
        <r>
          <rPr>
            <sz val="9"/>
            <color indexed="81"/>
            <rFont val="Tahoma"/>
            <family val="2"/>
          </rPr>
          <t xml:space="preserve">129-137
</t>
        </r>
        <r>
          <rPr>
            <sz val="9"/>
            <color indexed="81"/>
            <rFont val="Tahoma"/>
            <family val="2"/>
          </rPr>
          <t xml:space="preserve">
</t>
        </r>
      </text>
    </comment>
    <comment ref="I75" authorId="0">
      <text>
        <r>
          <rPr>
            <b/>
            <sz val="9"/>
            <color indexed="81"/>
            <rFont val="Tahoma"/>
            <family val="2"/>
          </rPr>
          <t>Renee:</t>
        </r>
        <r>
          <rPr>
            <sz val="9"/>
            <color indexed="81"/>
            <rFont val="Tahoma"/>
            <family val="2"/>
          </rPr>
          <t xml:space="preserve">
"rapid erosion"</t>
        </r>
      </text>
    </comment>
    <comment ref="A76" authorId="0">
      <text>
        <r>
          <rPr>
            <b/>
            <sz val="10"/>
            <color indexed="81"/>
            <rFont val="Tahoma"/>
            <family val="2"/>
          </rPr>
          <t xml:space="preserve">Uromeihy, A., &amp; Mahdavifar, M. R. (2000). </t>
        </r>
        <r>
          <rPr>
            <sz val="10"/>
            <color indexed="81"/>
            <rFont val="Tahoma"/>
            <family val="2"/>
          </rPr>
          <t xml:space="preserve">Landslide hazard zonation of the Khorshrostam area, Iran. </t>
        </r>
        <r>
          <rPr>
            <i/>
            <sz val="10"/>
            <color indexed="81"/>
            <rFont val="Tahoma"/>
            <family val="2"/>
          </rPr>
          <t>Bulletin of Engineering Geology and the Environment, 58</t>
        </r>
        <r>
          <rPr>
            <sz val="10"/>
            <color indexed="81"/>
            <rFont val="Tahoma"/>
            <family val="2"/>
          </rPr>
          <t xml:space="preserve">(3), 207-213
</t>
        </r>
      </text>
    </comment>
    <comment ref="A77" authorId="0">
      <text>
        <r>
          <rPr>
            <b/>
            <sz val="10"/>
            <color indexed="81"/>
            <rFont val="Tahoma"/>
            <family val="2"/>
          </rPr>
          <t xml:space="preserve">Uromeihy, A., &amp; Mahdavifar, M. R. (2001). </t>
        </r>
        <r>
          <rPr>
            <sz val="10"/>
            <color indexed="81"/>
            <rFont val="Tahoma"/>
            <family val="2"/>
          </rPr>
          <t>Reply to</t>
        </r>
        <r>
          <rPr>
            <b/>
            <sz val="10"/>
            <color indexed="81"/>
            <rFont val="Tahoma"/>
            <family val="2"/>
          </rPr>
          <t xml:space="preserve"> </t>
        </r>
        <r>
          <rPr>
            <sz val="10"/>
            <color indexed="81"/>
            <rFont val="Tahoma"/>
            <family val="2"/>
          </rPr>
          <t xml:space="preserve">Discussion on "Landslide hazard zonation of the Khorshrostam area, Iran" by A. Uromeihy and M. R. Mahdavifar, Bull Eng Geol Environ 58:207-213. </t>
        </r>
        <r>
          <rPr>
            <i/>
            <sz val="10"/>
            <color indexed="81"/>
            <rFont val="Tahoma"/>
            <family val="2"/>
          </rPr>
          <t>Bulletin of Engineering Geology and the Environment 60</t>
        </r>
        <r>
          <rPr>
            <sz val="10"/>
            <color indexed="81"/>
            <rFont val="Tahoma"/>
            <family val="2"/>
          </rPr>
          <t xml:space="preserve">(1), 81.
</t>
        </r>
      </text>
    </comment>
    <comment ref="A78" authorId="0">
      <text>
        <r>
          <rPr>
            <b/>
            <sz val="9"/>
            <color indexed="81"/>
            <rFont val="Tahoma"/>
            <family val="2"/>
          </rPr>
          <t xml:space="preserve">Zolfaghari, A., &amp; Heath, A. C. </t>
        </r>
        <r>
          <rPr>
            <sz val="9"/>
            <color indexed="81"/>
            <rFont val="Tahoma"/>
            <family val="2"/>
          </rPr>
          <t xml:space="preserve">(2008). A GIS application for assessing landslide hazard over a 
    large area. </t>
        </r>
        <r>
          <rPr>
            <i/>
            <sz val="9"/>
            <color indexed="81"/>
            <rFont val="Tahoma"/>
            <family val="2"/>
          </rPr>
          <t>Computers and Geotechnics, 35</t>
        </r>
        <r>
          <rPr>
            <sz val="9"/>
            <color indexed="81"/>
            <rFont val="Tahoma"/>
            <family val="2"/>
          </rPr>
          <t>(2), 278-285.</t>
        </r>
      </text>
    </comment>
    <comment ref="G78" authorId="0">
      <text>
        <r>
          <rPr>
            <b/>
            <sz val="9"/>
            <color indexed="81"/>
            <rFont val="Tahoma"/>
            <family val="2"/>
          </rPr>
          <t>Renee:</t>
        </r>
        <r>
          <rPr>
            <sz val="9"/>
            <color indexed="81"/>
            <rFont val="Tahoma"/>
            <family val="2"/>
          </rPr>
          <t xml:space="preserve">
Ground water change</t>
        </r>
      </text>
    </comment>
    <comment ref="A81" authorId="0">
      <text>
        <r>
          <rPr>
            <b/>
            <sz val="9"/>
            <color indexed="81"/>
            <rFont val="Tahoma"/>
            <family val="2"/>
          </rPr>
          <t xml:space="preserve">Catani, F., Casagli, N., Ermini, L., Righini, G., &amp; Menduni, G. </t>
        </r>
        <r>
          <rPr>
            <sz val="9"/>
            <color indexed="81"/>
            <rFont val="Tahoma"/>
            <family val="2"/>
          </rPr>
          <t xml:space="preserve">(2005). Landslide 
    hazard and risk mapping at catchment scale 2005 Arno River basin. </t>
        </r>
        <r>
          <rPr>
            <i/>
            <sz val="9"/>
            <color indexed="81"/>
            <rFont val="Tahoma"/>
            <family val="2"/>
          </rPr>
          <t>Landslides 2</t>
        </r>
        <r>
          <rPr>
            <sz val="9"/>
            <color indexed="81"/>
            <rFont val="Tahoma"/>
            <family val="2"/>
          </rPr>
          <t xml:space="preserve">(4), 
    329-342.
</t>
        </r>
      </text>
    </comment>
    <comment ref="A82" authorId="0">
      <text>
        <r>
          <rPr>
            <b/>
            <sz val="9"/>
            <color indexed="81"/>
            <rFont val="Tahoma"/>
            <family val="2"/>
          </rPr>
          <t xml:space="preserve">Kanungo, D. P., Arora, M. K., Sarkar, S., &amp; Gupta, R. P. </t>
        </r>
        <r>
          <rPr>
            <sz val="9"/>
            <color indexed="81"/>
            <rFont val="Tahoma"/>
            <family val="2"/>
          </rPr>
          <t xml:space="preserve">(2006). A comparative 
    study of conventional, ANN black box, fuzzy and combined neural and fuzzy 
    weighting proedures for landslide susceptibility zonation in Darjeeling Himalayas. 
    </t>
        </r>
        <r>
          <rPr>
            <i/>
            <sz val="9"/>
            <color indexed="81"/>
            <rFont val="Tahoma"/>
            <family val="2"/>
          </rPr>
          <t>Engineering Geology, 85</t>
        </r>
        <r>
          <rPr>
            <sz val="9"/>
            <color indexed="81"/>
            <rFont val="Tahoma"/>
            <family val="2"/>
          </rPr>
          <t xml:space="preserve">(3-4), 347-366.
</t>
        </r>
      </text>
    </comment>
    <comment ref="A83" authorId="0">
      <text>
        <r>
          <rPr>
            <b/>
            <sz val="9"/>
            <color indexed="81"/>
            <rFont val="Tahoma"/>
            <family val="2"/>
          </rPr>
          <t xml:space="preserve">Wu, W. M., &amp; Sidle, R. C. </t>
        </r>
        <r>
          <rPr>
            <sz val="9"/>
            <color indexed="81"/>
            <rFont val="Tahoma"/>
            <family val="2"/>
          </rPr>
          <t xml:space="preserve">(1995). A Distributed Slope Stability Model For Steep Forested 
    Basins. </t>
        </r>
        <r>
          <rPr>
            <i/>
            <sz val="9"/>
            <color indexed="81"/>
            <rFont val="Tahoma"/>
            <family val="2"/>
          </rPr>
          <t>Water Resources Research, 31</t>
        </r>
        <r>
          <rPr>
            <sz val="9"/>
            <color indexed="81"/>
            <rFont val="Tahoma"/>
            <family val="2"/>
          </rPr>
          <t>(8), 2097-2110.</t>
        </r>
      </text>
    </comment>
    <comment ref="A85" authorId="0">
      <text>
        <r>
          <rPr>
            <b/>
            <sz val="9"/>
            <color indexed="81"/>
            <rFont val="Tahoma"/>
            <family val="2"/>
          </rPr>
          <t>Clerici, A., Perego, S., Tellini, C., &amp; Vescovi, P.</t>
        </r>
        <r>
          <rPr>
            <sz val="9"/>
            <color indexed="81"/>
            <rFont val="Tahoma"/>
            <family val="2"/>
          </rPr>
          <t xml:space="preserve"> (2002). A procedure for landslide zonation by the conditional analysis method. </t>
        </r>
        <r>
          <rPr>
            <i/>
            <sz val="9"/>
            <color indexed="81"/>
            <rFont val="Tahoma"/>
            <family val="2"/>
          </rPr>
          <t>Geomorphology, 48</t>
        </r>
        <r>
          <rPr>
            <sz val="9"/>
            <color indexed="81"/>
            <rFont val="Tahoma"/>
            <family val="2"/>
          </rPr>
          <t xml:space="preserve">(4), 349-364.
</t>
        </r>
      </text>
    </comment>
    <comment ref="A86" authorId="0">
      <text>
        <r>
          <rPr>
            <b/>
            <sz val="10"/>
            <color indexed="81"/>
            <rFont val="Tahoma"/>
            <family val="2"/>
          </rPr>
          <t xml:space="preserve">Clerici, A., Perego, S., Tellini, C., &amp; Vescovi, P. </t>
        </r>
        <r>
          <rPr>
            <sz val="10"/>
            <color indexed="81"/>
            <rFont val="Tahoma"/>
            <family val="2"/>
          </rPr>
          <t xml:space="preserve">(2006). A GIS-based automated procedure for landslide susceptibility mapping by the Conditional Analysis method: the Baganza valley case study (Italian Northern Apennines). </t>
        </r>
        <r>
          <rPr>
            <i/>
            <sz val="10"/>
            <color indexed="81"/>
            <rFont val="Tahoma"/>
            <family val="2"/>
          </rPr>
          <t>Environmental Geology, 50</t>
        </r>
        <r>
          <rPr>
            <sz val="10"/>
            <color indexed="81"/>
            <rFont val="Tahoma"/>
            <family val="2"/>
          </rPr>
          <t xml:space="preserve">(7), 941-961.
</t>
        </r>
      </text>
    </comment>
    <comment ref="A87" authorId="0">
      <text>
        <r>
          <rPr>
            <b/>
            <sz val="9"/>
            <color indexed="81"/>
            <rFont val="Tahoma"/>
            <family val="2"/>
          </rPr>
          <t xml:space="preserve">Conoscenti, C., Di Maggio, C., Rotighano, E. </t>
        </r>
        <r>
          <rPr>
            <sz val="9"/>
            <color indexed="81"/>
            <rFont val="Tahoma"/>
            <family val="2"/>
          </rPr>
          <t xml:space="preserve">(2004, Aug 20-28). GIS analysis to assess landslide susceptibility in a fluvial basin of NW Sicily (Italy). </t>
        </r>
        <r>
          <rPr>
            <i/>
            <sz val="9"/>
            <color indexed="81"/>
            <rFont val="Tahoma"/>
            <family val="2"/>
          </rPr>
          <t xml:space="preserve">Conference for the 32nd International Geological Congress, </t>
        </r>
        <r>
          <rPr>
            <sz val="9"/>
            <color indexed="81"/>
            <rFont val="Tahoma"/>
            <family val="2"/>
          </rPr>
          <t>Florence, ITALY</t>
        </r>
        <r>
          <rPr>
            <i/>
            <sz val="9"/>
            <color indexed="81"/>
            <rFont val="Tahoma"/>
            <family val="2"/>
          </rPr>
          <t xml:space="preserve">.
</t>
        </r>
        <r>
          <rPr>
            <u/>
            <sz val="9"/>
            <color indexed="81"/>
            <rFont val="Tahoma"/>
            <family val="2"/>
          </rPr>
          <t xml:space="preserve">My Assumption:
</t>
        </r>
        <r>
          <rPr>
            <b/>
            <sz val="9"/>
            <color indexed="81"/>
            <rFont val="Tahoma"/>
            <family val="2"/>
          </rPr>
          <t>Conoscenti, C., Di Maggio, C., Rotighano, E.</t>
        </r>
        <r>
          <rPr>
            <sz val="9"/>
            <color indexed="81"/>
            <rFont val="Tahoma"/>
            <family val="2"/>
          </rPr>
          <t xml:space="preserve"> (2008). GIS analysis to assess landslide susceptibility in a fluvial basin of NW Sicily (Italy). </t>
        </r>
        <r>
          <rPr>
            <i/>
            <sz val="9"/>
            <color indexed="81"/>
            <rFont val="Tahoma"/>
            <family val="2"/>
          </rPr>
          <t>Geomorphology 94</t>
        </r>
        <r>
          <rPr>
            <sz val="9"/>
            <color indexed="81"/>
            <rFont val="Tahoma"/>
            <family val="2"/>
          </rPr>
          <t xml:space="preserve">(3-4), 325-339.
</t>
        </r>
      </text>
    </comment>
    <comment ref="A88" authorId="0">
      <text>
        <r>
          <rPr>
            <b/>
            <sz val="9"/>
            <color indexed="81"/>
            <rFont val="Tahoma"/>
            <family val="2"/>
          </rPr>
          <t xml:space="preserve">Dai, F. C., &amp; Lee, C. F. </t>
        </r>
        <r>
          <rPr>
            <sz val="9"/>
            <color indexed="81"/>
            <rFont val="Tahoma"/>
            <family val="2"/>
          </rPr>
          <t xml:space="preserve">(2003). A spatiotemporal probabilistic modelling of storm-induced 
    shallow landsliding using aerial photographs and logistic regression. </t>
        </r>
        <r>
          <rPr>
            <i/>
            <sz val="9"/>
            <color indexed="81"/>
            <rFont val="Tahoma"/>
            <family val="2"/>
          </rPr>
          <t>Earth Surface 
    Processes and Landforms, 28</t>
        </r>
        <r>
          <rPr>
            <sz val="9"/>
            <color indexed="81"/>
            <rFont val="Tahoma"/>
            <family val="2"/>
          </rPr>
          <t xml:space="preserve">(5), 527-545.
</t>
        </r>
      </text>
    </comment>
    <comment ref="A89" authorId="0">
      <text>
        <r>
          <rPr>
            <b/>
            <sz val="9"/>
            <color indexed="81"/>
            <rFont val="Tahoma"/>
            <family val="2"/>
          </rPr>
          <t xml:space="preserve">Dai, F. C., Lee, C. F., &amp; Ngai, Y. Y. </t>
        </r>
        <r>
          <rPr>
            <sz val="9"/>
            <color indexed="81"/>
            <rFont val="Tahoma"/>
            <family val="2"/>
          </rPr>
          <t xml:space="preserve">(2002). Landslide risk assessment and management: an 
    overview. </t>
        </r>
        <r>
          <rPr>
            <i/>
            <sz val="9"/>
            <color indexed="81"/>
            <rFont val="Tahoma"/>
            <family val="2"/>
          </rPr>
          <t>Engineering Geology, 64</t>
        </r>
        <r>
          <rPr>
            <sz val="9"/>
            <color indexed="81"/>
            <rFont val="Tahoma"/>
            <family val="2"/>
          </rPr>
          <t>(1), 65-87.</t>
        </r>
      </text>
    </comment>
    <comment ref="A90" authorId="0">
      <text>
        <r>
          <rPr>
            <b/>
            <sz val="9"/>
            <color indexed="81"/>
            <rFont val="Tahoma"/>
            <family val="2"/>
          </rPr>
          <t xml:space="preserve">Dhakal, A. S., Amada, T., &amp; Aniya, M. </t>
        </r>
        <r>
          <rPr>
            <sz val="9"/>
            <color indexed="81"/>
            <rFont val="Tahoma"/>
            <family val="2"/>
          </rPr>
          <t xml:space="preserve">(1999). Landslide hazard mapping and the 
    application of GIS in the Kulekhani watershed, Nepal. </t>
        </r>
        <r>
          <rPr>
            <i/>
            <sz val="9"/>
            <color indexed="81"/>
            <rFont val="Tahoma"/>
            <family val="2"/>
          </rPr>
          <t>Mountain Research and 
    Developmet, 19</t>
        </r>
        <r>
          <rPr>
            <sz val="9"/>
            <color indexed="81"/>
            <rFont val="Tahoma"/>
            <family val="2"/>
          </rPr>
          <t xml:space="preserve">(1), 3-16.
</t>
        </r>
      </text>
    </comment>
    <comment ref="A91" authorId="0">
      <text>
        <r>
          <rPr>
            <b/>
            <sz val="9"/>
            <color indexed="81"/>
            <rFont val="Tahoma"/>
            <family val="2"/>
          </rPr>
          <t xml:space="preserve">Dhakal, A. S., Amada, T., &amp; Aniya, M. </t>
        </r>
        <r>
          <rPr>
            <sz val="9"/>
            <color indexed="81"/>
            <rFont val="Tahoma"/>
            <family val="2"/>
          </rPr>
          <t xml:space="preserve">(2000). Landslide hazard mapping and its evaluation using GIS: An investigation of sampling schemes for a grid-cell based quantitative method. </t>
        </r>
        <r>
          <rPr>
            <i/>
            <sz val="9"/>
            <color indexed="81"/>
            <rFont val="Tahoma"/>
            <family val="2"/>
          </rPr>
          <t>Photogrammetric Engineering and Remote Sensing, 66</t>
        </r>
        <r>
          <rPr>
            <sz val="9"/>
            <color indexed="81"/>
            <rFont val="Tahoma"/>
            <family val="2"/>
          </rPr>
          <t xml:space="preserve">(8), 981-989.
</t>
        </r>
      </text>
    </comment>
    <comment ref="A92" authorId="0">
      <text>
        <r>
          <rPr>
            <b/>
            <sz val="9"/>
            <color indexed="81"/>
            <rFont val="Tahoma"/>
            <family val="2"/>
          </rPr>
          <t xml:space="preserve">Ercanoglu, M., &amp; Gökceoglu, C. </t>
        </r>
        <r>
          <rPr>
            <sz val="9"/>
            <color indexed="81"/>
            <rFont val="Tahoma"/>
            <family val="2"/>
          </rPr>
          <t xml:space="preserve">(2004). Use of fuzzy relations to produce landslide susceptibility 
    map of landslide prone area (West Black Sea Region, Turkey). </t>
        </r>
        <r>
          <rPr>
            <i/>
            <sz val="9"/>
            <color indexed="81"/>
            <rFont val="Tahoma"/>
            <family val="2"/>
          </rPr>
          <t>Engineering Geology, 75</t>
        </r>
        <r>
          <rPr>
            <sz val="9"/>
            <color indexed="81"/>
            <rFont val="Tahoma"/>
            <family val="2"/>
          </rPr>
          <t xml:space="preserve">(3-4), 
    229-250.
</t>
        </r>
      </text>
    </comment>
    <comment ref="A93" authorId="0">
      <text>
        <r>
          <rPr>
            <b/>
            <sz val="9"/>
            <color indexed="81"/>
            <rFont val="Tahoma"/>
            <family val="2"/>
          </rPr>
          <t xml:space="preserve">Falaschi, F., Giacomelli, F., Federici, P. R., Puccinelli, A., D'Amato Avanzi, G., Pochini, A., and Ribolini, A. (2009). </t>
        </r>
        <r>
          <rPr>
            <sz val="9"/>
            <color indexed="81"/>
            <rFont val="Tahoma"/>
            <family val="2"/>
          </rPr>
          <t xml:space="preserve">Logistic regression versus artificial neural networks: landslide susceptibility evaluation in a sample area of the Serchio River valley, Italy. </t>
        </r>
        <r>
          <rPr>
            <i/>
            <sz val="9"/>
            <color indexed="81"/>
            <rFont val="Tahoma"/>
            <family val="2"/>
          </rPr>
          <t>Naturaral Hazards,</t>
        </r>
        <r>
          <rPr>
            <sz val="9"/>
            <color indexed="81"/>
            <rFont val="Tahoma"/>
            <family val="2"/>
          </rPr>
          <t xml:space="preserve"> 50(3), 551-569.
</t>
        </r>
        <r>
          <rPr>
            <b/>
            <u/>
            <sz val="9"/>
            <color indexed="81"/>
            <rFont val="Tahoma"/>
            <family val="2"/>
          </rPr>
          <t xml:space="preserve">When referenced by EndNote:
</t>
        </r>
        <r>
          <rPr>
            <b/>
            <sz val="9"/>
            <color indexed="81"/>
            <rFont val="Tahoma"/>
            <family val="2"/>
          </rPr>
          <t xml:space="preserve">Falaschi, F., Giacomelli, F., Federici, P. R., Puccinelli, A., et al. </t>
        </r>
        <r>
          <rPr>
            <sz val="9"/>
            <color indexed="81"/>
            <rFont val="Tahoma"/>
            <family val="2"/>
          </rPr>
          <t xml:space="preserve">(2009). Logistic regression versus artificial neural networks: landslide susceptibility evaluation in a sample area of the Serchio River valley, Italy. </t>
        </r>
        <r>
          <rPr>
            <i/>
            <sz val="9"/>
            <color indexed="81"/>
            <rFont val="Tahoma"/>
            <family val="2"/>
          </rPr>
          <t>Naturaral Hazards, 50</t>
        </r>
        <r>
          <rPr>
            <sz val="9"/>
            <color indexed="81"/>
            <rFont val="Tahoma"/>
            <family val="2"/>
          </rPr>
          <t>(3), 551-569.</t>
        </r>
      </text>
    </comment>
    <comment ref="A94" authorId="0">
      <text>
        <r>
          <rPr>
            <b/>
            <sz val="9"/>
            <color indexed="81"/>
            <rFont val="Tahoma"/>
            <family val="2"/>
          </rPr>
          <t xml:space="preserve">Garcia-Rodriguez, M. J., Malpica, J. A., Benito, B., Diaz, M. </t>
        </r>
        <r>
          <rPr>
            <sz val="9"/>
            <color indexed="81"/>
            <rFont val="Tahoma"/>
            <family val="2"/>
          </rPr>
          <t xml:space="preserve">(2008). Susceptibility assessment of earthquake-triggered landslides in El Salvador using logistic regression. </t>
        </r>
        <r>
          <rPr>
            <i/>
            <sz val="9"/>
            <color indexed="81"/>
            <rFont val="Tahoma"/>
            <family val="2"/>
          </rPr>
          <t>Geomorphology 95</t>
        </r>
        <r>
          <rPr>
            <sz val="9"/>
            <color indexed="81"/>
            <rFont val="Tahoma"/>
            <family val="2"/>
          </rPr>
          <t xml:space="preserve">(3-4), 172-191.
</t>
        </r>
      </text>
    </comment>
    <comment ref="A95" authorId="0">
      <text>
        <r>
          <rPr>
            <b/>
            <sz val="9"/>
            <color indexed="81"/>
            <rFont val="Tahoma"/>
            <family val="2"/>
          </rPr>
          <t xml:space="preserve">Gorsevski, P. V., Gessler, P. E., Boll, J., Elliot, W. J., &amp; Foltz, R. B. </t>
        </r>
        <r>
          <rPr>
            <sz val="9"/>
            <color indexed="81"/>
            <rFont val="Tahoma"/>
            <family val="2"/>
          </rPr>
          <t xml:space="preserve">(2006). 
    Spatially and temporally distributed modeling of landslide susceptibility. 
    </t>
        </r>
        <r>
          <rPr>
            <i/>
            <sz val="9"/>
            <color indexed="81"/>
            <rFont val="Tahoma"/>
            <family val="2"/>
          </rPr>
          <t>Geomorphology, 80</t>
        </r>
        <r>
          <rPr>
            <sz val="9"/>
            <color indexed="81"/>
            <rFont val="Tahoma"/>
            <family val="2"/>
          </rPr>
          <t xml:space="preserve">(3-4), 178-198.
</t>
        </r>
      </text>
    </comment>
    <comment ref="A96" authorId="0">
      <text>
        <r>
          <rPr>
            <b/>
            <sz val="9"/>
            <color indexed="81"/>
            <rFont val="Tahoma"/>
            <family val="2"/>
          </rPr>
          <t xml:space="preserve">Greco, R., Sorriso-Valvo, M., and Catalano, E. </t>
        </r>
        <r>
          <rPr>
            <sz val="9"/>
            <color indexed="81"/>
            <rFont val="Tahoma"/>
            <family val="2"/>
          </rPr>
          <t xml:space="preserve">(2007). Logistic regression analysis in the evaluation of mass movements susceptibility: The Aspromonte case study, Calabria, Italy. </t>
        </r>
        <r>
          <rPr>
            <i/>
            <sz val="9"/>
            <color indexed="81"/>
            <rFont val="Tahoma"/>
            <family val="2"/>
          </rPr>
          <t>Engineering Geology 89</t>
        </r>
        <r>
          <rPr>
            <sz val="9"/>
            <color indexed="81"/>
            <rFont val="Tahoma"/>
            <family val="2"/>
          </rPr>
          <t xml:space="preserve">(1-2), 47-66.
</t>
        </r>
      </text>
    </comment>
    <comment ref="A97" authorId="0">
      <text>
        <r>
          <rPr>
            <b/>
            <sz val="9"/>
            <color indexed="81"/>
            <rFont val="Tahoma"/>
            <family val="2"/>
          </rPr>
          <t xml:space="preserve">Guzzetti, F., Cardinali, M., Reichenbach, P., &amp; Carrara, A. </t>
        </r>
        <r>
          <rPr>
            <sz val="9"/>
            <color indexed="81"/>
            <rFont val="Tahoma"/>
            <family val="2"/>
          </rPr>
          <t xml:space="preserve">(2000). Comparing landslide 
    maps: A case study in the Upper Tiber River basin, central Italy. </t>
        </r>
        <r>
          <rPr>
            <i/>
            <sz val="9"/>
            <color indexed="81"/>
            <rFont val="Tahoma"/>
            <family val="2"/>
          </rPr>
          <t>Environmental 
    Management, 25</t>
        </r>
        <r>
          <rPr>
            <sz val="9"/>
            <color indexed="81"/>
            <rFont val="Tahoma"/>
            <family val="2"/>
          </rPr>
          <t xml:space="preserve">(3), 247-263.
</t>
        </r>
      </text>
    </comment>
    <comment ref="F97" authorId="0">
      <text>
        <r>
          <rPr>
            <b/>
            <sz val="9"/>
            <color indexed="81"/>
            <rFont val="Tahoma"/>
            <family val="2"/>
          </rPr>
          <t>Renee:</t>
        </r>
        <r>
          <rPr>
            <sz val="9"/>
            <color indexed="81"/>
            <rFont val="Tahoma"/>
            <family val="2"/>
          </rPr>
          <t xml:space="preserve">
snow storm</t>
        </r>
      </text>
    </comment>
    <comment ref="A98" authorId="0">
      <text>
        <r>
          <rPr>
            <b/>
            <sz val="9"/>
            <color indexed="81"/>
            <rFont val="Tahoma"/>
            <family val="2"/>
          </rPr>
          <t xml:space="preserve">He, Y. P., Xie, H., Cui, P., Wei, F. Q., Zhong, D. L., &amp; Gardner, J. S. </t>
        </r>
        <r>
          <rPr>
            <sz val="9"/>
            <color indexed="81"/>
            <rFont val="Tahoma"/>
            <family val="2"/>
          </rPr>
          <t xml:space="preserve">(2003). 
    GIS-based hazard mapping and zonation of debris flows in Xiaojiang Basin, 
    southwestern China. </t>
        </r>
        <r>
          <rPr>
            <i/>
            <sz val="9"/>
            <color indexed="81"/>
            <rFont val="Tahoma"/>
            <family val="2"/>
          </rPr>
          <t>Environmental Geology, 45</t>
        </r>
        <r>
          <rPr>
            <sz val="9"/>
            <color indexed="81"/>
            <rFont val="Tahoma"/>
            <family val="2"/>
          </rPr>
          <t xml:space="preserve">(2), 286-293.
</t>
        </r>
      </text>
    </comment>
    <comment ref="A99" authorId="0">
      <text>
        <r>
          <rPr>
            <b/>
            <sz val="9"/>
            <color indexed="81"/>
            <rFont val="Tahoma"/>
            <family val="2"/>
          </rPr>
          <t xml:space="preserve">Lan, H. X., Zhou, C. H., Wang, L. J., Zhang, H. Y., &amp; Li, R. H. </t>
        </r>
        <r>
          <rPr>
            <sz val="9"/>
            <color indexed="81"/>
            <rFont val="Tahoma"/>
            <family val="2"/>
          </rPr>
          <t xml:space="preserve">(2004). Landslide 
    hazard spatial analysis and prediction using GIS in the Xiaojiang watershed, 
    Yunnan, China. </t>
        </r>
        <r>
          <rPr>
            <i/>
            <sz val="9"/>
            <color indexed="81"/>
            <rFont val="Tahoma"/>
            <family val="2"/>
          </rPr>
          <t>Engineering Geology, 76</t>
        </r>
        <r>
          <rPr>
            <sz val="9"/>
            <color indexed="81"/>
            <rFont val="Tahoma"/>
            <family val="2"/>
          </rPr>
          <t xml:space="preserve">(1-2), 109-128.
</t>
        </r>
      </text>
    </comment>
    <comment ref="A100" authorId="0">
      <text>
        <r>
          <rPr>
            <b/>
            <sz val="9"/>
            <color indexed="81"/>
            <rFont val="Tahoma"/>
            <family val="2"/>
          </rPr>
          <t xml:space="preserve">Lee, S. </t>
        </r>
        <r>
          <rPr>
            <sz val="9"/>
            <color indexed="81"/>
            <rFont val="Tahoma"/>
            <family val="2"/>
          </rPr>
          <t xml:space="preserve">(2005). Application of logistic regression model and its validation for landslide 
    susceptibility mapping using GIS and remote sensing data journals. </t>
        </r>
        <r>
          <rPr>
            <i/>
            <sz val="9"/>
            <color indexed="81"/>
            <rFont val="Tahoma"/>
            <family val="2"/>
          </rPr>
          <t>International 
    Journal of Remote Sensing, 26</t>
        </r>
        <r>
          <rPr>
            <sz val="9"/>
            <color indexed="81"/>
            <rFont val="Tahoma"/>
            <family val="2"/>
          </rPr>
          <t xml:space="preserve">(7), 1477-1491.
</t>
        </r>
      </text>
    </comment>
    <comment ref="A101" authorId="0">
      <text>
        <r>
          <rPr>
            <b/>
            <sz val="9"/>
            <color indexed="81"/>
            <rFont val="Tahoma"/>
            <family val="2"/>
          </rPr>
          <t xml:space="preserve">Lee, S., Ryu, J. H., Min, K. D., &amp; Won, J. S. </t>
        </r>
        <r>
          <rPr>
            <sz val="9"/>
            <color indexed="81"/>
            <rFont val="Tahoma"/>
            <family val="2"/>
          </rPr>
          <t xml:space="preserve">(2003). Landslide susceptibility analysis using GIS and artificial neural network. </t>
        </r>
        <r>
          <rPr>
            <i/>
            <sz val="9"/>
            <color indexed="81"/>
            <rFont val="Tahoma"/>
            <family val="2"/>
          </rPr>
          <t>Earth Surface Processes and Landforms, 28</t>
        </r>
        <r>
          <rPr>
            <sz val="9"/>
            <color indexed="81"/>
            <rFont val="Tahoma"/>
            <family val="2"/>
          </rPr>
          <t xml:space="preserve">(12), 1361-1376.
</t>
        </r>
      </text>
    </comment>
    <comment ref="B101" authorId="0">
      <text>
        <r>
          <rPr>
            <b/>
            <sz val="9"/>
            <color indexed="81"/>
            <rFont val="Tahoma"/>
            <family val="2"/>
          </rPr>
          <t>Renee:</t>
        </r>
        <r>
          <rPr>
            <sz val="9"/>
            <color indexed="81"/>
            <rFont val="Tahoma"/>
            <family val="2"/>
          </rPr>
          <t xml:space="preserve">
Nov. 2003</t>
        </r>
      </text>
    </comment>
    <comment ref="A102" authorId="0">
      <text>
        <r>
          <rPr>
            <b/>
            <sz val="9"/>
            <color indexed="81"/>
            <rFont val="Tahoma"/>
            <family val="2"/>
          </rPr>
          <t xml:space="preserve">Lee, S., &amp; Evangelista, D. G. </t>
        </r>
        <r>
          <rPr>
            <sz val="9"/>
            <color indexed="81"/>
            <rFont val="Tahoma"/>
            <family val="2"/>
          </rPr>
          <t xml:space="preserve">(2006). Earthquake-induced landslide susceptibility 
    mapping using an artificial neural network. </t>
        </r>
        <r>
          <rPr>
            <i/>
            <sz val="9"/>
            <color indexed="81"/>
            <rFont val="Tahoma"/>
            <family val="2"/>
          </rPr>
          <t>Natural Hazards and Earth System 
    Sciences, 6</t>
        </r>
        <r>
          <rPr>
            <sz val="9"/>
            <color indexed="81"/>
            <rFont val="Tahoma"/>
            <family val="2"/>
          </rPr>
          <t xml:space="preserve">(5), 687-695.
</t>
        </r>
      </text>
    </comment>
    <comment ref="A103" authorId="0">
      <text>
        <r>
          <rPr>
            <b/>
            <sz val="9"/>
            <color indexed="81"/>
            <rFont val="Tahoma"/>
            <family val="2"/>
          </rPr>
          <t xml:space="preserve">Lee, S., &amp; Min, K. </t>
        </r>
        <r>
          <rPr>
            <sz val="9"/>
            <color indexed="81"/>
            <rFont val="Tahoma"/>
            <family val="2"/>
          </rPr>
          <t xml:space="preserve">(2001). Statistical analysis of landslide susceptibility at Yongin, Korea. 
   </t>
        </r>
        <r>
          <rPr>
            <i/>
            <sz val="9"/>
            <color indexed="81"/>
            <rFont val="Tahoma"/>
            <family val="2"/>
          </rPr>
          <t xml:space="preserve"> Environmental Geology, 40</t>
        </r>
        <r>
          <rPr>
            <sz val="9"/>
            <color indexed="81"/>
            <rFont val="Tahoma"/>
            <family val="2"/>
          </rPr>
          <t>(9), 1095-1113.</t>
        </r>
      </text>
    </comment>
    <comment ref="A104" authorId="0">
      <text>
        <r>
          <rPr>
            <b/>
            <sz val="9"/>
            <color indexed="81"/>
            <rFont val="Tahoma"/>
            <family val="2"/>
          </rPr>
          <t xml:space="preserve">Lee, S., &amp; Pradhan, B. </t>
        </r>
        <r>
          <rPr>
            <sz val="9"/>
            <color indexed="81"/>
            <rFont val="Tahoma"/>
            <family val="2"/>
          </rPr>
          <t xml:space="preserve">(2007). Landslide hazard mapping at Selangor, Malaysia using 
    frequency ratio and logistic regression models. </t>
        </r>
        <r>
          <rPr>
            <i/>
            <sz val="9"/>
            <color indexed="81"/>
            <rFont val="Tahoma"/>
            <family val="2"/>
          </rPr>
          <t>Landslides, 4</t>
        </r>
        <r>
          <rPr>
            <sz val="9"/>
            <color indexed="81"/>
            <rFont val="Tahoma"/>
            <family val="2"/>
          </rPr>
          <t xml:space="preserve">(1), 33-41.
</t>
        </r>
      </text>
    </comment>
    <comment ref="A105" authorId="0">
      <text>
        <r>
          <rPr>
            <b/>
            <sz val="9"/>
            <color indexed="81"/>
            <rFont val="Tahoma"/>
            <family val="2"/>
          </rPr>
          <t xml:space="preserve">Lee, S., Choi, J., &amp; Min, K. </t>
        </r>
        <r>
          <rPr>
            <sz val="9"/>
            <color indexed="81"/>
            <rFont val="Tahoma"/>
            <family val="2"/>
          </rPr>
          <t xml:space="preserve">(2004). Probablistic landslide hazard mapping using GIS and 
    remote sensing data at Boun, Korea. </t>
        </r>
        <r>
          <rPr>
            <i/>
            <sz val="9"/>
            <color indexed="81"/>
            <rFont val="Tahoma"/>
            <family val="2"/>
          </rPr>
          <t>International Journal of Remote Sensing, 25</t>
        </r>
        <r>
          <rPr>
            <sz val="9"/>
            <color indexed="81"/>
            <rFont val="Tahoma"/>
            <family val="2"/>
          </rPr>
          <t xml:space="preserve">(11), 
    2037-2052.
</t>
        </r>
      </text>
    </comment>
    <comment ref="B105" authorId="0">
      <text>
        <r>
          <rPr>
            <b/>
            <sz val="9"/>
            <color indexed="81"/>
            <rFont val="Tahoma"/>
            <family val="2"/>
          </rPr>
          <t>Renee:</t>
        </r>
        <r>
          <rPr>
            <sz val="9"/>
            <color indexed="81"/>
            <rFont val="Tahoma"/>
            <family val="2"/>
          </rPr>
          <t xml:space="preserve">
June 2004</t>
        </r>
      </text>
    </comment>
    <comment ref="A106" authorId="0">
      <text>
        <r>
          <rPr>
            <b/>
            <sz val="9"/>
            <color indexed="81"/>
            <rFont val="Tahoma"/>
            <family val="2"/>
          </rPr>
          <t xml:space="preserve">Nagarajan, R., Mukherjee, A., Roy, A., &amp; Khire, M. V. </t>
        </r>
        <r>
          <rPr>
            <sz val="9"/>
            <color indexed="81"/>
            <rFont val="Tahoma"/>
            <family val="2"/>
          </rPr>
          <t xml:space="preserve">(1998). Temporal remote 
    sensing data and GIS application in landslide hazard zonation of part of Western ghat, 
    India. </t>
        </r>
        <r>
          <rPr>
            <i/>
            <sz val="9"/>
            <color indexed="81"/>
            <rFont val="Tahoma"/>
            <family val="2"/>
          </rPr>
          <t>International Journal of Remote Sensing, 19</t>
        </r>
        <r>
          <rPr>
            <sz val="9"/>
            <color indexed="81"/>
            <rFont val="Tahoma"/>
            <family val="2"/>
          </rPr>
          <t xml:space="preserve">(4), 573-585.
</t>
        </r>
      </text>
    </comment>
    <comment ref="A107" authorId="0">
      <text>
        <r>
          <rPr>
            <b/>
            <sz val="9"/>
            <color indexed="81"/>
            <rFont val="Tahoma"/>
            <family val="2"/>
          </rPr>
          <t xml:space="preserve">Nefeslioglu, H.A., Gökceoglu, C., Sonmez, H. </t>
        </r>
        <r>
          <rPr>
            <sz val="9"/>
            <color indexed="81"/>
            <rFont val="Tahoma"/>
            <family val="2"/>
          </rPr>
          <t xml:space="preserve">(2008). An assessment on the use of logistic regression and artificial neural networks with different sampling strategies for the preparation of landslide susceptibility. </t>
        </r>
        <r>
          <rPr>
            <i/>
            <sz val="9"/>
            <color indexed="81"/>
            <rFont val="Tahoma"/>
            <family val="2"/>
          </rPr>
          <t>Engineering Geology 97</t>
        </r>
        <r>
          <rPr>
            <sz val="9"/>
            <color indexed="81"/>
            <rFont val="Tahoma"/>
            <family val="2"/>
          </rPr>
          <t xml:space="preserve">(3-4), 171-191.
</t>
        </r>
      </text>
    </comment>
    <comment ref="A108" authorId="0">
      <text>
        <r>
          <rPr>
            <b/>
            <sz val="9"/>
            <color indexed="81"/>
            <rFont val="Tahoma"/>
            <family val="2"/>
          </rPr>
          <t xml:space="preserve">Ohlmacher, G. C. </t>
        </r>
        <r>
          <rPr>
            <sz val="9"/>
            <color indexed="81"/>
            <rFont val="Tahoma"/>
            <family val="2"/>
          </rPr>
          <t xml:space="preserve">(2007). Plan curvature and landslide probability in regions dominated 
    by earth flows and earth slides. </t>
        </r>
        <r>
          <rPr>
            <i/>
            <sz val="9"/>
            <color indexed="81"/>
            <rFont val="Tahoma"/>
            <family val="2"/>
          </rPr>
          <t>Engineering Geology, 91</t>
        </r>
        <r>
          <rPr>
            <sz val="9"/>
            <color indexed="81"/>
            <rFont val="Tahoma"/>
            <family val="2"/>
          </rPr>
          <t xml:space="preserve">(2-4), 117-134.
</t>
        </r>
      </text>
    </comment>
    <comment ref="A109" authorId="0">
      <text>
        <r>
          <rPr>
            <b/>
            <sz val="9"/>
            <color indexed="81"/>
            <rFont val="Tahoma"/>
            <family val="2"/>
          </rPr>
          <t xml:space="preserve">Sarkar, S., &amp; Kanungo, D. P. </t>
        </r>
        <r>
          <rPr>
            <sz val="9"/>
            <color indexed="81"/>
            <rFont val="Tahoma"/>
            <family val="2"/>
          </rPr>
          <t xml:space="preserve">(2004). An integrated approach for landslide 
   susceptibility mapping using remote sensing and GIS. </t>
        </r>
        <r>
          <rPr>
            <i/>
            <sz val="9"/>
            <color indexed="81"/>
            <rFont val="Tahoma"/>
            <family val="2"/>
          </rPr>
          <t>Photogrammatic Engineering 
   and Remote Sensing, 70</t>
        </r>
        <r>
          <rPr>
            <sz val="9"/>
            <color indexed="81"/>
            <rFont val="Tahoma"/>
            <family val="2"/>
          </rPr>
          <t xml:space="preserve">(5), 617-625.
</t>
        </r>
      </text>
    </comment>
    <comment ref="A110" authorId="0">
      <text>
        <r>
          <rPr>
            <b/>
            <sz val="9"/>
            <color indexed="81"/>
            <rFont val="Tahoma"/>
            <family val="2"/>
          </rPr>
          <t xml:space="preserve">Song, R.-H., Hiromu, D., Kazutoki, A., Usio, K., and Sumio, M. </t>
        </r>
        <r>
          <rPr>
            <sz val="9"/>
            <color indexed="81"/>
            <rFont val="Tahoma"/>
            <family val="2"/>
          </rPr>
          <t xml:space="preserve">(2008). Modelling the potential distribution of shallow-seated landslides using the weights of evidence method and a logistic regression model: a case study of the Sabae Area, Japan. </t>
        </r>
        <r>
          <rPr>
            <i/>
            <sz val="9"/>
            <color indexed="81"/>
            <rFont val="Tahoma"/>
            <family val="2"/>
          </rPr>
          <t xml:space="preserve"> International Journal of Sediment Research 23</t>
        </r>
        <r>
          <rPr>
            <sz val="9"/>
            <color indexed="81"/>
            <rFont val="Tahoma"/>
            <family val="2"/>
          </rPr>
          <t xml:space="preserve">(2), 106-118.
</t>
        </r>
      </text>
    </comment>
    <comment ref="A111" authorId="0">
      <text>
        <r>
          <rPr>
            <b/>
            <sz val="9"/>
            <color indexed="81"/>
            <rFont val="Tahoma"/>
            <family val="2"/>
          </rPr>
          <t xml:space="preserve">Tangestani, M. H. </t>
        </r>
        <r>
          <rPr>
            <sz val="9"/>
            <color indexed="81"/>
            <rFont val="Tahoma"/>
            <family val="2"/>
          </rPr>
          <t xml:space="preserve">(2004). Landslide susceptibility mapping using the fuzzy gamma 
    approach in a GIS, Kakan catchment area, southwest Iran. </t>
        </r>
        <r>
          <rPr>
            <i/>
            <sz val="9"/>
            <color indexed="81"/>
            <rFont val="Tahoma"/>
            <family val="2"/>
          </rPr>
          <t>Australian Journal of 
    Earth Sciences, 51</t>
        </r>
        <r>
          <rPr>
            <sz val="9"/>
            <color indexed="81"/>
            <rFont val="Tahoma"/>
            <family val="2"/>
          </rPr>
          <t xml:space="preserve">(3), 439-450.
</t>
        </r>
      </text>
    </comment>
    <comment ref="A112" authorId="0">
      <text>
        <r>
          <rPr>
            <b/>
            <sz val="9"/>
            <color indexed="81"/>
            <rFont val="Tahoma"/>
            <family val="2"/>
          </rPr>
          <t xml:space="preserve">Van Beek, L. P. H., &amp; Van Asch, T. W. J. </t>
        </r>
        <r>
          <rPr>
            <sz val="9"/>
            <color indexed="81"/>
            <rFont val="Tahoma"/>
            <family val="2"/>
          </rPr>
          <t xml:space="preserve">(2004). Regional assessment of the 
    effects of land-use change on landslide hazard by means of physically based 
    modelling. </t>
        </r>
        <r>
          <rPr>
            <i/>
            <sz val="9"/>
            <color indexed="81"/>
            <rFont val="Tahoma"/>
            <family val="2"/>
          </rPr>
          <t>Natural Hazards, 31</t>
        </r>
        <r>
          <rPr>
            <sz val="9"/>
            <color indexed="81"/>
            <rFont val="Tahoma"/>
            <family val="2"/>
          </rPr>
          <t xml:space="preserve">(1), 289-304.
</t>
        </r>
      </text>
    </comment>
    <comment ref="C112" authorId="0">
      <text>
        <r>
          <rPr>
            <b/>
            <sz val="9"/>
            <color indexed="81"/>
            <rFont val="Tahoma"/>
            <family val="2"/>
          </rPr>
          <t>Renee:</t>
        </r>
        <r>
          <rPr>
            <sz val="9"/>
            <color indexed="81"/>
            <rFont val="Tahoma"/>
            <family val="2"/>
          </rPr>
          <t xml:space="preserve">
Using a "distributed hydrological model"</t>
        </r>
      </text>
    </comment>
    <comment ref="G112" authorId="0">
      <text>
        <r>
          <rPr>
            <b/>
            <sz val="9"/>
            <color indexed="81"/>
            <rFont val="Tahoma"/>
            <family val="2"/>
          </rPr>
          <t>Renee:</t>
        </r>
        <r>
          <rPr>
            <sz val="9"/>
            <color indexed="81"/>
            <rFont val="Tahoma"/>
            <family val="2"/>
          </rPr>
          <t xml:space="preserve">
Using a "distributed hydrological model"</t>
        </r>
      </text>
    </comment>
    <comment ref="J112" authorId="0">
      <text>
        <r>
          <rPr>
            <b/>
            <sz val="9"/>
            <color indexed="81"/>
            <rFont val="Tahoma"/>
            <family val="2"/>
          </rPr>
          <t>Renee:</t>
        </r>
        <r>
          <rPr>
            <sz val="9"/>
            <color indexed="81"/>
            <rFont val="Tahoma"/>
            <family val="2"/>
          </rPr>
          <t xml:space="preserve">
"... evaluate the effects of land use change on landslide activity."</t>
        </r>
      </text>
    </comment>
    <comment ref="A113" authorId="0">
      <text>
        <r>
          <rPr>
            <b/>
            <sz val="9"/>
            <color indexed="81"/>
            <rFont val="Tahoma"/>
            <family val="2"/>
          </rPr>
          <t xml:space="preserve">Van Westen, C. J., Rengers, N., &amp; Soeters, R. </t>
        </r>
        <r>
          <rPr>
            <sz val="9"/>
            <color indexed="81"/>
            <rFont val="Tahoma"/>
            <family val="2"/>
          </rPr>
          <t xml:space="preserve">(2000, Dec 10-12). </t>
        </r>
        <r>
          <rPr>
            <i/>
            <sz val="9"/>
            <color indexed="81"/>
            <rFont val="Tahoma"/>
            <family val="2"/>
          </rPr>
          <t>Use of 
    geomorphological information in indirect landslide susceptibility assessment.</t>
        </r>
        <r>
          <rPr>
            <sz val="9"/>
            <color indexed="81"/>
            <rFont val="Tahoma"/>
            <family val="2"/>
          </rPr>
          <t xml:space="preserve"> Paper 
    presented at the GISLYT-Project International Workshop, Castro Urdiales, Spain.
</t>
        </r>
      </text>
    </comment>
    <comment ref="B113" authorId="0">
      <text>
        <r>
          <rPr>
            <b/>
            <sz val="9"/>
            <color indexed="81"/>
            <rFont val="Tahoma"/>
            <family val="2"/>
          </rPr>
          <t>Renee:</t>
        </r>
        <r>
          <rPr>
            <sz val="9"/>
            <color indexed="81"/>
            <rFont val="Tahoma"/>
            <family val="2"/>
          </rPr>
          <t xml:space="preserve">
journal: 2003
conference: 2000
</t>
        </r>
      </text>
    </comment>
    <comment ref="A114" authorId="0">
      <text>
        <r>
          <rPr>
            <b/>
            <sz val="9"/>
            <color indexed="81"/>
            <rFont val="Tahoma"/>
            <family val="2"/>
          </rPr>
          <t xml:space="preserve">Yalcin, A. </t>
        </r>
        <r>
          <rPr>
            <sz val="9"/>
            <color indexed="81"/>
            <rFont val="Tahoma"/>
            <family val="2"/>
          </rPr>
          <t xml:space="preserve">(2008). GIS-based landslide susceptibility mapping using analytical hierarchy process and bivariate statistics in Ardesen (Turkey): Comparisons of results and confirmations. </t>
        </r>
        <r>
          <rPr>
            <i/>
            <sz val="9"/>
            <color indexed="81"/>
            <rFont val="Tahoma"/>
            <family val="2"/>
          </rPr>
          <t>CATENA 72</t>
        </r>
        <r>
          <rPr>
            <sz val="9"/>
            <color indexed="81"/>
            <rFont val="Tahoma"/>
            <family val="2"/>
          </rPr>
          <t xml:space="preserve">(1), 1-12.
</t>
        </r>
      </text>
    </comment>
    <comment ref="A115" authorId="0">
      <text>
        <r>
          <rPr>
            <b/>
            <sz val="9"/>
            <color indexed="81"/>
            <rFont val="Tahoma"/>
            <family val="2"/>
          </rPr>
          <t xml:space="preserve">Yilmaz, I., </t>
        </r>
        <r>
          <rPr>
            <sz val="9"/>
            <color indexed="81"/>
            <rFont val="Tahoma"/>
            <family val="2"/>
          </rPr>
          <t xml:space="preserve">(2009). Landslide susceptibility mapping using frequency ratio, logistic regression, artificial neural networks and their comparison: A case study from Kat landslides (Tokat- Turkey). </t>
        </r>
        <r>
          <rPr>
            <i/>
            <sz val="9"/>
            <color indexed="81"/>
            <rFont val="Tahoma"/>
            <family val="2"/>
          </rPr>
          <t>Computers &amp; Geosciences 35</t>
        </r>
        <r>
          <rPr>
            <sz val="9"/>
            <color indexed="81"/>
            <rFont val="Tahoma"/>
            <family val="2"/>
          </rPr>
          <t xml:space="preserve">(6), 1125-1138.
</t>
        </r>
      </text>
    </comment>
    <comment ref="B115" authorId="0">
      <text>
        <r>
          <rPr>
            <b/>
            <sz val="9"/>
            <color indexed="81"/>
            <rFont val="Tahoma"/>
            <family val="2"/>
          </rPr>
          <t>Renee:</t>
        </r>
        <r>
          <rPr>
            <sz val="9"/>
            <color indexed="81"/>
            <rFont val="Tahoma"/>
            <family val="2"/>
          </rPr>
          <t xml:space="preserve">
Jun 2009</t>
        </r>
      </text>
    </comment>
    <comment ref="A116" authorId="0">
      <text>
        <r>
          <rPr>
            <b/>
            <sz val="9"/>
            <color indexed="81"/>
            <rFont val="Tahoma"/>
            <family val="2"/>
          </rPr>
          <t xml:space="preserve">Yilmaz, I. </t>
        </r>
        <r>
          <rPr>
            <sz val="9"/>
            <color indexed="81"/>
            <rFont val="Tahoma"/>
            <family val="2"/>
          </rPr>
          <t xml:space="preserve">(2009). A case study from Koyulhisar (Sivas- Turkey) for landslide susceptibility mapping by artificial neural networks. </t>
        </r>
        <r>
          <rPr>
            <i/>
            <sz val="9"/>
            <color indexed="81"/>
            <rFont val="Tahoma"/>
            <family val="2"/>
          </rPr>
          <t xml:space="preserve"> Bulletin of Engineering Geology and the Environment 68</t>
        </r>
        <r>
          <rPr>
            <sz val="9"/>
            <color indexed="81"/>
            <rFont val="Tahoma"/>
            <family val="2"/>
          </rPr>
          <t xml:space="preserve">(3), 297-306.
</t>
        </r>
      </text>
    </comment>
    <comment ref="B116" authorId="0">
      <text>
        <r>
          <rPr>
            <b/>
            <sz val="9"/>
            <color indexed="81"/>
            <rFont val="Tahoma"/>
            <family val="2"/>
          </rPr>
          <t>Renee:</t>
        </r>
        <r>
          <rPr>
            <sz val="9"/>
            <color indexed="81"/>
            <rFont val="Tahoma"/>
            <family val="2"/>
          </rPr>
          <t xml:space="preserve">
Aug 2009</t>
        </r>
      </text>
    </comment>
    <comment ref="A118" authorId="0">
      <text>
        <r>
          <rPr>
            <u/>
            <sz val="9"/>
            <color indexed="81"/>
            <rFont val="Tahoma"/>
            <family val="2"/>
          </rPr>
          <t>EndNote style (APA 5th uow)</t>
        </r>
        <r>
          <rPr>
            <b/>
            <sz val="9"/>
            <color indexed="81"/>
            <rFont val="Tahoma"/>
            <family val="2"/>
          </rPr>
          <t xml:space="preserve">
Alcantara-Ayala, I. </t>
        </r>
        <r>
          <rPr>
            <sz val="9"/>
            <color indexed="81"/>
            <rFont val="Tahoma"/>
            <family val="2"/>
          </rPr>
          <t xml:space="preserve">(2001, Aug). </t>
        </r>
        <r>
          <rPr>
            <i/>
            <sz val="9"/>
            <color indexed="81"/>
            <rFont val="Tahoma"/>
            <family val="2"/>
          </rPr>
          <t>Hazard assessment of rainfall-induced landsliding in 
    Mexico.</t>
        </r>
        <r>
          <rPr>
            <sz val="9"/>
            <color indexed="81"/>
            <rFont val="Tahoma"/>
            <family val="2"/>
          </rPr>
          <t xml:space="preserve"> Paper presneted at the 5th International Conference on Geomorphology, 
    Tokyo, Japan
</t>
        </r>
        <r>
          <rPr>
            <u/>
            <sz val="9"/>
            <color indexed="81"/>
            <rFont val="Tahoma"/>
            <family val="2"/>
          </rPr>
          <t xml:space="preserve">My assumption:
</t>
        </r>
        <r>
          <rPr>
            <sz val="9"/>
            <color indexed="81"/>
            <rFont val="Tahoma"/>
            <family val="2"/>
          </rPr>
          <t xml:space="preserve">
</t>
        </r>
        <r>
          <rPr>
            <b/>
            <sz val="9"/>
            <color indexed="81"/>
            <rFont val="Tahoma"/>
            <family val="2"/>
          </rPr>
          <t>Alcantara-Ayala, I.</t>
        </r>
        <r>
          <rPr>
            <sz val="9"/>
            <color indexed="81"/>
            <rFont val="Tahoma"/>
            <family val="2"/>
          </rPr>
          <t xml:space="preserve"> (2001, Aug). Hazard assessment of rainfall-induced landsliding in 
    Mexico. </t>
        </r>
        <r>
          <rPr>
            <i/>
            <sz val="9"/>
            <color indexed="81"/>
            <rFont val="Tahoma"/>
            <family val="2"/>
          </rPr>
          <t>Geomorphology, 61</t>
        </r>
        <r>
          <rPr>
            <sz val="9"/>
            <color indexed="81"/>
            <rFont val="Tahoma"/>
            <family val="2"/>
          </rPr>
          <t>(1-2), 19-40.</t>
        </r>
      </text>
    </comment>
    <comment ref="A119" authorId="0">
      <text>
        <r>
          <rPr>
            <b/>
            <sz val="9"/>
            <color indexed="81"/>
            <rFont val="Tahoma"/>
            <family val="2"/>
          </rPr>
          <t xml:space="preserve">Carrasco, R. M., Pedraza, J., Martin-Duque, J. F., Mattera, M., Sanz, M. A., &amp; 
    Bodoque, J. M. </t>
        </r>
        <r>
          <rPr>
            <sz val="9"/>
            <color indexed="81"/>
            <rFont val="Tahoma"/>
            <family val="2"/>
          </rPr>
          <t xml:space="preserve">(2003). Hazard zoning for landslides connected to torrential floods 
    in the Jerte Valley (Spain) by using GIS techniques. </t>
        </r>
        <r>
          <rPr>
            <i/>
            <sz val="9"/>
            <color indexed="81"/>
            <rFont val="Tahoma"/>
            <family val="2"/>
          </rPr>
          <t>Natural Hazards, 30</t>
        </r>
        <r>
          <rPr>
            <sz val="9"/>
            <color indexed="81"/>
            <rFont val="Tahoma"/>
            <family val="2"/>
          </rPr>
          <t xml:space="preserve">(3), 361-
    381.
</t>
        </r>
      </text>
    </comment>
    <comment ref="C119" authorId="0">
      <text>
        <r>
          <rPr>
            <b/>
            <sz val="9"/>
            <color indexed="81"/>
            <rFont val="Tahoma"/>
            <family val="2"/>
          </rPr>
          <t xml:space="preserve">Renee: </t>
        </r>
        <r>
          <rPr>
            <sz val="9"/>
            <color indexed="81"/>
            <rFont val="Tahoma"/>
            <family val="2"/>
          </rPr>
          <t xml:space="preserve">from </t>
        </r>
        <r>
          <rPr>
            <b/>
            <sz val="9"/>
            <color indexed="81"/>
            <rFont val="Tahoma"/>
            <family val="2"/>
          </rPr>
          <t xml:space="preserve">Carrrasco </t>
        </r>
        <r>
          <rPr>
            <b/>
            <i/>
            <sz val="9"/>
            <color indexed="81"/>
            <rFont val="Tahoma"/>
            <family val="2"/>
          </rPr>
          <t>et al.,</t>
        </r>
        <r>
          <rPr>
            <b/>
            <sz val="9"/>
            <color indexed="81"/>
            <rFont val="Tahoma"/>
            <family val="2"/>
          </rPr>
          <t xml:space="preserve"> 2003,  (refer to second paragraph on p 368):</t>
        </r>
        <r>
          <rPr>
            <sz val="9"/>
            <color indexed="81"/>
            <rFont val="Tahoma"/>
            <family val="2"/>
          </rPr>
          <t xml:space="preserve">
"Rainfall is the main </t>
        </r>
        <r>
          <rPr>
            <i/>
            <sz val="9"/>
            <color indexed="81"/>
            <rFont val="Tahoma"/>
            <family val="2"/>
          </rPr>
          <t>triggering factor</t>
        </r>
        <r>
          <rPr>
            <sz val="9"/>
            <color indexed="81"/>
            <rFont val="Tahoma"/>
            <family val="2"/>
          </rPr>
          <t>... It has a direct and indirect effect in this area: increasing pore water pressures in soils has a direct effect, thus decreasing their stability; increasing channel discharge has an indirect effect on the area as it leads to undercutting of stream banks. ... The latter case occurs during floods in the gorges; these discharges can be caused by several situations: (1) rapid snow melting coinciding with rain episodes; (2) the cumulative effect of long precipitation periods; (3) high intensity and short-lasting rain."</t>
        </r>
      </text>
    </comment>
    <comment ref="A120" authorId="0">
      <text>
        <r>
          <rPr>
            <b/>
            <sz val="9"/>
            <color indexed="81"/>
            <rFont val="Tahoma"/>
            <family val="2"/>
          </rPr>
          <t xml:space="preserve">Chacon, J., Irigaray, C., Fernandez, T., El Hamdouni, R. </t>
        </r>
        <r>
          <rPr>
            <sz val="9"/>
            <color indexed="81"/>
            <rFont val="Tahoma"/>
            <family val="2"/>
          </rPr>
          <t xml:space="preserve">(2006). Engineering geology maps: landslides and geographical information systems. </t>
        </r>
        <r>
          <rPr>
            <i/>
            <sz val="9"/>
            <color indexed="81"/>
            <rFont val="Tahoma"/>
            <family val="2"/>
          </rPr>
          <t>Bulletin of Engineering Geology and the Environment 65</t>
        </r>
        <r>
          <rPr>
            <sz val="9"/>
            <color indexed="81"/>
            <rFont val="Tahoma"/>
            <family val="2"/>
          </rPr>
          <t xml:space="preserve">(4), 341-411.
</t>
        </r>
      </text>
    </comment>
    <comment ref="A121" authorId="0">
      <text>
        <r>
          <rPr>
            <b/>
            <sz val="9"/>
            <color indexed="81"/>
            <rFont val="Tahoma"/>
            <family val="2"/>
          </rPr>
          <t xml:space="preserve">Corominas, J., Copons, R., Vilaplana, J. M., Altimir, J., &amp; Amigo, J. </t>
        </r>
        <r>
          <rPr>
            <sz val="9"/>
            <color indexed="81"/>
            <rFont val="Tahoma"/>
            <family val="2"/>
          </rPr>
          <t xml:space="preserve">(2000, 
    Dec 10-12). </t>
        </r>
        <r>
          <rPr>
            <i/>
            <sz val="9"/>
            <color indexed="81"/>
            <rFont val="Tahoma"/>
            <family val="2"/>
          </rPr>
          <t>Integrated landslide susceptibility analysis and hazard assessment in 
    the principality of Andorra.</t>
        </r>
        <r>
          <rPr>
            <sz val="9"/>
            <color indexed="81"/>
            <rFont val="Tahoma"/>
            <family val="2"/>
          </rPr>
          <t xml:space="preserve"> Paper presented at the GISLYT-Project International 
    Workshop, Castro Urdiales, Spain.
</t>
        </r>
      </text>
    </comment>
    <comment ref="C121" authorId="0">
      <text>
        <r>
          <rPr>
            <b/>
            <sz val="9"/>
            <color indexed="81"/>
            <rFont val="Tahoma"/>
            <family val="2"/>
          </rPr>
          <t>Renee:</t>
        </r>
        <r>
          <rPr>
            <sz val="9"/>
            <color indexed="81"/>
            <rFont val="Tahoma"/>
            <family val="2"/>
          </rPr>
          <t xml:space="preserve">
refer to p.425</t>
        </r>
      </text>
    </comment>
    <comment ref="P121" authorId="0">
      <text>
        <r>
          <rPr>
            <b/>
            <sz val="9"/>
            <color indexed="81"/>
            <rFont val="Tahoma"/>
            <family val="2"/>
          </rPr>
          <t>Renee:</t>
        </r>
        <r>
          <rPr>
            <sz val="9"/>
            <color indexed="81"/>
            <rFont val="Tahoma"/>
            <family val="2"/>
          </rPr>
          <t xml:space="preserve">
country? Between France and Spain</t>
        </r>
      </text>
    </comment>
    <comment ref="A122" authorId="0">
      <text>
        <r>
          <rPr>
            <u/>
            <sz val="9"/>
            <color indexed="81"/>
            <rFont val="Tahoma"/>
            <family val="2"/>
          </rPr>
          <t>EndNote style (APA 5th - uow):</t>
        </r>
        <r>
          <rPr>
            <b/>
            <sz val="9"/>
            <color indexed="81"/>
            <rFont val="Tahoma"/>
            <family val="2"/>
          </rPr>
          <t xml:space="preserve">
Fernandez, T., Irigaray, C., El Hamdouni, R., &amp; Chacon, J. </t>
        </r>
        <r>
          <rPr>
            <sz val="9"/>
            <color indexed="81"/>
            <rFont val="Tahoma"/>
            <family val="2"/>
          </rPr>
          <t xml:space="preserve">(2000, Dec10-12). 
  </t>
        </r>
        <r>
          <rPr>
            <i/>
            <sz val="9"/>
            <color indexed="81"/>
            <rFont val="Tahoma"/>
            <family val="2"/>
          </rPr>
          <t xml:space="preserve">  Methodology for landslide susceptibility mapping by means of a GIS. Application 
    to the Contraviesa area (Granada, Spain). </t>
        </r>
        <r>
          <rPr>
            <sz val="9"/>
            <color indexed="81"/>
            <rFont val="Tahoma"/>
            <family val="2"/>
          </rPr>
          <t xml:space="preserve">Paper presneted at the GISLYT-
    Project International Workshop, Castro Urdiales, Spain.
</t>
        </r>
        <r>
          <rPr>
            <b/>
            <sz val="9"/>
            <color indexed="81"/>
            <rFont val="Tahoma"/>
            <family val="2"/>
          </rPr>
          <t xml:space="preserve">
</t>
        </r>
        <r>
          <rPr>
            <u/>
            <sz val="9"/>
            <color indexed="81"/>
            <rFont val="Tahoma"/>
            <family val="2"/>
          </rPr>
          <t>My assumption:</t>
        </r>
        <r>
          <rPr>
            <b/>
            <sz val="9"/>
            <color indexed="81"/>
            <rFont val="Tahoma"/>
            <family val="2"/>
          </rPr>
          <t xml:space="preserve">
Fernandez, T., Irigaray, C., El Hamdouni, R., &amp; Chacon, J. </t>
        </r>
        <r>
          <rPr>
            <sz val="9"/>
            <color indexed="81"/>
            <rFont val="Tahoma"/>
            <family val="2"/>
          </rPr>
          <t xml:space="preserve">(2003). 
    Methodology for landslide susceptibility mapping by means of a GIS. Application 
    to the Contraviesa area (Granada, Spain). </t>
        </r>
        <r>
          <rPr>
            <i/>
            <sz val="9"/>
            <color indexed="81"/>
            <rFont val="Tahoma"/>
            <family val="2"/>
          </rPr>
          <t>Natural Hazards, 30</t>
        </r>
        <r>
          <rPr>
            <sz val="9"/>
            <color indexed="81"/>
            <rFont val="Tahoma"/>
            <family val="2"/>
          </rPr>
          <t xml:space="preserve">(3), 297-308.
</t>
        </r>
      </text>
    </comment>
    <comment ref="B122" authorId="0">
      <text>
        <r>
          <rPr>
            <b/>
            <sz val="9"/>
            <color indexed="81"/>
            <rFont val="Tahoma"/>
            <family val="2"/>
          </rPr>
          <t>Renee:</t>
        </r>
        <r>
          <rPr>
            <sz val="9"/>
            <color indexed="81"/>
            <rFont val="Tahoma"/>
            <family val="2"/>
          </rPr>
          <t xml:space="preserve">
Journal: 2003
Conference: 2000</t>
        </r>
      </text>
    </comment>
    <comment ref="A123" authorId="0">
      <text>
        <r>
          <rPr>
            <b/>
            <sz val="9"/>
            <color indexed="81"/>
            <rFont val="Tahoma"/>
            <family val="2"/>
          </rPr>
          <t xml:space="preserve">Guinau, M., Pallas, R., &amp; Vilaplana, J. M. </t>
        </r>
        <r>
          <rPr>
            <sz val="9"/>
            <color indexed="81"/>
            <rFont val="Tahoma"/>
            <family val="2"/>
          </rPr>
          <t xml:space="preserve">(2005). A feasible methodology for 
    landslide susceptibility assessment in developing countries: A case-study of NW 
    Nicaragua after Hurricane Mitch. </t>
        </r>
        <r>
          <rPr>
            <i/>
            <sz val="9"/>
            <color indexed="81"/>
            <rFont val="Tahoma"/>
            <family val="2"/>
          </rPr>
          <t>Engineering Geology, 80</t>
        </r>
        <r>
          <rPr>
            <sz val="9"/>
            <color indexed="81"/>
            <rFont val="Tahoma"/>
            <family val="2"/>
          </rPr>
          <t xml:space="preserve">(3-4), 316-327.
</t>
        </r>
      </text>
    </comment>
    <comment ref="A124" authorId="0">
      <text>
        <r>
          <rPr>
            <b/>
            <sz val="9"/>
            <color indexed="81"/>
            <rFont val="Tahoma"/>
            <family val="2"/>
          </rPr>
          <t xml:space="preserve">Keefer, D. K. </t>
        </r>
        <r>
          <rPr>
            <sz val="9"/>
            <color indexed="81"/>
            <rFont val="Tahoma"/>
            <family val="2"/>
          </rPr>
          <t xml:space="preserve">(2002). </t>
        </r>
        <r>
          <rPr>
            <i/>
            <sz val="9"/>
            <color indexed="81"/>
            <rFont val="Tahoma"/>
            <family val="2"/>
          </rPr>
          <t>Investigating landslides caused by earthquakes - A historical 
    review.</t>
        </r>
        <r>
          <rPr>
            <sz val="9"/>
            <color indexed="81"/>
            <rFont val="Tahoma"/>
            <family val="2"/>
          </rPr>
          <t xml:space="preserve"> Paper presented at the Symposium on Assessment and Mitigation of 
    Multiple Hazards, Nice, France.</t>
        </r>
        <r>
          <rPr>
            <i/>
            <sz val="9"/>
            <color indexed="81"/>
            <rFont val="Tahoma"/>
            <family val="2"/>
          </rPr>
          <t xml:space="preserve"> </t>
        </r>
        <r>
          <rPr>
            <sz val="9"/>
            <color indexed="81"/>
            <rFont val="Tahoma"/>
            <family val="2"/>
          </rPr>
          <t xml:space="preserve">
</t>
        </r>
      </text>
    </comment>
    <comment ref="C124" authorId="0">
      <text>
        <r>
          <rPr>
            <b/>
            <sz val="9"/>
            <color indexed="81"/>
            <rFont val="Tahoma"/>
            <family val="2"/>
          </rPr>
          <t>Renee:</t>
        </r>
        <r>
          <rPr>
            <sz val="9"/>
            <color indexed="81"/>
            <rFont val="Tahoma"/>
            <family val="2"/>
          </rPr>
          <t xml:space="preserve">
noted, but main focus is earthquake induced landslides</t>
        </r>
      </text>
    </comment>
    <comment ref="D124" authorId="0">
      <text>
        <r>
          <rPr>
            <b/>
            <sz val="9"/>
            <color indexed="81"/>
            <rFont val="Tahoma"/>
            <family val="2"/>
          </rPr>
          <t xml:space="preserve">Renee: possibly of interest... (from Keefer, 2002)
</t>
        </r>
        <r>
          <rPr>
            <sz val="9"/>
            <color indexed="81"/>
            <rFont val="Tahoma"/>
            <family val="2"/>
          </rPr>
          <t xml:space="preserve">"landslides by earthquakes in 1929 and 1968 in New Zealand (Adams, 1980; Pearce and O'Loughlin, 1985; Hancox </t>
        </r>
        <r>
          <rPr>
            <i/>
            <sz val="9"/>
            <color indexed="81"/>
            <rFont val="Tahoma"/>
            <family val="2"/>
          </rPr>
          <t>et al.</t>
        </r>
        <r>
          <rPr>
            <sz val="9"/>
            <color indexed="81"/>
            <rFont val="Tahoma"/>
            <family val="2"/>
          </rPr>
          <t xml:space="preserve">, 2002).
"... National data from New Zealand (Hancox </t>
        </r>
        <r>
          <rPr>
            <i/>
            <sz val="9"/>
            <color indexed="81"/>
            <rFont val="Tahoma"/>
            <family val="2"/>
          </rPr>
          <t>et al.</t>
        </r>
        <r>
          <rPr>
            <sz val="9"/>
            <color indexed="81"/>
            <rFont val="Tahoma"/>
            <family val="2"/>
          </rPr>
          <t xml:space="preserve"> 1997, 2002)..."
</t>
        </r>
      </text>
    </comment>
    <comment ref="A125" authorId="0">
      <text>
        <r>
          <rPr>
            <u/>
            <sz val="9"/>
            <color indexed="81"/>
            <rFont val="Tahoma"/>
            <family val="2"/>
          </rPr>
          <t>EndNote Style (APA 5th (uow)):</t>
        </r>
        <r>
          <rPr>
            <b/>
            <sz val="9"/>
            <color indexed="81"/>
            <rFont val="Tahoma"/>
            <family val="2"/>
          </rPr>
          <t xml:space="preserve">
Mejía-Navarro, M., Wohl, E. E., &amp; Oaks, S. D.</t>
        </r>
        <r>
          <rPr>
            <sz val="9"/>
            <color indexed="81"/>
            <rFont val="Tahoma"/>
            <family val="2"/>
          </rPr>
          <t xml:space="preserve"> (1994, Sep 24-25). </t>
        </r>
        <r>
          <rPr>
            <i/>
            <sz val="9"/>
            <color indexed="81"/>
            <rFont val="Tahoma"/>
            <family val="2"/>
          </rPr>
          <t xml:space="preserve">GEOLOGICAL 
    HAZARDS, VULNERABILITY, AND RISK ASSESSMENT USING GIS - MODEL FOR 
    GLENWOOD-SPRINGS, COLORADO. </t>
        </r>
        <r>
          <rPr>
            <sz val="9"/>
            <color indexed="81"/>
            <rFont val="Tahoma"/>
            <family val="2"/>
          </rPr>
          <t>Paper presented at the 25th Binghamton 
    Symposium in Geomorphology, Binghamton, Ny.</t>
        </r>
        <r>
          <rPr>
            <b/>
            <sz val="9"/>
            <color indexed="81"/>
            <rFont val="Tahoma"/>
            <family val="2"/>
          </rPr>
          <t xml:space="preserve">
</t>
        </r>
        <r>
          <rPr>
            <u/>
            <sz val="9"/>
            <color indexed="81"/>
            <rFont val="Tahoma"/>
            <family val="2"/>
          </rPr>
          <t>My assumption:</t>
        </r>
        <r>
          <rPr>
            <b/>
            <sz val="9"/>
            <color indexed="81"/>
            <rFont val="Tahoma"/>
            <family val="2"/>
          </rPr>
          <t xml:space="preserve">
Mejía-Navarro, M., Wohl, E. E., &amp; Oaks, S. D. </t>
        </r>
        <r>
          <rPr>
            <sz val="9"/>
            <color indexed="81"/>
            <rFont val="Tahoma"/>
            <family val="2"/>
          </rPr>
          <t>(1994). GEOLOGICAL HAZARDS, 
    VULNERABILITY, AND RISK ASSESSMENT USING GIS - MODEL FOR GLENWOOD-
    SPRINGS, COLORADO.</t>
        </r>
        <r>
          <rPr>
            <i/>
            <sz val="9"/>
            <color indexed="81"/>
            <rFont val="Tahoma"/>
            <family val="2"/>
          </rPr>
          <t xml:space="preserve"> Geomorphology, 10</t>
        </r>
        <r>
          <rPr>
            <sz val="9"/>
            <color indexed="81"/>
            <rFont val="Tahoma"/>
            <family val="2"/>
          </rPr>
          <t xml:space="preserve">(1-4), 331-354.
</t>
        </r>
      </text>
    </comment>
    <comment ref="A126" authorId="0">
      <text>
        <r>
          <rPr>
            <b/>
            <sz val="9"/>
            <color indexed="81"/>
            <rFont val="Tahoma"/>
            <family val="2"/>
          </rPr>
          <t xml:space="preserve">Melchiorre, C., Mattecci, M., Azzoni, A., Zanchi, A. </t>
        </r>
        <r>
          <rPr>
            <sz val="9"/>
            <color indexed="81"/>
            <rFont val="Tahoma"/>
            <family val="2"/>
          </rPr>
          <t xml:space="preserve">(2008). Artificial neural networks and cluster analysis in landslide susceptibility zonation. </t>
        </r>
        <r>
          <rPr>
            <i/>
            <sz val="9"/>
            <color indexed="81"/>
            <rFont val="Tahoma"/>
            <family val="2"/>
          </rPr>
          <t>Geomorphology 94</t>
        </r>
        <r>
          <rPr>
            <sz val="9"/>
            <color indexed="81"/>
            <rFont val="Tahoma"/>
            <family val="2"/>
          </rPr>
          <t xml:space="preserve">(3-4), 379-400.
</t>
        </r>
      </text>
    </comment>
    <comment ref="A127" authorId="0">
      <text>
        <r>
          <rPr>
            <b/>
            <sz val="10"/>
            <color indexed="81"/>
            <rFont val="Tahoma"/>
            <family val="2"/>
          </rPr>
          <t xml:space="preserve">Pachauri, A. K., Gupta, P. V., &amp; Chander, R. </t>
        </r>
        <r>
          <rPr>
            <sz val="10"/>
            <color indexed="81"/>
            <rFont val="Tahoma"/>
            <family val="2"/>
          </rPr>
          <t xml:space="preserve">(1998). Landslide zoning n part of the Garhwal Himalayas. </t>
        </r>
        <r>
          <rPr>
            <i/>
            <sz val="10"/>
            <color indexed="81"/>
            <rFont val="Tahoma"/>
            <family val="2"/>
          </rPr>
          <t xml:space="preserve"> Environmental Geology, 36</t>
        </r>
        <r>
          <rPr>
            <sz val="10"/>
            <color indexed="81"/>
            <rFont val="Tahoma"/>
            <family val="2"/>
          </rPr>
          <t>(3-4), 325-334.</t>
        </r>
        <r>
          <rPr>
            <sz val="9"/>
            <color indexed="81"/>
            <rFont val="Tahoma"/>
            <family val="2"/>
          </rPr>
          <t xml:space="preserve">
</t>
        </r>
      </text>
    </comment>
    <comment ref="A128" authorId="0">
      <text>
        <r>
          <rPr>
            <b/>
            <sz val="9"/>
            <color indexed="81"/>
            <rFont val="Tahoma"/>
            <family val="2"/>
          </rPr>
          <t xml:space="preserve">Van Westen, C. J., Seijmonsbergen, A. C., &amp; Mantovani, F. </t>
        </r>
        <r>
          <rPr>
            <sz val="9"/>
            <color indexed="81"/>
            <rFont val="Tahoma"/>
            <family val="2"/>
          </rPr>
          <t xml:space="preserve">(1999). Comparing 
    landslide hazard maps. </t>
        </r>
        <r>
          <rPr>
            <i/>
            <sz val="9"/>
            <color indexed="81"/>
            <rFont val="Tahoma"/>
            <family val="2"/>
          </rPr>
          <t>Natural Hazards, 20</t>
        </r>
        <r>
          <rPr>
            <sz val="9"/>
            <color indexed="81"/>
            <rFont val="Tahoma"/>
            <family val="2"/>
          </rPr>
          <t xml:space="preserve">(2-3), 137-158.
</t>
        </r>
      </text>
    </comment>
    <comment ref="A129" authorId="0">
      <text>
        <r>
          <rPr>
            <b/>
            <sz val="9"/>
            <color indexed="81"/>
            <rFont val="Tahoma"/>
            <family val="2"/>
          </rPr>
          <t xml:space="preserve">Wang, C. X., Esaki, T., Xie, M. W., &amp; Qui, C. </t>
        </r>
        <r>
          <rPr>
            <sz val="9"/>
            <color indexed="81"/>
            <rFont val="Tahoma"/>
            <family val="2"/>
          </rPr>
          <t xml:space="preserve">(2006). Landslide and debris-flow 
    hazard analysis and prediction using GIS in Minamata-Hougawachi area Japan. 
    </t>
        </r>
        <r>
          <rPr>
            <i/>
            <sz val="9"/>
            <color indexed="81"/>
            <rFont val="Tahoma"/>
            <family val="2"/>
          </rPr>
          <t>Environmental Geology, 51</t>
        </r>
        <r>
          <rPr>
            <sz val="9"/>
            <color indexed="81"/>
            <rFont val="Tahoma"/>
            <family val="2"/>
          </rPr>
          <t xml:space="preserve">(1), 91-102.
</t>
        </r>
      </text>
    </comment>
    <comment ref="C129" authorId="0">
      <text>
        <r>
          <rPr>
            <b/>
            <sz val="9"/>
            <color indexed="81"/>
            <rFont val="Tahoma"/>
            <family val="2"/>
          </rPr>
          <t xml:space="preserve">Renee: from Wang </t>
        </r>
        <r>
          <rPr>
            <b/>
            <i/>
            <sz val="9"/>
            <color indexed="81"/>
            <rFont val="Tahoma"/>
            <family val="2"/>
          </rPr>
          <t>et al.,</t>
        </r>
        <r>
          <rPr>
            <b/>
            <sz val="9"/>
            <color indexed="81"/>
            <rFont val="Tahoma"/>
            <family val="2"/>
          </rPr>
          <t xml:space="preserve"> 2006:</t>
        </r>
        <r>
          <rPr>
            <sz val="9"/>
            <color indexed="81"/>
            <rFont val="Tahoma"/>
            <family val="2"/>
          </rPr>
          <t xml:space="preserve">
"On July 20, 2003, following a short duration of heavy rainfall..."</t>
        </r>
      </text>
    </comment>
    <comment ref="A132" authorId="0">
      <text>
        <r>
          <rPr>
            <b/>
            <sz val="9"/>
            <color indexed="81"/>
            <rFont val="Tahoma"/>
            <family val="2"/>
          </rPr>
          <t xml:space="preserve">Baum, R. L., Coe, J. A., Godt, J. W., Harp, E. L., Reid, M. E., Savage, W. Z., 
    Schulz, W. H., Brien, D. L., Chleborad, A. F., McKenna, J. P. </t>
        </r>
        <r>
          <rPr>
            <sz val="9"/>
            <color indexed="81"/>
            <rFont val="Tahoma"/>
            <family val="2"/>
          </rPr>
          <t xml:space="preserve">(2005). 
    Regional landslide-hazard assessment fo Seattle, Washington, USA. </t>
        </r>
        <r>
          <rPr>
            <i/>
            <sz val="9"/>
            <color indexed="81"/>
            <rFont val="Tahoma"/>
            <family val="2"/>
          </rPr>
          <t>Landslides, 
    2</t>
        </r>
        <r>
          <rPr>
            <sz val="9"/>
            <color indexed="81"/>
            <rFont val="Tahoma"/>
            <family val="2"/>
          </rPr>
          <t xml:space="preserve">(4), 266-279.
</t>
        </r>
      </text>
    </comment>
    <comment ref="A133" authorId="0">
      <text>
        <r>
          <rPr>
            <b/>
            <sz val="9"/>
            <color indexed="81"/>
            <rFont val="Tahoma"/>
            <family val="2"/>
          </rPr>
          <t xml:space="preserve">Chau, K. T., Sze, Y. L., Fung, M. K., Wong, W. Y., Fong, E. L., Chan, L. C. P. 
    </t>
        </r>
        <r>
          <rPr>
            <sz val="9"/>
            <color indexed="81"/>
            <rFont val="Tahoma"/>
            <family val="2"/>
          </rPr>
          <t xml:space="preserve">(2004). Landslide hazard analysis for Hong Kong using landslide inventory and GIS. 
    </t>
        </r>
        <r>
          <rPr>
            <i/>
            <sz val="9"/>
            <color indexed="81"/>
            <rFont val="Tahoma"/>
            <family val="2"/>
          </rPr>
          <t>Computers &amp; Geosciences, 30</t>
        </r>
        <r>
          <rPr>
            <sz val="9"/>
            <color indexed="81"/>
            <rFont val="Tahoma"/>
            <family val="2"/>
          </rPr>
          <t xml:space="preserve">(4), 429-443.
</t>
        </r>
      </text>
    </comment>
    <comment ref="A134" authorId="0">
      <text>
        <r>
          <rPr>
            <b/>
            <sz val="9"/>
            <color indexed="81"/>
            <rFont val="Tahoma"/>
            <family val="2"/>
          </rPr>
          <t xml:space="preserve">Demoulin, A., and Chung, C.J.F. </t>
        </r>
        <r>
          <rPr>
            <sz val="9"/>
            <color indexed="81"/>
            <rFont val="Tahoma"/>
            <family val="2"/>
          </rPr>
          <t xml:space="preserve">(2007). Mapping landslide susceptibility from small datasets: A case study in the Pays de Herve (E Belgium). </t>
        </r>
        <r>
          <rPr>
            <i/>
            <sz val="9"/>
            <color indexed="81"/>
            <rFont val="Tahoma"/>
            <family val="2"/>
          </rPr>
          <t>Geomorphology 89</t>
        </r>
        <r>
          <rPr>
            <sz val="9"/>
            <color indexed="81"/>
            <rFont val="Tahoma"/>
            <family val="2"/>
          </rPr>
          <t xml:space="preserve">(3-4), 391-404.
</t>
        </r>
      </text>
    </comment>
    <comment ref="A135" authorId="0">
      <text>
        <r>
          <rPr>
            <b/>
            <sz val="9"/>
            <color indexed="81"/>
            <rFont val="Tahoma"/>
            <family val="2"/>
          </rPr>
          <t xml:space="preserve">Duman, T. Y., Can, T., Emre, O., Kecer, M., Dogan, A., Ates, S., &amp; Durmaz, 
    S. </t>
        </r>
        <r>
          <rPr>
            <sz val="9"/>
            <color indexed="81"/>
            <rFont val="Tahoma"/>
            <family val="2"/>
          </rPr>
          <t xml:space="preserve">(2005). Landslide inventory of northwestern Anatolia, Turkey. </t>
        </r>
        <r>
          <rPr>
            <i/>
            <sz val="9"/>
            <color indexed="81"/>
            <rFont val="Tahoma"/>
            <family val="2"/>
          </rPr>
          <t>Engineering 
    Geology, 77</t>
        </r>
        <r>
          <rPr>
            <sz val="9"/>
            <color indexed="81"/>
            <rFont val="Tahoma"/>
            <family val="2"/>
          </rPr>
          <t xml:space="preserve">(1-2), 99-114.
</t>
        </r>
      </text>
    </comment>
    <comment ref="D135" authorId="0">
      <text>
        <r>
          <rPr>
            <b/>
            <sz val="9"/>
            <color indexed="81"/>
            <rFont val="Tahoma"/>
            <family val="2"/>
          </rPr>
          <t>Renee:</t>
        </r>
        <r>
          <rPr>
            <sz val="9"/>
            <color indexed="81"/>
            <rFont val="Tahoma"/>
            <family val="2"/>
          </rPr>
          <t xml:space="preserve">
Landslides are second to earthquakes in terms of loss from natural hazards in this study. </t>
        </r>
      </text>
    </comment>
    <comment ref="A136" authorId="0">
      <text>
        <r>
          <rPr>
            <b/>
            <sz val="9"/>
            <color indexed="81"/>
            <rFont val="Tahoma"/>
            <family val="2"/>
          </rPr>
          <t xml:space="preserve">Fall, M., Azzam, R., &amp; Noubactep, C. </t>
        </r>
        <r>
          <rPr>
            <sz val="9"/>
            <color indexed="81"/>
            <rFont val="Tahoma"/>
            <family val="2"/>
          </rPr>
          <t xml:space="preserve">(2006). A multi-method to study the 
    stability of natural slopes and landslide susceptibility mapping. </t>
        </r>
        <r>
          <rPr>
            <i/>
            <sz val="9"/>
            <color indexed="81"/>
            <rFont val="Tahoma"/>
            <family val="2"/>
          </rPr>
          <t>Engineering 
    Geology, 82</t>
        </r>
        <r>
          <rPr>
            <sz val="9"/>
            <color indexed="81"/>
            <rFont val="Tahoma"/>
            <family val="2"/>
          </rPr>
          <t xml:space="preserve">(4), 241-263.
</t>
        </r>
      </text>
    </comment>
    <comment ref="A137" authorId="0">
      <text>
        <r>
          <rPr>
            <b/>
            <sz val="9"/>
            <color indexed="81"/>
            <rFont val="Tahoma"/>
            <family val="2"/>
          </rPr>
          <t xml:space="preserve">Gokceoglu, C., Sonmez, H., Nefeslioglu, H.A., Duman, T.Y., and Can, T. </t>
        </r>
        <r>
          <rPr>
            <sz val="9"/>
            <color indexed="81"/>
            <rFont val="Tahoma"/>
            <family val="2"/>
          </rPr>
          <t xml:space="preserve">(2005). The 17 March Kuzulu landslide (Sivas, Turkey) and landslide susceptibility map of its near vicinity. </t>
        </r>
        <r>
          <rPr>
            <i/>
            <sz val="9"/>
            <color indexed="81"/>
            <rFont val="Tahoma"/>
            <family val="2"/>
          </rPr>
          <t>Engineering Geology 81</t>
        </r>
        <r>
          <rPr>
            <sz val="9"/>
            <color indexed="81"/>
            <rFont val="Tahoma"/>
            <family val="2"/>
          </rPr>
          <t xml:space="preserve">(1), 65-83.
</t>
        </r>
      </text>
    </comment>
    <comment ref="D137" authorId="0">
      <text>
        <r>
          <rPr>
            <b/>
            <sz val="9"/>
            <color indexed="81"/>
            <rFont val="Tahoma"/>
            <family val="2"/>
          </rPr>
          <t>Renee:</t>
        </r>
        <r>
          <rPr>
            <sz val="9"/>
            <color indexed="81"/>
            <rFont val="Tahoma"/>
            <family val="2"/>
          </rPr>
          <t xml:space="preserve">
"seismic activity"</t>
        </r>
      </text>
    </comment>
    <comment ref="F137" authorId="0">
      <text>
        <r>
          <rPr>
            <b/>
            <sz val="9"/>
            <color indexed="81"/>
            <rFont val="Tahoma"/>
            <family val="2"/>
          </rPr>
          <t>Renee:</t>
        </r>
        <r>
          <rPr>
            <sz val="9"/>
            <color indexed="81"/>
            <rFont val="Tahoma"/>
            <family val="2"/>
          </rPr>
          <t xml:space="preserve">
"snow melt"</t>
        </r>
      </text>
    </comment>
    <comment ref="I137" authorId="0">
      <text>
        <r>
          <rPr>
            <b/>
            <sz val="9"/>
            <color indexed="81"/>
            <rFont val="Tahoma"/>
            <family val="2"/>
          </rPr>
          <t>Renee:</t>
        </r>
        <r>
          <rPr>
            <sz val="9"/>
            <color indexed="81"/>
            <rFont val="Tahoma"/>
            <family val="2"/>
          </rPr>
          <t xml:space="preserve">
"channel incisions"</t>
        </r>
      </text>
    </comment>
    <comment ref="A138" authorId="0">
      <text>
        <r>
          <rPr>
            <b/>
            <sz val="9"/>
            <color indexed="81"/>
            <rFont val="Tahoma"/>
            <family val="2"/>
          </rPr>
          <t xml:space="preserve">Gritzner, M. L., Marcus, W. A., Aspinall, R. &amp; Custer, S. G. </t>
        </r>
        <r>
          <rPr>
            <sz val="9"/>
            <color indexed="81"/>
            <rFont val="Tahoma"/>
            <family val="2"/>
          </rPr>
          <t xml:space="preserve">(2001). Assessing landslide 
    potential using GIS, soil wetness modelling and topographic attributes, Payette River, 
    Idaho. </t>
        </r>
        <r>
          <rPr>
            <i/>
            <sz val="9"/>
            <color indexed="81"/>
            <rFont val="Tahoma"/>
            <family val="2"/>
          </rPr>
          <t>Geomorphology, 37</t>
        </r>
        <r>
          <rPr>
            <sz val="9"/>
            <color indexed="81"/>
            <rFont val="Tahoma"/>
            <family val="2"/>
          </rPr>
          <t xml:space="preserve">(1-2), 149-165.
</t>
        </r>
      </text>
    </comment>
    <comment ref="A139" authorId="0">
      <text>
        <r>
          <rPr>
            <b/>
            <sz val="9"/>
            <color indexed="81"/>
            <rFont val="Tahoma"/>
            <family val="2"/>
          </rPr>
          <t xml:space="preserve">Guzzetti, F., Reichenbach, P., Ardizzone, F., Cardinali, M., &amp; Galli, M. </t>
        </r>
        <r>
          <rPr>
            <sz val="9"/>
            <color indexed="81"/>
            <rFont val="Tahoma"/>
            <family val="2"/>
          </rPr>
          <t xml:space="preserve">(2006). Estimating the quality of landslide susceptibility models. </t>
        </r>
        <r>
          <rPr>
            <i/>
            <sz val="9"/>
            <color indexed="81"/>
            <rFont val="Tahoma"/>
            <family val="2"/>
          </rPr>
          <t>Geomorphology, 81</t>
        </r>
        <r>
          <rPr>
            <sz val="9"/>
            <color indexed="81"/>
            <rFont val="Tahoma"/>
            <family val="2"/>
          </rPr>
          <t xml:space="preserve">(1-2), 166-184.
</t>
        </r>
      </text>
    </comment>
    <comment ref="A140" authorId="0">
      <text>
        <r>
          <rPr>
            <b/>
            <sz val="9"/>
            <color indexed="81"/>
            <rFont val="Tahoma"/>
            <family val="2"/>
          </rPr>
          <t xml:space="preserve">Guzzetti, F., Reichenbach, P., Cardinali, M., Galli, M., &amp; Ardizzone, F. </t>
        </r>
        <r>
          <rPr>
            <sz val="9"/>
            <color indexed="81"/>
            <rFont val="Tahoma"/>
            <family val="2"/>
          </rPr>
          <t xml:space="preserve">(2005). Probablistic landslide hazard assessment at the basin scale. </t>
        </r>
        <r>
          <rPr>
            <i/>
            <sz val="9"/>
            <color indexed="81"/>
            <rFont val="Tahoma"/>
            <family val="2"/>
          </rPr>
          <t>Geomorphology, 72</t>
        </r>
        <r>
          <rPr>
            <sz val="9"/>
            <color indexed="81"/>
            <rFont val="Tahoma"/>
            <family val="2"/>
          </rPr>
          <t xml:space="preserve">(1-4), 272-299.
</t>
        </r>
      </text>
    </comment>
    <comment ref="J140" authorId="0">
      <text>
        <r>
          <rPr>
            <b/>
            <sz val="10"/>
            <color indexed="81"/>
            <rFont val="Tahoma"/>
            <family val="2"/>
          </rPr>
          <t>Renee:</t>
        </r>
        <r>
          <rPr>
            <sz val="10"/>
            <color indexed="81"/>
            <rFont val="Tahoma"/>
            <family val="2"/>
          </rPr>
          <t xml:space="preserve">
"Human disturbances include land use changes, deforestation, excavation, changes in the slope profile, irrigation, etc" </t>
        </r>
        <r>
          <rPr>
            <b/>
            <sz val="10"/>
            <color indexed="81"/>
            <rFont val="Tahoma"/>
            <family val="2"/>
          </rPr>
          <t xml:space="preserve">Guzzetti </t>
        </r>
        <r>
          <rPr>
            <b/>
            <i/>
            <sz val="10"/>
            <color indexed="81"/>
            <rFont val="Tahoma"/>
            <family val="2"/>
          </rPr>
          <t>et al.</t>
        </r>
        <r>
          <rPr>
            <b/>
            <sz val="10"/>
            <color indexed="81"/>
            <rFont val="Tahoma"/>
            <family val="2"/>
          </rPr>
          <t xml:space="preserve"> (2005) p. 272</t>
        </r>
      </text>
    </comment>
    <comment ref="A141" authorId="0">
      <text>
        <r>
          <rPr>
            <b/>
            <sz val="9"/>
            <color indexed="81"/>
            <rFont val="Tahoma"/>
            <family val="2"/>
          </rPr>
          <t xml:space="preserve">Iwahashi, J., Watanabe, S., &amp; Furuya, T. </t>
        </r>
        <r>
          <rPr>
            <sz val="9"/>
            <color indexed="81"/>
            <rFont val="Tahoma"/>
            <family val="2"/>
          </rPr>
          <t xml:space="preserve">(2001). Landform analysis of slope 
    movements using DEM in Higashikubiki area, Japan. </t>
        </r>
        <r>
          <rPr>
            <i/>
            <sz val="9"/>
            <color indexed="81"/>
            <rFont val="Tahoma"/>
            <family val="2"/>
          </rPr>
          <t>Computers &amp; Geosciences, 
    27</t>
        </r>
        <r>
          <rPr>
            <sz val="9"/>
            <color indexed="81"/>
            <rFont val="Tahoma"/>
            <family val="2"/>
          </rPr>
          <t xml:space="preserve">(7), 851-865.
</t>
        </r>
      </text>
    </comment>
    <comment ref="A142" authorId="0">
      <text>
        <r>
          <rPr>
            <b/>
            <sz val="9"/>
            <color indexed="81"/>
            <rFont val="Tahoma"/>
            <family val="2"/>
          </rPr>
          <t xml:space="preserve">Khazai, B., &amp; Sitar, N. </t>
        </r>
        <r>
          <rPr>
            <sz val="9"/>
            <color indexed="81"/>
            <rFont val="Tahoma"/>
            <family val="2"/>
          </rPr>
          <t xml:space="preserve">(2004). Evaluation of factors controlling earthquake-induced 
    landslides caused by Chi-Chi earthquake and comparison with the Northridge and 
    Loma Prieta events. </t>
        </r>
        <r>
          <rPr>
            <i/>
            <sz val="9"/>
            <color indexed="81"/>
            <rFont val="Tahoma"/>
            <family val="2"/>
          </rPr>
          <t>Engineering Geology, 71</t>
        </r>
        <r>
          <rPr>
            <sz val="9"/>
            <color indexed="81"/>
            <rFont val="Tahoma"/>
            <family val="2"/>
          </rPr>
          <t xml:space="preserve">(1-2), 79-95.
</t>
        </r>
      </text>
    </comment>
    <comment ref="A143" authorId="0">
      <text>
        <r>
          <rPr>
            <b/>
            <sz val="9"/>
            <color indexed="81"/>
            <rFont val="Tahoma"/>
            <family val="2"/>
          </rPr>
          <t xml:space="preserve">Lee, S. </t>
        </r>
        <r>
          <rPr>
            <sz val="9"/>
            <color indexed="81"/>
            <rFont val="Tahoma"/>
            <family val="2"/>
          </rPr>
          <t xml:space="preserve">(2005). Application and cross-validation of spatial logistic multiple regression for 
     landslide susceptibility analysis. </t>
        </r>
        <r>
          <rPr>
            <i/>
            <sz val="9"/>
            <color indexed="81"/>
            <rFont val="Tahoma"/>
            <family val="2"/>
          </rPr>
          <t>Geosciences Journal, 9</t>
        </r>
        <r>
          <rPr>
            <sz val="9"/>
            <color indexed="81"/>
            <rFont val="Tahoma"/>
            <family val="2"/>
          </rPr>
          <t xml:space="preserve">(1), 63-711.
</t>
        </r>
      </text>
    </comment>
    <comment ref="A144" authorId="0">
      <text>
        <r>
          <rPr>
            <b/>
            <sz val="9"/>
            <color indexed="81"/>
            <rFont val="Tahoma"/>
            <family val="2"/>
          </rPr>
          <t xml:space="preserve">Lee, S., Chwae, U., &amp; Min, K. D. </t>
        </r>
        <r>
          <rPr>
            <sz val="9"/>
            <color indexed="81"/>
            <rFont val="Tahoma"/>
            <family val="2"/>
          </rPr>
          <t xml:space="preserve">(2002). Landslide susceptibility mapping by correlation 
    between topography and geological structure: the Janghung area, Korea. 
    </t>
        </r>
        <r>
          <rPr>
            <i/>
            <sz val="9"/>
            <color indexed="81"/>
            <rFont val="Tahoma"/>
            <family val="2"/>
          </rPr>
          <t>Geomorphology, 46</t>
        </r>
        <r>
          <rPr>
            <sz val="9"/>
            <color indexed="81"/>
            <rFont val="Tahoma"/>
            <family val="2"/>
          </rPr>
          <t xml:space="preserve">(3-4), 149-162.
</t>
        </r>
      </text>
    </comment>
    <comment ref="A145" authorId="0">
      <text>
        <r>
          <rPr>
            <b/>
            <sz val="9"/>
            <color indexed="81"/>
            <rFont val="Tahoma"/>
            <family val="2"/>
          </rPr>
          <t xml:space="preserve">Luzi, L., Pergalani, F., &amp; Terlien, M. T. J. </t>
        </r>
        <r>
          <rPr>
            <sz val="9"/>
            <color indexed="81"/>
            <rFont val="Tahoma"/>
            <family val="2"/>
          </rPr>
          <t xml:space="preserve">(2000). Slope vulnerability to earthquakes at 
    subregional scale, using probablistic techniques and geographic information systems. 
    </t>
        </r>
        <r>
          <rPr>
            <i/>
            <sz val="9"/>
            <color indexed="81"/>
            <rFont val="Tahoma"/>
            <family val="2"/>
          </rPr>
          <t>Engineering Geology, 58</t>
        </r>
        <r>
          <rPr>
            <sz val="9"/>
            <color indexed="81"/>
            <rFont val="Tahoma"/>
            <family val="2"/>
          </rPr>
          <t>(3-4), 313-336.</t>
        </r>
      </text>
    </comment>
    <comment ref="A146" authorId="0">
      <text>
        <r>
          <rPr>
            <b/>
            <sz val="9"/>
            <color indexed="81"/>
            <rFont val="Tahoma"/>
            <family val="2"/>
          </rPr>
          <t xml:space="preserve">Miles, S. B., &amp; Ho, C. L. </t>
        </r>
        <r>
          <rPr>
            <sz val="9"/>
            <color indexed="81"/>
            <rFont val="Tahoma"/>
            <family val="2"/>
          </rPr>
          <t xml:space="preserve">(1999). Rigorous landslide hazard zonation using Newark's method 
    and stochastic ground motion simulation. </t>
        </r>
        <r>
          <rPr>
            <i/>
            <sz val="9"/>
            <color indexed="81"/>
            <rFont val="Tahoma"/>
            <family val="2"/>
          </rPr>
          <t>Soil Dynamics and Earthquake Engineering, 
    18</t>
        </r>
        <r>
          <rPr>
            <sz val="9"/>
            <color indexed="81"/>
            <rFont val="Tahoma"/>
            <family val="2"/>
          </rPr>
          <t xml:space="preserve">(4), 305-323.
</t>
        </r>
      </text>
    </comment>
    <comment ref="A147" authorId="0">
      <text>
        <r>
          <rPr>
            <b/>
            <sz val="9"/>
            <color indexed="81"/>
            <rFont val="Tahoma"/>
            <family val="2"/>
          </rPr>
          <t>Montgomery, D. R., Sullivan, K., &amp; Greenberg, H. M.</t>
        </r>
        <r>
          <rPr>
            <sz val="9"/>
            <color indexed="81"/>
            <rFont val="Tahoma"/>
            <family val="2"/>
          </rPr>
          <t xml:space="preserve"> (1998). Regional test of a model 
    for shallow landsliding. </t>
        </r>
        <r>
          <rPr>
            <i/>
            <sz val="9"/>
            <color indexed="81"/>
            <rFont val="Tahoma"/>
            <family val="2"/>
          </rPr>
          <t>Hydrological Processes, 12</t>
        </r>
        <r>
          <rPr>
            <sz val="9"/>
            <color indexed="81"/>
            <rFont val="Tahoma"/>
            <family val="2"/>
          </rPr>
          <t xml:space="preserve">(6), 943-955.
</t>
        </r>
      </text>
    </comment>
    <comment ref="A148" authorId="0">
      <text>
        <r>
          <rPr>
            <b/>
            <sz val="9"/>
            <color indexed="81"/>
            <rFont val="Tahoma"/>
            <family val="2"/>
          </rPr>
          <t xml:space="preserve">Pozdnoukhov, A., Foresti, L., Kanevski, M. (2009). </t>
        </r>
        <r>
          <rPr>
            <sz val="9"/>
            <color indexed="81"/>
            <rFont val="Tahoma"/>
            <family val="2"/>
          </rPr>
          <t xml:space="preserve">Data-driven topo-climatic mapping with machine learning methods.
</t>
        </r>
      </text>
    </comment>
    <comment ref="A149" authorId="0">
      <text>
        <r>
          <rPr>
            <b/>
            <sz val="9"/>
            <color indexed="81"/>
            <rFont val="Tahoma"/>
            <family val="2"/>
          </rPr>
          <t xml:space="preserve">Refice, A., &amp; Capolongo, D. </t>
        </r>
        <r>
          <rPr>
            <sz val="9"/>
            <color indexed="81"/>
            <rFont val="Tahoma"/>
            <family val="2"/>
          </rPr>
          <t xml:space="preserve">(2002). Probablistic modeling of uncertainties in earthquake- 
    induced landslide hazard assessment. </t>
        </r>
        <r>
          <rPr>
            <i/>
            <sz val="9"/>
            <color indexed="81"/>
            <rFont val="Tahoma"/>
            <family val="2"/>
          </rPr>
          <t>Computers &amp; Geosciences, 28</t>
        </r>
        <r>
          <rPr>
            <sz val="9"/>
            <color indexed="81"/>
            <rFont val="Tahoma"/>
            <family val="2"/>
          </rPr>
          <t xml:space="preserve">(6), 735-749.
</t>
        </r>
      </text>
    </comment>
    <comment ref="A150" authorId="0">
      <text>
        <r>
          <rPr>
            <b/>
            <sz val="9"/>
            <color indexed="81"/>
            <rFont val="Tahoma"/>
            <family val="2"/>
          </rPr>
          <t xml:space="preserve">Remondo, J., Bonachea, J., Cendrero, A. </t>
        </r>
        <r>
          <rPr>
            <sz val="9"/>
            <color indexed="81"/>
            <rFont val="Tahoma"/>
            <family val="2"/>
          </rPr>
          <t xml:space="preserve">(2005). A statistical approach to landslide risk modelling at basin scale: from landslide susceptibility to quantitative risk assessment. </t>
        </r>
        <r>
          <rPr>
            <i/>
            <sz val="9"/>
            <color indexed="81"/>
            <rFont val="Tahoma"/>
            <family val="2"/>
          </rPr>
          <t xml:space="preserve"> Landslides 2</t>
        </r>
        <r>
          <rPr>
            <sz val="9"/>
            <color indexed="81"/>
            <rFont val="Tahoma"/>
            <family val="2"/>
          </rPr>
          <t xml:space="preserve">(4), 321-328.
</t>
        </r>
      </text>
    </comment>
    <comment ref="A151" authorId="0">
      <text>
        <r>
          <rPr>
            <b/>
            <sz val="9"/>
            <color indexed="81"/>
            <rFont val="Tahoma"/>
            <family val="2"/>
          </rPr>
          <t xml:space="preserve">Saha, A. K., Gupta, R. P., Arora, M. K., Csaplovics, E. </t>
        </r>
        <r>
          <rPr>
            <sz val="9"/>
            <color indexed="81"/>
            <rFont val="Tahoma"/>
            <family val="2"/>
          </rPr>
          <t xml:space="preserve">(2005). An approach for 
    GIS-based statistical landslide susceptibility zonation - with a case study in the 
    Himalayas. </t>
        </r>
        <r>
          <rPr>
            <i/>
            <sz val="9"/>
            <color indexed="81"/>
            <rFont val="Tahoma"/>
            <family val="2"/>
          </rPr>
          <t>Landslides, 2</t>
        </r>
        <r>
          <rPr>
            <sz val="9"/>
            <color indexed="81"/>
            <rFont val="Tahoma"/>
            <family val="2"/>
          </rPr>
          <t>(1), 61-69.</t>
        </r>
      </text>
    </comment>
    <comment ref="A152" authorId="0">
      <text>
        <r>
          <rPr>
            <u/>
            <sz val="9"/>
            <color indexed="81"/>
            <rFont val="Tahoma"/>
            <family val="2"/>
          </rPr>
          <t xml:space="preserve">EndNote Style (APA 5th (uow)):
</t>
        </r>
        <r>
          <rPr>
            <sz val="9"/>
            <color indexed="81"/>
            <rFont val="Tahoma"/>
            <family val="2"/>
          </rPr>
          <t xml:space="preserve">
</t>
        </r>
        <r>
          <rPr>
            <b/>
            <sz val="9"/>
            <color indexed="81"/>
            <rFont val="Tahoma"/>
            <family val="2"/>
          </rPr>
          <t>Temesgen, B., Mohammed, M. U., &amp; Korme, T.</t>
        </r>
        <r>
          <rPr>
            <sz val="9"/>
            <color indexed="81"/>
            <rFont val="Tahoma"/>
            <family val="2"/>
          </rPr>
          <t xml:space="preserve"> (2000, Apr 25-29). </t>
        </r>
        <r>
          <rPr>
            <i/>
            <sz val="9"/>
            <color indexed="81"/>
            <rFont val="Tahoma"/>
            <family val="2"/>
          </rPr>
          <t>Natural hazard 
    assessment using GIS and remote sensing methods, with particular reference to the 
    landslides in the Wondogenet area, Ethiopia.</t>
        </r>
        <r>
          <rPr>
            <sz val="9"/>
            <color indexed="81"/>
            <rFont val="Tahoma"/>
            <family val="2"/>
          </rPr>
          <t xml:space="preserve">Paper presented at the 25th General Assembly 
    of the European-Geophysical-Society, Nice, France.
</t>
        </r>
        <r>
          <rPr>
            <u/>
            <sz val="9"/>
            <color indexed="81"/>
            <rFont val="Tahoma"/>
            <family val="2"/>
          </rPr>
          <t xml:space="preserve">
My assumption:</t>
        </r>
        <r>
          <rPr>
            <b/>
            <sz val="9"/>
            <color indexed="81"/>
            <rFont val="Tahoma"/>
            <family val="2"/>
          </rPr>
          <t xml:space="preserve">
Temesgen, B., Mohammed, M. U., &amp; Korme, T. </t>
        </r>
        <r>
          <rPr>
            <sz val="9"/>
            <color indexed="81"/>
            <rFont val="Tahoma"/>
            <family val="2"/>
          </rPr>
          <t xml:space="preserve">(2001). Natural hazard assessment using 
    GIS and remote sensing methods, with particular reference to the landslides in the 
    Wondogenet area, Ethiopia. </t>
        </r>
        <r>
          <rPr>
            <i/>
            <sz val="9"/>
            <color indexed="81"/>
            <rFont val="Tahoma"/>
            <family val="2"/>
          </rPr>
          <t>Physics and Chemistry of the Earth Part C-Solar-Terrestrial 
    and Planetary Science, 26</t>
        </r>
        <r>
          <rPr>
            <sz val="9"/>
            <color indexed="81"/>
            <rFont val="Tahoma"/>
            <family val="2"/>
          </rPr>
          <t xml:space="preserve">(9), 665-675.
</t>
        </r>
      </text>
    </comment>
    <comment ref="B152" authorId="0">
      <text>
        <r>
          <rPr>
            <b/>
            <sz val="9"/>
            <color indexed="81"/>
            <rFont val="Tahoma"/>
            <family val="2"/>
          </rPr>
          <t>Renee:</t>
        </r>
        <r>
          <rPr>
            <sz val="9"/>
            <color indexed="81"/>
            <rFont val="Tahoma"/>
            <family val="2"/>
          </rPr>
          <t xml:space="preserve">
Deals with volcanic rocks "ignimbrites, basalts, tephra"  (uses GIS to study landslide occurrences &amp; hazard zoning)</t>
        </r>
      </text>
    </comment>
    <comment ref="A153" authorId="0">
      <text>
        <r>
          <rPr>
            <b/>
            <sz val="9"/>
            <color indexed="81"/>
            <rFont val="Tahoma"/>
            <family val="2"/>
          </rPr>
          <t xml:space="preserve">Van Westen, C. J. </t>
        </r>
        <r>
          <rPr>
            <sz val="9"/>
            <color indexed="81"/>
            <rFont val="Tahoma"/>
            <family val="2"/>
          </rPr>
          <t xml:space="preserve">(1998, Jun 29-Jul 10). </t>
        </r>
        <r>
          <rPr>
            <i/>
            <sz val="9"/>
            <color indexed="81"/>
            <rFont val="Tahoma"/>
            <family val="2"/>
          </rPr>
          <t>The modelling of landslide hazards using 
    GIS.</t>
        </r>
        <r>
          <rPr>
            <sz val="9"/>
            <color indexed="81"/>
            <rFont val="Tahoma"/>
            <family val="2"/>
          </rPr>
          <t xml:space="preserve"> Paper presented t the European Commission Advanced Study Course on 
    Space Techniques for Environmental Risks, Strabourg, France.</t>
        </r>
        <r>
          <rPr>
            <sz val="9"/>
            <color indexed="81"/>
            <rFont val="Tahoma"/>
            <family val="2"/>
          </rPr>
          <t xml:space="preserve">
</t>
        </r>
      </text>
    </comment>
    <comment ref="G153" authorId="0">
      <text>
        <r>
          <rPr>
            <b/>
            <sz val="9"/>
            <color indexed="81"/>
            <rFont val="Tahoma"/>
            <family val="2"/>
          </rPr>
          <t>Renee:</t>
        </r>
        <r>
          <rPr>
            <sz val="9"/>
            <color indexed="81"/>
            <rFont val="Tahoma"/>
            <family val="2"/>
          </rPr>
          <t xml:space="preserve">
Groundwater and perched water tables refered to</t>
        </r>
      </text>
    </comment>
    <comment ref="A154" authorId="0">
      <text>
        <r>
          <rPr>
            <b/>
            <sz val="9"/>
            <color indexed="81"/>
            <rFont val="Tahoma"/>
            <family val="2"/>
          </rPr>
          <t xml:space="preserve">Van Westen, C. J., van Asch, T. W. J., &amp; Soeters, R. </t>
        </r>
        <r>
          <rPr>
            <sz val="9"/>
            <color indexed="81"/>
            <rFont val="Tahoma"/>
            <family val="2"/>
          </rPr>
          <t xml:space="preserve">(2006). Landslide hazard 
    and risk zonation - why is it still so difficult? </t>
        </r>
        <r>
          <rPr>
            <i/>
            <sz val="9"/>
            <color indexed="81"/>
            <rFont val="Tahoma"/>
            <family val="2"/>
          </rPr>
          <t>Bulletin of Engineering Geology and 
    the Environment, 65</t>
        </r>
        <r>
          <rPr>
            <sz val="9"/>
            <color indexed="81"/>
            <rFont val="Tahoma"/>
            <family val="2"/>
          </rPr>
          <t xml:space="preserve">(2), 167-184.
</t>
        </r>
      </text>
    </comment>
    <comment ref="G154" authorId="0">
      <text>
        <r>
          <rPr>
            <b/>
            <sz val="9"/>
            <color indexed="81"/>
            <rFont val="Tahoma"/>
            <family val="2"/>
          </rPr>
          <t>Renee:</t>
        </r>
        <r>
          <rPr>
            <sz val="9"/>
            <color indexed="81"/>
            <rFont val="Tahoma"/>
            <family val="2"/>
          </rPr>
          <t xml:space="preserve">
ground water depth</t>
        </r>
      </text>
    </comment>
    <comment ref="A155" authorId="0">
      <text>
        <r>
          <rPr>
            <b/>
            <sz val="9"/>
            <color indexed="81"/>
            <rFont val="Tahoma"/>
            <family val="2"/>
          </rPr>
          <t xml:space="preserve">Van Westen, C. J., &amp; Terlien, M. T. J. </t>
        </r>
        <r>
          <rPr>
            <sz val="9"/>
            <color indexed="81"/>
            <rFont val="Tahoma"/>
            <family val="2"/>
          </rPr>
          <t xml:space="preserve">(1996). An approach towards deterministic 
    landslide hazard analysis in GIS. A case study from Manizales (Colombia). </t>
        </r>
        <r>
          <rPr>
            <i/>
            <sz val="9"/>
            <color indexed="81"/>
            <rFont val="Tahoma"/>
            <family val="2"/>
          </rPr>
          <t>Earth Surface 
    Processes and Landforms, 21</t>
        </r>
        <r>
          <rPr>
            <sz val="9"/>
            <color indexed="81"/>
            <rFont val="Tahoma"/>
            <family val="2"/>
          </rPr>
          <t xml:space="preserve">(9), 853-868.
</t>
        </r>
      </text>
    </comment>
    <comment ref="A156" authorId="0">
      <text>
        <r>
          <rPr>
            <b/>
            <sz val="9"/>
            <color indexed="81"/>
            <rFont val="Tahoma"/>
            <family val="2"/>
          </rPr>
          <t xml:space="preserve">Wang, H. B., &amp; Sassa, K. </t>
        </r>
        <r>
          <rPr>
            <sz val="9"/>
            <color indexed="81"/>
            <rFont val="Tahoma"/>
            <family val="2"/>
          </rPr>
          <t xml:space="preserve">(2005). Comparative evaluation of landslide susceptibility in 
    Minamata area, Japan. </t>
        </r>
        <r>
          <rPr>
            <i/>
            <sz val="9"/>
            <color indexed="81"/>
            <rFont val="Tahoma"/>
            <family val="2"/>
          </rPr>
          <t>Environmental Geology, 47</t>
        </r>
        <r>
          <rPr>
            <sz val="9"/>
            <color indexed="81"/>
            <rFont val="Tahoma"/>
            <family val="2"/>
          </rPr>
          <t>(7), 956-966.</t>
        </r>
        <r>
          <rPr>
            <sz val="9"/>
            <color indexed="81"/>
            <rFont val="Tahoma"/>
            <family val="2"/>
          </rPr>
          <t xml:space="preserve">
</t>
        </r>
      </text>
    </comment>
    <comment ref="A157" authorId="0">
      <text>
        <r>
          <rPr>
            <b/>
            <sz val="9"/>
            <color indexed="81"/>
            <rFont val="Tahoma"/>
            <family val="2"/>
          </rPr>
          <t xml:space="preserve">Wang, H. B., Sassa, K., &amp; Xu, W. Y. </t>
        </r>
        <r>
          <rPr>
            <sz val="9"/>
            <color indexed="81"/>
            <rFont val="Tahoma"/>
            <family val="2"/>
          </rPr>
          <t xml:space="preserve">(2007). Analysis of a spatial distribution of 
    landslides triggered by the 2004 Chuetsu earthquakes of Niigata Prefecture, Japan. 
    </t>
        </r>
        <r>
          <rPr>
            <i/>
            <sz val="9"/>
            <color indexed="81"/>
            <rFont val="Tahoma"/>
            <family val="2"/>
          </rPr>
          <t>Natural Hazards, 41</t>
        </r>
        <r>
          <rPr>
            <sz val="9"/>
            <color indexed="81"/>
            <rFont val="Tahoma"/>
            <family val="2"/>
          </rPr>
          <t xml:space="preserve">(1), 43-60.
</t>
        </r>
      </text>
    </comment>
    <comment ref="B157" authorId="0">
      <text>
        <r>
          <rPr>
            <b/>
            <sz val="9"/>
            <color indexed="81"/>
            <rFont val="Tahoma"/>
            <family val="2"/>
          </rPr>
          <t>Renee:</t>
        </r>
        <r>
          <rPr>
            <sz val="9"/>
            <color indexed="81"/>
            <rFont val="Tahoma"/>
            <family val="2"/>
          </rPr>
          <t xml:space="preserve">
Apr. 2007</t>
        </r>
      </text>
    </comment>
    <comment ref="A158" authorId="0">
      <text>
        <r>
          <rPr>
            <b/>
            <sz val="9"/>
            <color indexed="81"/>
            <rFont val="Tahoma"/>
            <family val="2"/>
          </rPr>
          <t xml:space="preserve">Yilmaz, I.,  and Yildirim, M. </t>
        </r>
        <r>
          <rPr>
            <sz val="9"/>
            <color indexed="81"/>
            <rFont val="Tahoma"/>
            <family val="2"/>
          </rPr>
          <t xml:space="preserve">(2006). Structural and geomorphological aspects of the Kat landslides (Tokat-Turkey) and susceptibility mapping by means of GIS. </t>
        </r>
        <r>
          <rPr>
            <i/>
            <sz val="9"/>
            <color indexed="81"/>
            <rFont val="Tahoma"/>
            <family val="2"/>
          </rPr>
          <t>Environmental Geology 50</t>
        </r>
        <r>
          <rPr>
            <sz val="9"/>
            <color indexed="81"/>
            <rFont val="Tahoma"/>
            <family val="2"/>
          </rPr>
          <t xml:space="preserve">(4), 461-472.
</t>
        </r>
      </text>
    </comment>
    <comment ref="A159" authorId="0">
      <text>
        <r>
          <rPr>
            <b/>
            <u/>
            <sz val="9"/>
            <color indexed="81"/>
            <rFont val="Tahoma"/>
            <family val="2"/>
          </rPr>
          <t>EndNote Default:</t>
        </r>
        <r>
          <rPr>
            <b/>
            <sz val="9"/>
            <color indexed="81"/>
            <rFont val="Tahoma"/>
            <family val="2"/>
          </rPr>
          <t xml:space="preserve">
Zezere, J. L., Reis, E., Garcia, R., Oliveira, S., Rodrigues, M. L., Veira, G., &amp; Ferreira, A. B. (2003, Apr 07-11). </t>
        </r>
        <r>
          <rPr>
            <i/>
            <sz val="9"/>
            <color indexed="81"/>
            <rFont val="Tahoma"/>
            <family val="2"/>
          </rPr>
          <t>Integration of spatial and temporal data for the definition of different landslide hazard scenarios in the area north of Lisbon (Portugal).</t>
        </r>
        <r>
          <rPr>
            <sz val="9"/>
            <color indexed="81"/>
            <rFont val="Tahoma"/>
            <family val="2"/>
          </rPr>
          <t xml:space="preserve">Paper presented at the Symposium on Landslide and Flood Risk held at the Joint Assembly of the ESG/AGU/EUG, Nancy, France.
</t>
        </r>
        <r>
          <rPr>
            <b/>
            <sz val="9"/>
            <color indexed="81"/>
            <rFont val="Tahoma"/>
            <family val="2"/>
          </rPr>
          <t xml:space="preserve">
</t>
        </r>
        <r>
          <rPr>
            <b/>
            <u/>
            <sz val="9"/>
            <color indexed="81"/>
            <rFont val="Tahoma"/>
            <family val="2"/>
          </rPr>
          <t>My Assumption:</t>
        </r>
        <r>
          <rPr>
            <b/>
            <sz val="9"/>
            <color indexed="81"/>
            <rFont val="Tahoma"/>
            <family val="2"/>
          </rPr>
          <t xml:space="preserve">
Zezere, J. L., Reis, E., Garcia, R., Oliveira, S., Rodrigues, M. L., Veira, G., &amp; Ferreira, A. B. </t>
        </r>
        <r>
          <rPr>
            <sz val="9"/>
            <color indexed="81"/>
            <rFont val="Tahoma"/>
            <family val="2"/>
          </rPr>
          <t xml:space="preserve">(2004). Integration of spatial and temporal data for the definition of different landslide hazard scenarios in the area north of Lisbon (Portugal). </t>
        </r>
        <r>
          <rPr>
            <i/>
            <sz val="9"/>
            <color indexed="81"/>
            <rFont val="Tahoma"/>
            <family val="2"/>
          </rPr>
          <t>Natural Hazards and Earth System Sciences, 4</t>
        </r>
        <r>
          <rPr>
            <sz val="9"/>
            <color indexed="81"/>
            <rFont val="Tahoma"/>
            <family val="2"/>
          </rPr>
          <t xml:space="preserve">(1), 133-146.
</t>
        </r>
      </text>
    </comment>
    <comment ref="A160" authorId="0">
      <text>
        <r>
          <rPr>
            <b/>
            <sz val="9"/>
            <color indexed="81"/>
            <rFont val="Tahoma"/>
            <family val="2"/>
          </rPr>
          <t xml:space="preserve">Zhou, G., Esaki, T., Mitani, Y., Xie, M., &amp; Mori, J. </t>
        </r>
        <r>
          <rPr>
            <sz val="9"/>
            <color indexed="81"/>
            <rFont val="Tahoma"/>
            <family val="2"/>
          </rPr>
          <t xml:space="preserve">(2003). Spatial probablistic modeling 
    of slope failure using an integrated GIS Monte Carlo simulation approach. </t>
        </r>
        <r>
          <rPr>
            <i/>
            <sz val="9"/>
            <color indexed="81"/>
            <rFont val="Tahoma"/>
            <family val="2"/>
          </rPr>
          <t>Engineering 
    Geology, 68</t>
        </r>
        <r>
          <rPr>
            <sz val="9"/>
            <color indexed="81"/>
            <rFont val="Tahoma"/>
            <family val="2"/>
          </rPr>
          <t>(3-4), 373-386.</t>
        </r>
      </text>
    </comment>
    <comment ref="A161" authorId="0">
      <text>
        <r>
          <rPr>
            <b/>
            <sz val="9"/>
            <color indexed="81"/>
            <rFont val="Tahoma"/>
            <family val="2"/>
          </rPr>
          <t xml:space="preserve">Zhou, C.H., Lee, C.F., Li, J., and Xu, Z.W. </t>
        </r>
        <r>
          <rPr>
            <sz val="9"/>
            <color indexed="81"/>
            <rFont val="Tahoma"/>
            <family val="2"/>
          </rPr>
          <t xml:space="preserve">(2002). On the spatial relationship between landslides and causative factors on Lantau Island, Hong Kong. </t>
        </r>
        <r>
          <rPr>
            <i/>
            <sz val="9"/>
            <color indexed="81"/>
            <rFont val="Tahoma"/>
            <family val="2"/>
          </rPr>
          <t>Geomorphology</t>
        </r>
        <r>
          <rPr>
            <sz val="9"/>
            <color indexed="81"/>
            <rFont val="Tahoma"/>
            <family val="2"/>
          </rPr>
          <t xml:space="preserve"> </t>
        </r>
        <r>
          <rPr>
            <i/>
            <sz val="9"/>
            <color indexed="81"/>
            <rFont val="Tahoma"/>
            <family val="2"/>
          </rPr>
          <t>43</t>
        </r>
        <r>
          <rPr>
            <sz val="9"/>
            <color indexed="81"/>
            <rFont val="Tahoma"/>
            <family val="2"/>
          </rPr>
          <t xml:space="preserve">(3-4), 197-207.
</t>
        </r>
      </text>
    </comment>
    <comment ref="A163" authorId="0">
      <text>
        <r>
          <rPr>
            <b/>
            <sz val="9"/>
            <color indexed="81"/>
            <rFont val="Tahoma"/>
            <family val="2"/>
          </rPr>
          <t xml:space="preserve">Lee, S., Choi, J., &amp; Woo, I. </t>
        </r>
        <r>
          <rPr>
            <sz val="9"/>
            <color indexed="81"/>
            <rFont val="Tahoma"/>
            <family val="2"/>
          </rPr>
          <t xml:space="preserve">(2004). The effect of spatial resolution on the 
    accuracy of landslide susceptibility mapping: a case study in Boun, Korea. 
    </t>
        </r>
        <r>
          <rPr>
            <i/>
            <sz val="9"/>
            <color indexed="81"/>
            <rFont val="Tahoma"/>
            <family val="2"/>
          </rPr>
          <t>Geosciences Journal, 8</t>
        </r>
        <r>
          <rPr>
            <sz val="9"/>
            <color indexed="81"/>
            <rFont val="Tahoma"/>
            <family val="2"/>
          </rPr>
          <t xml:space="preserve">(1), 51-60.
</t>
        </r>
      </text>
    </comment>
    <comment ref="B163" authorId="0">
      <text>
        <r>
          <rPr>
            <b/>
            <sz val="9"/>
            <color indexed="81"/>
            <rFont val="Tahoma"/>
            <family val="2"/>
          </rPr>
          <t>Renee:</t>
        </r>
        <r>
          <rPr>
            <sz val="9"/>
            <color indexed="81"/>
            <rFont val="Tahoma"/>
            <family val="2"/>
          </rPr>
          <t xml:space="preserve">
March 2004</t>
        </r>
      </text>
    </comment>
    <comment ref="A165" authorId="0">
      <text>
        <r>
          <rPr>
            <b/>
            <sz val="9"/>
            <color indexed="81"/>
            <rFont val="Tahoma"/>
            <family val="2"/>
          </rPr>
          <t xml:space="preserve">Renee: </t>
        </r>
        <r>
          <rPr>
            <sz val="9"/>
            <color indexed="81"/>
            <rFont val="Tahoma"/>
            <family val="2"/>
          </rPr>
          <t xml:space="preserve">its a book with editors. Need to add to EndNote &amp; check reference style.
</t>
        </r>
        <r>
          <rPr>
            <b/>
            <sz val="9"/>
            <color indexed="81"/>
            <rFont val="Tahoma"/>
            <family val="2"/>
          </rPr>
          <t xml:space="preserve">
Glade, T. </t>
        </r>
        <r>
          <rPr>
            <sz val="9"/>
            <color indexed="81"/>
            <rFont val="Tahoma"/>
            <family val="2"/>
          </rPr>
          <t xml:space="preserve">(2001). Landslide hazard assessment and historical landslide data - An inseparable couple? </t>
        </r>
        <r>
          <rPr>
            <i/>
            <sz val="9"/>
            <color indexed="81"/>
            <rFont val="Tahoma"/>
            <family val="2"/>
          </rPr>
          <t>Advances in Natural and Teechnological Hazards Research, 17,</t>
        </r>
        <r>
          <rPr>
            <sz val="9"/>
            <color indexed="81"/>
            <rFont val="Tahoma"/>
            <family val="2"/>
          </rPr>
          <t xml:space="preserve"> 153-168.
</t>
        </r>
        <r>
          <rPr>
            <u/>
            <sz val="9"/>
            <color indexed="81"/>
            <rFont val="Tahoma"/>
            <family val="2"/>
          </rPr>
          <t>Referenced in "Landslide Hazard and Risk" by T. Glade, M. Anderson, and M. J. Crozier (2005):</t>
        </r>
        <r>
          <rPr>
            <sz val="9"/>
            <color indexed="81"/>
            <rFont val="Tahoma"/>
            <family val="2"/>
          </rPr>
          <t xml:space="preserve">
</t>
        </r>
        <r>
          <rPr>
            <b/>
            <sz val="9"/>
            <color indexed="81"/>
            <rFont val="Tahoma"/>
            <family val="2"/>
          </rPr>
          <t>Glade, T.</t>
        </r>
        <r>
          <rPr>
            <sz val="9"/>
            <color indexed="81"/>
            <rFont val="Tahoma"/>
            <family val="2"/>
          </rPr>
          <t xml:space="preserve"> (2001). Landslide hazard assessment and historical landslide data - an inseparable couple? in T. Glade, F. Frances and P. Albini (eds), </t>
        </r>
        <r>
          <rPr>
            <i/>
            <sz val="9"/>
            <color indexed="81"/>
            <rFont val="Tahoma"/>
            <family val="2"/>
          </rPr>
          <t>The Use of Historical Data in Natural Hazard Assessments</t>
        </r>
        <r>
          <rPr>
            <sz val="9"/>
            <color indexed="81"/>
            <rFont val="Tahoma"/>
            <family val="2"/>
          </rPr>
          <t xml:space="preserve"> (Dordrecht:Kluwer Academic Publishers), 7, 153-168.</t>
        </r>
      </text>
    </comment>
    <comment ref="A166" authorId="0">
      <text>
        <r>
          <rPr>
            <b/>
            <sz val="9"/>
            <color indexed="81"/>
            <rFont val="Tahoma"/>
            <family val="2"/>
          </rPr>
          <t xml:space="preserve">Lan, H. X., Wu, F. Q., Zhou, C. H., &amp; Wang, L. J. </t>
        </r>
        <r>
          <rPr>
            <sz val="9"/>
            <color indexed="81"/>
            <rFont val="Tahoma"/>
            <family val="2"/>
          </rPr>
          <t xml:space="preserve">(2003). Spatial hazard analysis and 
    prediction on rainfall-induced landslide using GIS. </t>
        </r>
        <r>
          <rPr>
            <i/>
            <sz val="9"/>
            <color indexed="81"/>
            <rFont val="Tahoma"/>
            <family val="2"/>
          </rPr>
          <t>Chinese Science Bulletin, 48</t>
        </r>
        <r>
          <rPr>
            <sz val="9"/>
            <color indexed="81"/>
            <rFont val="Tahoma"/>
            <family val="2"/>
          </rPr>
          <t xml:space="preserve">(7), 
    703-708.
</t>
        </r>
      </text>
    </comment>
    <comment ref="A167" authorId="0">
      <text>
        <r>
          <rPr>
            <u/>
            <sz val="9"/>
            <color indexed="81"/>
            <rFont val="Tahoma"/>
            <family val="2"/>
          </rPr>
          <t>EndNote Style (APA 5th (uow)):</t>
        </r>
        <r>
          <rPr>
            <b/>
            <sz val="9"/>
            <color indexed="81"/>
            <rFont val="Tahoma"/>
            <family val="2"/>
          </rPr>
          <t xml:space="preserve">
McKean, J., Buechel, S., &amp; Gaydos, L. </t>
        </r>
        <r>
          <rPr>
            <sz val="9"/>
            <color indexed="81"/>
            <rFont val="Tahoma"/>
            <family val="2"/>
          </rPr>
          <t xml:space="preserve">(1991, Apr 29-May 02). </t>
        </r>
        <r>
          <rPr>
            <i/>
            <sz val="9"/>
            <color indexed="81"/>
            <rFont val="Tahoma"/>
            <family val="2"/>
          </rPr>
          <t>REMOTE-SENSING AND 
    LANDSLIDE HAZARD ASSESSMENT.</t>
        </r>
        <r>
          <rPr>
            <sz val="9"/>
            <color indexed="81"/>
            <rFont val="Tahoma"/>
            <family val="2"/>
          </rPr>
          <t>Paper presented at the 8th Thematic Conf on Geologic 
    Remote Sensing, Denver, Co.</t>
        </r>
        <r>
          <rPr>
            <b/>
            <sz val="9"/>
            <color indexed="81"/>
            <rFont val="Tahoma"/>
            <family val="2"/>
          </rPr>
          <t xml:space="preserve">
</t>
        </r>
        <r>
          <rPr>
            <u/>
            <sz val="9"/>
            <color indexed="81"/>
            <rFont val="Tahoma"/>
            <family val="2"/>
          </rPr>
          <t>My assumption:</t>
        </r>
        <r>
          <rPr>
            <b/>
            <sz val="9"/>
            <color indexed="81"/>
            <rFont val="Tahoma"/>
            <family val="2"/>
          </rPr>
          <t xml:space="preserve">
McKean, J., Buechel, S., &amp; Gaydos, L. </t>
        </r>
        <r>
          <rPr>
            <sz val="9"/>
            <color indexed="81"/>
            <rFont val="Tahoma"/>
            <family val="2"/>
          </rPr>
          <t xml:space="preserve">(1991). Remote-sensing and landslide hazard 
    assessment. </t>
        </r>
        <r>
          <rPr>
            <i/>
            <sz val="9"/>
            <color indexed="81"/>
            <rFont val="Tahoma"/>
            <family val="2"/>
          </rPr>
          <t>Photogrammetric Engineering and Remote Sensing, 57</t>
        </r>
        <r>
          <rPr>
            <sz val="9"/>
            <color indexed="81"/>
            <rFont val="Tahoma"/>
            <family val="2"/>
          </rPr>
          <t xml:space="preserve">(9), 1185-1193.
</t>
        </r>
      </text>
    </comment>
    <comment ref="A168" authorId="0">
      <text>
        <r>
          <rPr>
            <b/>
            <sz val="9"/>
            <color indexed="81"/>
            <rFont val="Tahoma"/>
            <family val="2"/>
          </rPr>
          <t xml:space="preserve">Sarkar, S., Kanungo, D.P., Patra, A.K., Kumar, P. </t>
        </r>
        <r>
          <rPr>
            <sz val="9"/>
            <color indexed="81"/>
            <rFont val="Tahoma"/>
            <family val="2"/>
          </rPr>
          <t xml:space="preserve">(2008). GIS based spatial sata analysis for landslide susceptibility mapping. </t>
        </r>
        <r>
          <rPr>
            <i/>
            <sz val="9"/>
            <color indexed="81"/>
            <rFont val="Tahoma"/>
            <family val="2"/>
          </rPr>
          <t>Journal of Mountain Science 5</t>
        </r>
        <r>
          <rPr>
            <sz val="9"/>
            <color indexed="81"/>
            <rFont val="Tahoma"/>
            <family val="2"/>
          </rPr>
          <t xml:space="preserve">(1), 52-62.
</t>
        </r>
      </text>
    </comment>
    <comment ref="A169" authorId="0">
      <text>
        <r>
          <rPr>
            <b/>
            <sz val="9"/>
            <color indexed="81"/>
            <rFont val="Tahoma"/>
            <family val="2"/>
          </rPr>
          <t xml:space="preserve">Wang, H. B., Liu, G. J., Xu, W. Y., &amp; Wang, G. H. </t>
        </r>
        <r>
          <rPr>
            <sz val="9"/>
            <color indexed="81"/>
            <rFont val="Tahoma"/>
            <family val="2"/>
          </rPr>
          <t xml:space="preserve">(2005). GIS-based landslide hazard 
    assessment: an overview. </t>
        </r>
        <r>
          <rPr>
            <i/>
            <sz val="9"/>
            <color indexed="81"/>
            <rFont val="Tahoma"/>
            <family val="2"/>
          </rPr>
          <t>Pogress in Physical Geography, 29</t>
        </r>
        <r>
          <rPr>
            <sz val="9"/>
            <color indexed="81"/>
            <rFont val="Tahoma"/>
            <family val="2"/>
          </rPr>
          <t xml:space="preserve">(4), 548-567.
</t>
        </r>
      </text>
    </comment>
    <comment ref="A170" authorId="0">
      <text>
        <r>
          <rPr>
            <b/>
            <sz val="9"/>
            <color indexed="81"/>
            <rFont val="Tahoma"/>
            <family val="2"/>
          </rPr>
          <t xml:space="preserve">Wang, H. B., Sassa, K., &amp; Xu, W. Y. </t>
        </r>
        <r>
          <rPr>
            <sz val="9"/>
            <color indexed="81"/>
            <rFont val="Tahoma"/>
            <family val="2"/>
          </rPr>
          <t xml:space="preserve">(2007). Assessment of landslide susceptibility 
    using multivariate logistic regression: A case study in Southern Japan. </t>
        </r>
        <r>
          <rPr>
            <i/>
            <sz val="9"/>
            <color indexed="81"/>
            <rFont val="Tahoma"/>
            <family val="2"/>
          </rPr>
          <t>Environmental 
    &amp; Engineering Geoscience, 13</t>
        </r>
        <r>
          <rPr>
            <sz val="9"/>
            <color indexed="81"/>
            <rFont val="Tahoma"/>
            <family val="2"/>
          </rPr>
          <t xml:space="preserve">(2), 183-192.
</t>
        </r>
      </text>
    </comment>
    <comment ref="B170" authorId="0">
      <text>
        <r>
          <rPr>
            <b/>
            <sz val="9"/>
            <color indexed="81"/>
            <rFont val="Tahoma"/>
            <family val="2"/>
          </rPr>
          <t>Renee:</t>
        </r>
        <r>
          <rPr>
            <sz val="9"/>
            <color indexed="81"/>
            <rFont val="Tahoma"/>
            <family val="2"/>
          </rPr>
          <t xml:space="preserve">
May 2007</t>
        </r>
      </text>
    </comment>
    <comment ref="A182" authorId="0">
      <text>
        <r>
          <rPr>
            <b/>
            <sz val="9"/>
            <color indexed="81"/>
            <rFont val="Tahoma"/>
            <family val="2"/>
          </rPr>
          <t xml:space="preserve">Renee:
</t>
        </r>
        <r>
          <rPr>
            <sz val="9"/>
            <color indexed="81"/>
            <rFont val="Tahoma"/>
            <family val="2"/>
          </rPr>
          <t>Was counting inaccurately, but looks alright now that the starting point has been adjusted to the 'Read abstract' section and Uncertain '#' values subtracted - for some reason they were being included</t>
        </r>
      </text>
    </comment>
    <comment ref="A183" authorId="0">
      <text>
        <r>
          <rPr>
            <b/>
            <sz val="9"/>
            <color indexed="81"/>
            <rFont val="Tahoma"/>
            <family val="2"/>
          </rPr>
          <t>Renee:</t>
        </r>
        <r>
          <rPr>
            <sz val="9"/>
            <color indexed="81"/>
            <rFont val="Tahoma"/>
            <family val="2"/>
          </rPr>
          <t xml:space="preserve">
These were initially '?' but couldn't be counted for some reason, so changed to '#' which raised another issue which has been adjusted for.</t>
        </r>
      </text>
    </comment>
  </commentList>
</comments>
</file>

<file path=xl/comments6.xml><?xml version="1.0" encoding="utf-8"?>
<comments xmlns="http://schemas.openxmlformats.org/spreadsheetml/2006/main">
  <authors>
    <author>Renee</author>
    <author>rds5</author>
  </authors>
  <commentList>
    <comment ref="D3" authorId="0">
      <text>
        <r>
          <rPr>
            <b/>
            <sz val="9"/>
            <color indexed="81"/>
            <rFont val="Tahoma"/>
            <family val="2"/>
          </rPr>
          <t>Renee:</t>
        </r>
        <r>
          <rPr>
            <sz val="9"/>
            <color indexed="81"/>
            <rFont val="Tahoma"/>
            <family val="2"/>
          </rPr>
          <t xml:space="preserve">
Manual entries</t>
        </r>
      </text>
    </comment>
    <comment ref="I3" authorId="0">
      <text>
        <r>
          <rPr>
            <b/>
            <sz val="9"/>
            <color indexed="81"/>
            <rFont val="Tahoma"/>
            <family val="2"/>
          </rPr>
          <t>Renee:</t>
        </r>
        <r>
          <rPr>
            <sz val="9"/>
            <color indexed="81"/>
            <rFont val="Tahoma"/>
            <family val="2"/>
          </rPr>
          <t xml:space="preserve">
Manual entries</t>
        </r>
      </text>
    </comment>
    <comment ref="N3" authorId="0">
      <text>
        <r>
          <rPr>
            <b/>
            <sz val="9"/>
            <color indexed="81"/>
            <rFont val="Tahoma"/>
            <family val="2"/>
          </rPr>
          <t>Renee:</t>
        </r>
        <r>
          <rPr>
            <sz val="9"/>
            <color indexed="81"/>
            <rFont val="Tahoma"/>
            <family val="2"/>
          </rPr>
          <t xml:space="preserve">
Manual entries</t>
        </r>
      </text>
    </comment>
    <comment ref="A5" authorId="0">
      <text>
        <r>
          <rPr>
            <b/>
            <sz val="9"/>
            <color indexed="81"/>
            <rFont val="Tahoma"/>
            <family val="2"/>
          </rPr>
          <t xml:space="preserve">Renee: Chapter:
</t>
        </r>
        <r>
          <rPr>
            <sz val="9"/>
            <color indexed="81"/>
            <rFont val="Tahoma"/>
            <family val="2"/>
          </rPr>
          <t xml:space="preserve">Introduction
</t>
        </r>
      </text>
    </comment>
    <comment ref="B5" authorId="0">
      <text>
        <r>
          <rPr>
            <b/>
            <sz val="9"/>
            <color indexed="81"/>
            <rFont val="Tahoma"/>
            <family val="2"/>
          </rPr>
          <t xml:space="preserve">Smith, N. J. (1999). </t>
        </r>
        <r>
          <rPr>
            <i/>
            <sz val="9"/>
            <color indexed="81"/>
            <rFont val="Tahoma"/>
            <family val="2"/>
          </rPr>
          <t xml:space="preserve">Landslide Susceptibility mapping and risk assessment for the Waikato Region, New Zealand </t>
        </r>
        <r>
          <rPr>
            <sz val="9"/>
            <color indexed="81"/>
            <rFont val="Tahoma"/>
            <family val="2"/>
          </rPr>
          <t xml:space="preserve">University of Waikato, Hamilton, New Zealand.
</t>
        </r>
      </text>
    </comment>
    <comment ref="F5" authorId="0">
      <text>
        <r>
          <rPr>
            <b/>
            <sz val="9"/>
            <color indexed="81"/>
            <rFont val="Tahoma"/>
            <family val="2"/>
          </rPr>
          <t>Renee:</t>
        </r>
        <r>
          <rPr>
            <sz val="9"/>
            <color indexed="81"/>
            <rFont val="Tahoma"/>
            <family val="2"/>
          </rPr>
          <t xml:space="preserve">
Introduction</t>
        </r>
      </text>
    </comment>
    <comment ref="K5" authorId="0">
      <text>
        <r>
          <rPr>
            <b/>
            <sz val="9"/>
            <color indexed="81"/>
            <rFont val="Tahoma"/>
            <family val="2"/>
          </rPr>
          <t xml:space="preserve">Renee: Chapter:
</t>
        </r>
        <r>
          <rPr>
            <sz val="9"/>
            <color indexed="81"/>
            <rFont val="Tahoma"/>
            <family val="2"/>
          </rPr>
          <t xml:space="preserve">Weights of Evidence
</t>
        </r>
      </text>
    </comment>
    <comment ref="L5" authorId="0">
      <text>
        <r>
          <rPr>
            <b/>
            <sz val="9"/>
            <color indexed="81"/>
            <rFont val="Tahoma"/>
            <family val="2"/>
          </rPr>
          <t xml:space="preserve">ESRI. (2008). </t>
        </r>
        <r>
          <rPr>
            <sz val="9"/>
            <color indexed="81"/>
            <rFont val="Tahoma"/>
            <family val="2"/>
          </rPr>
          <t xml:space="preserve">ArcGIS 9 ArcMap(TM) (Version 9.3).
</t>
        </r>
      </text>
    </comment>
    <comment ref="F6" authorId="0">
      <text>
        <r>
          <rPr>
            <b/>
            <sz val="9"/>
            <color indexed="81"/>
            <rFont val="Tahoma"/>
            <family val="2"/>
          </rPr>
          <t>Renee:</t>
        </r>
        <r>
          <rPr>
            <sz val="9"/>
            <color indexed="81"/>
            <rFont val="Tahoma"/>
            <family val="2"/>
          </rPr>
          <t xml:space="preserve">
Introduction</t>
        </r>
      </text>
    </comment>
    <comment ref="K6" authorId="0">
      <text>
        <r>
          <rPr>
            <b/>
            <sz val="9"/>
            <color indexed="81"/>
            <rFont val="Tahoma"/>
            <family val="2"/>
          </rPr>
          <t>Renee:</t>
        </r>
        <r>
          <rPr>
            <sz val="9"/>
            <color indexed="81"/>
            <rFont val="Tahoma"/>
            <family val="2"/>
          </rPr>
          <t xml:space="preserve">
Help menu has a separate reference
see below.</t>
        </r>
      </text>
    </comment>
    <comment ref="L6" authorId="0">
      <text>
        <r>
          <rPr>
            <b/>
            <sz val="9"/>
            <color indexed="81"/>
            <rFont val="Tahoma"/>
            <family val="2"/>
          </rPr>
          <t>Statsoft. (2009).</t>
        </r>
        <r>
          <rPr>
            <sz val="9"/>
            <color indexed="81"/>
            <rFont val="Tahoma"/>
            <family val="2"/>
          </rPr>
          <t xml:space="preserve"> STATISTICA (Version 9).
</t>
        </r>
      </text>
    </comment>
    <comment ref="B7" authorId="0">
      <text>
        <r>
          <rPr>
            <b/>
            <sz val="9"/>
            <color indexed="81"/>
            <rFont val="Tahoma"/>
            <family val="2"/>
          </rPr>
          <t>Gee, M. D. (1991).</t>
        </r>
        <r>
          <rPr>
            <sz val="9"/>
            <color indexed="81"/>
            <rFont val="Tahoma"/>
            <family val="2"/>
          </rPr>
          <t xml:space="preserve"> Classification of landslide hazard zonation methods and a test of predictive capability. In D.H.Bell (Ed.). </t>
        </r>
        <r>
          <rPr>
            <i/>
            <sz val="9"/>
            <color indexed="81"/>
            <rFont val="Tahoma"/>
            <family val="2"/>
          </rPr>
          <t xml:space="preserve">Landslides. </t>
        </r>
        <r>
          <rPr>
            <sz val="9"/>
            <color indexed="81"/>
            <rFont val="Tahoma"/>
            <family val="2"/>
          </rPr>
          <t xml:space="preserve">Rotterdam: Balkema
</t>
        </r>
      </text>
    </comment>
    <comment ref="C7" authorId="0">
      <text>
        <r>
          <rPr>
            <b/>
            <sz val="9"/>
            <color indexed="81"/>
            <rFont val="Tahoma"/>
            <family val="2"/>
          </rPr>
          <t>Renee:</t>
        </r>
        <r>
          <rPr>
            <sz val="9"/>
            <color indexed="81"/>
            <rFont val="Tahoma"/>
            <family val="2"/>
          </rPr>
          <t xml:space="preserve">
Photocopy of this can be found in the </t>
        </r>
        <r>
          <rPr>
            <b/>
            <sz val="9"/>
            <color indexed="81"/>
            <rFont val="Tahoma"/>
            <family val="2"/>
          </rPr>
          <t>Hazard Assessment</t>
        </r>
        <r>
          <rPr>
            <sz val="9"/>
            <color indexed="81"/>
            <rFont val="Tahoma"/>
            <family val="2"/>
          </rPr>
          <t xml:space="preserve"> folder in the Geomechanics lab.</t>
        </r>
      </text>
    </comment>
    <comment ref="F7" authorId="0">
      <text>
        <r>
          <rPr>
            <b/>
            <sz val="9"/>
            <color indexed="81"/>
            <rFont val="Tahoma"/>
            <family val="2"/>
          </rPr>
          <t>Renee:</t>
        </r>
        <r>
          <rPr>
            <sz val="9"/>
            <color indexed="81"/>
            <rFont val="Tahoma"/>
            <family val="2"/>
          </rPr>
          <t xml:space="preserve">
Introduction</t>
        </r>
      </text>
    </comment>
    <comment ref="B8" authorId="0">
      <text>
        <r>
          <rPr>
            <b/>
            <sz val="9"/>
            <color indexed="81"/>
            <rFont val="Tahoma"/>
            <family val="2"/>
          </rPr>
          <t>Kingsbury, P. A., Hastie, W. J., and Harrington, A. J. (1991).</t>
        </r>
        <r>
          <rPr>
            <sz val="9"/>
            <color indexed="81"/>
            <rFont val="Tahoma"/>
            <family val="2"/>
          </rPr>
          <t xml:space="preserve"> Regional landslip hazard assessment using a Geographic Information System. In D.H.Bell (Ed.). </t>
        </r>
        <r>
          <rPr>
            <i/>
            <sz val="9"/>
            <color indexed="81"/>
            <rFont val="Tahoma"/>
            <family val="2"/>
          </rPr>
          <t>Landslides</t>
        </r>
        <r>
          <rPr>
            <sz val="9"/>
            <color indexed="81"/>
            <rFont val="Tahoma"/>
            <family val="2"/>
          </rPr>
          <t xml:space="preserve"> (Vol. 2, pp. 995-999).
</t>
        </r>
      </text>
    </comment>
    <comment ref="C8" authorId="0">
      <text>
        <r>
          <rPr>
            <b/>
            <sz val="9"/>
            <color indexed="81"/>
            <rFont val="Tahoma"/>
            <family val="2"/>
          </rPr>
          <t>Renee:</t>
        </r>
        <r>
          <rPr>
            <sz val="9"/>
            <color indexed="81"/>
            <rFont val="Tahoma"/>
            <family val="2"/>
          </rPr>
          <t xml:space="preserve">
Photocopy of this can be found in the </t>
        </r>
        <r>
          <rPr>
            <b/>
            <sz val="9"/>
            <color indexed="81"/>
            <rFont val="Tahoma"/>
            <family val="2"/>
          </rPr>
          <t>Hazard Assessment</t>
        </r>
        <r>
          <rPr>
            <sz val="9"/>
            <color indexed="81"/>
            <rFont val="Tahoma"/>
            <family val="2"/>
          </rPr>
          <t xml:space="preserve"> folder in the Geomechanics lab.</t>
        </r>
      </text>
    </comment>
    <comment ref="F8" authorId="0">
      <text>
        <r>
          <rPr>
            <b/>
            <sz val="9"/>
            <color indexed="81"/>
            <rFont val="Tahoma"/>
            <family val="2"/>
          </rPr>
          <t>Renee:</t>
        </r>
        <r>
          <rPr>
            <sz val="9"/>
            <color indexed="81"/>
            <rFont val="Tahoma"/>
            <family val="2"/>
          </rPr>
          <t xml:space="preserve">
Introduction</t>
        </r>
      </text>
    </comment>
    <comment ref="K8" authorId="0">
      <text>
        <r>
          <rPr>
            <b/>
            <sz val="9"/>
            <color indexed="81"/>
            <rFont val="Tahoma"/>
            <family val="2"/>
          </rPr>
          <t xml:space="preserve">Renee: Chapter:
</t>
        </r>
        <r>
          <rPr>
            <sz val="9"/>
            <color indexed="81"/>
            <rFont val="Tahoma"/>
            <family val="2"/>
          </rPr>
          <t xml:space="preserve">Logistic Regression Method
</t>
        </r>
      </text>
    </comment>
    <comment ref="L8" authorId="0">
      <text>
        <r>
          <rPr>
            <b/>
            <sz val="9"/>
            <color indexed="81"/>
            <rFont val="Tahoma"/>
            <family val="2"/>
          </rPr>
          <t xml:space="preserve">Statsoft. </t>
        </r>
        <r>
          <rPr>
            <sz val="9"/>
            <color indexed="81"/>
            <rFont val="Tahoma"/>
            <family val="2"/>
          </rPr>
          <t>(2009). STATISTICA Electronic Manual.</t>
        </r>
      </text>
    </comment>
    <comment ref="B9" authorId="0">
      <text>
        <r>
          <rPr>
            <b/>
            <sz val="9"/>
            <color indexed="81"/>
            <rFont val="Tahoma"/>
            <family val="2"/>
          </rPr>
          <t>Turner, A. K., and Jayaprakash, G. P. (1996).</t>
        </r>
        <r>
          <rPr>
            <sz val="9"/>
            <color indexed="81"/>
            <rFont val="Tahoma"/>
            <family val="2"/>
          </rPr>
          <t xml:space="preserve"> Introduction. </t>
        </r>
        <r>
          <rPr>
            <sz val="9"/>
            <color indexed="81"/>
            <rFont val="Tahoma"/>
            <family val="2"/>
          </rPr>
          <t>In A. K. Turner and R. L. Schuster (Eds.), Landslide Investigation and Mitigation (pp. 3-11). Washington, D.C.: Transport Research Board, National Research Council.</t>
        </r>
      </text>
    </comment>
    <comment ref="C9" authorId="0">
      <text>
        <r>
          <rPr>
            <b/>
            <sz val="9"/>
            <color indexed="81"/>
            <rFont val="Tahoma"/>
            <family val="2"/>
          </rPr>
          <t>Renee:</t>
        </r>
        <r>
          <rPr>
            <sz val="9"/>
            <color indexed="81"/>
            <rFont val="Tahoma"/>
            <family val="2"/>
          </rPr>
          <t xml:space="preserve">
Borrowed Vicki's book from geomechanic lab</t>
        </r>
      </text>
    </comment>
    <comment ref="F9" authorId="0">
      <text>
        <r>
          <rPr>
            <b/>
            <sz val="9"/>
            <color indexed="81"/>
            <rFont val="Tahoma"/>
            <family val="2"/>
          </rPr>
          <t>Renee:</t>
        </r>
        <r>
          <rPr>
            <sz val="9"/>
            <color indexed="81"/>
            <rFont val="Tahoma"/>
            <family val="2"/>
          </rPr>
          <t xml:space="preserve">
Introduction</t>
        </r>
      </text>
    </comment>
    <comment ref="B10" authorId="0">
      <text>
        <r>
          <rPr>
            <b/>
            <sz val="9"/>
            <color indexed="81"/>
            <rFont val="Tahoma"/>
            <family val="2"/>
          </rPr>
          <t xml:space="preserve">Cruden, D. M., and Varnes, D. J. (1996) </t>
        </r>
        <r>
          <rPr>
            <sz val="9"/>
            <color indexed="81"/>
            <rFont val="Tahoma"/>
            <family val="2"/>
          </rPr>
          <t>Landslide Types and Processes. In A. K. Turner and R. L. Schuster (Eds.), Landslide Investigation and Mitigation (pp. 36-75). Washington, D.C.: Transport Research Board, National Research Council.</t>
        </r>
        <r>
          <rPr>
            <sz val="9"/>
            <color indexed="81"/>
            <rFont val="Tahoma"/>
            <family val="2"/>
          </rPr>
          <t xml:space="preserve">
</t>
        </r>
      </text>
    </comment>
    <comment ref="C10" authorId="0">
      <text>
        <r>
          <rPr>
            <b/>
            <sz val="9"/>
            <color indexed="81"/>
            <rFont val="Tahoma"/>
            <family val="2"/>
          </rPr>
          <t>Renee:</t>
        </r>
        <r>
          <rPr>
            <sz val="9"/>
            <color indexed="81"/>
            <rFont val="Tahoma"/>
            <family val="2"/>
          </rPr>
          <t xml:space="preserve">
Borrowed Vicki's book from geomechanic lab</t>
        </r>
      </text>
    </comment>
    <comment ref="F10" authorId="0">
      <text>
        <r>
          <rPr>
            <b/>
            <sz val="9"/>
            <color indexed="81"/>
            <rFont val="Tahoma"/>
            <family val="2"/>
          </rPr>
          <t>Renee:</t>
        </r>
        <r>
          <rPr>
            <sz val="9"/>
            <color indexed="81"/>
            <rFont val="Tahoma"/>
            <family val="2"/>
          </rPr>
          <t xml:space="preserve">
Introduction</t>
        </r>
      </text>
    </comment>
    <comment ref="K10" authorId="0">
      <text>
        <r>
          <rPr>
            <b/>
            <sz val="9"/>
            <color indexed="81"/>
            <rFont val="Tahoma"/>
            <family val="2"/>
          </rPr>
          <t xml:space="preserve">Renee: Chapter:
</t>
        </r>
        <r>
          <rPr>
            <sz val="9"/>
            <color indexed="81"/>
            <rFont val="Tahoma"/>
            <family val="2"/>
          </rPr>
          <t xml:space="preserve">Input Factors
</t>
        </r>
      </text>
    </comment>
    <comment ref="L10" authorId="0">
      <text>
        <r>
          <rPr>
            <b/>
            <sz val="9"/>
            <color indexed="81"/>
            <rFont val="Tahoma"/>
            <family val="2"/>
          </rPr>
          <t xml:space="preserve">Terralink Interbational Limited (Cartographer). (2004). </t>
        </r>
        <r>
          <rPr>
            <i/>
            <sz val="9"/>
            <color indexed="81"/>
            <rFont val="Tahoma"/>
            <family val="2"/>
          </rPr>
          <t xml:space="preserve">New Zealand Land Cover Database (LCDB2). </t>
        </r>
        <r>
          <rPr>
            <sz val="9"/>
            <color indexed="81"/>
            <rFont val="Tahoma"/>
            <family val="2"/>
          </rPr>
          <t xml:space="preserve">Copyright Ministry for the Environment (2004).
</t>
        </r>
      </text>
    </comment>
    <comment ref="A11" authorId="0">
      <text>
        <r>
          <rPr>
            <b/>
            <sz val="9"/>
            <color indexed="81"/>
            <rFont val="Tahoma"/>
            <family val="2"/>
          </rPr>
          <t xml:space="preserve">Renee: Chapter:
</t>
        </r>
        <r>
          <rPr>
            <sz val="9"/>
            <color indexed="81"/>
            <rFont val="Tahoma"/>
            <family val="2"/>
          </rPr>
          <t xml:space="preserve">
Literature Review
</t>
        </r>
      </text>
    </comment>
    <comment ref="B11" authorId="0">
      <text>
        <r>
          <rPr>
            <b/>
            <sz val="9"/>
            <color indexed="81"/>
            <rFont val="Tahoma"/>
            <family val="2"/>
          </rPr>
          <t xml:space="preserve">Wieczorek, G. F. </t>
        </r>
        <r>
          <rPr>
            <sz val="9"/>
            <color indexed="81"/>
            <rFont val="Tahoma"/>
            <family val="2"/>
          </rPr>
          <t>(1996).</t>
        </r>
        <r>
          <rPr>
            <b/>
            <sz val="9"/>
            <color indexed="81"/>
            <rFont val="Tahoma"/>
            <family val="2"/>
          </rPr>
          <t xml:space="preserve"> </t>
        </r>
        <r>
          <rPr>
            <sz val="9"/>
            <color indexed="81"/>
            <rFont val="Tahoma"/>
            <family val="2"/>
          </rPr>
          <t xml:space="preserve">Landslide Triggering Mechanisms. In A. K. Turner and R. L. Schuster (Eds.), </t>
        </r>
        <r>
          <rPr>
            <i/>
            <sz val="9"/>
            <color indexed="81"/>
            <rFont val="Tahoma"/>
            <family val="2"/>
          </rPr>
          <t xml:space="preserve">Landslide Investigation and Mitigation </t>
        </r>
        <r>
          <rPr>
            <sz val="9"/>
            <color indexed="81"/>
            <rFont val="Tahoma"/>
            <family val="2"/>
          </rPr>
          <t xml:space="preserve">(pp. 79-90). Washington, D.C.: Transport Research Board, National Research Council.
</t>
        </r>
      </text>
    </comment>
    <comment ref="C11" authorId="0">
      <text>
        <r>
          <rPr>
            <b/>
            <sz val="9"/>
            <color indexed="81"/>
            <rFont val="Tahoma"/>
            <family val="2"/>
          </rPr>
          <t>Renee:</t>
        </r>
        <r>
          <rPr>
            <sz val="9"/>
            <color indexed="81"/>
            <rFont val="Tahoma"/>
            <family val="2"/>
          </rPr>
          <t xml:space="preserve">
Borrowed Vicki's book from geomechanic lab</t>
        </r>
      </text>
    </comment>
    <comment ref="G11" authorId="1">
      <text>
        <r>
          <rPr>
            <b/>
            <sz val="8"/>
            <color indexed="81"/>
            <rFont val="Tahoma"/>
            <family val="2"/>
          </rPr>
          <t xml:space="preserve">National Institute of Water and Atmospheric Research (NIWA), GNS Science, Earthquake Commission (EQC), Ministry of Civil Defence and Emergency Management, &amp; Insurance Council of New Zealand. </t>
        </r>
        <r>
          <rPr>
            <sz val="8"/>
            <color indexed="81"/>
            <rFont val="Tahoma"/>
            <family val="2"/>
          </rPr>
          <t xml:space="preserve">(2006). Natural Hazards 2006.   Retrieved 29 September 2009, from http://www.naturalhazards.net.nz/publications/natural_hazards_2006
</t>
        </r>
      </text>
    </comment>
    <comment ref="K11" authorId="0">
      <text>
        <r>
          <rPr>
            <b/>
            <sz val="9"/>
            <color indexed="81"/>
            <rFont val="Tahoma"/>
            <family val="2"/>
          </rPr>
          <t xml:space="preserve">Renee: Chapter:
</t>
        </r>
        <r>
          <rPr>
            <sz val="9"/>
            <color indexed="81"/>
            <rFont val="Tahoma"/>
            <family val="2"/>
          </rPr>
          <t xml:space="preserve">Input Factors
</t>
        </r>
      </text>
    </comment>
    <comment ref="L11" authorId="1">
      <text>
        <r>
          <rPr>
            <b/>
            <sz val="8"/>
            <color indexed="81"/>
            <rFont val="Tahoma"/>
            <family val="2"/>
          </rPr>
          <t>Landcare Research New Zealand Ltd, &amp; Department of Conservation.</t>
        </r>
        <r>
          <rPr>
            <sz val="8"/>
            <color indexed="81"/>
            <rFont val="Tahoma"/>
            <family val="2"/>
          </rPr>
          <t xml:space="preserve"> (1998). Climate Surfaces for New Zealand. from \\liby-travis.liby.waikato.ac.nz\gis_data\Climate\Landcare_Climate_Rasters_1998</t>
        </r>
      </text>
    </comment>
    <comment ref="B12" authorId="0">
      <text>
        <r>
          <rPr>
            <b/>
            <sz val="9"/>
            <color indexed="81"/>
            <rFont val="Tahoma"/>
            <family val="2"/>
          </rPr>
          <t xml:space="preserve">Wu, T. H., Tang, W. H., and Einstein, H. H. (1996). </t>
        </r>
        <r>
          <rPr>
            <sz val="9"/>
            <color indexed="81"/>
            <rFont val="Tahoma"/>
            <family val="2"/>
          </rPr>
          <t>Landslide Hazard and Risk Assessment. In A. K. Turner and R. L. Schuster (Eds.), Landslide Investigation and Mitigation (pp. 106-118). Washington, D.C.: Transport Research Board, National Research Council.</t>
        </r>
      </text>
    </comment>
    <comment ref="C12" authorId="0">
      <text>
        <r>
          <rPr>
            <b/>
            <sz val="9"/>
            <color indexed="81"/>
            <rFont val="Tahoma"/>
            <family val="2"/>
          </rPr>
          <t>Renee:</t>
        </r>
        <r>
          <rPr>
            <sz val="9"/>
            <color indexed="81"/>
            <rFont val="Tahoma"/>
            <family val="2"/>
          </rPr>
          <t xml:space="preserve">
Borrowed Vicki's book from geomechanic lab</t>
        </r>
      </text>
    </comment>
    <comment ref="G12" authorId="1">
      <text>
        <r>
          <rPr>
            <b/>
            <sz val="8"/>
            <color indexed="81"/>
            <rFont val="Tahoma"/>
            <family val="2"/>
          </rPr>
          <t>National Institute of Water and Atmospheric Research (NIWA), GNS Science, Ministry for the Environment, Earthquake Commission (EQC), Ministry of Civil Defence and Emergency Management, &amp; Insurance Council of New Zealand.</t>
        </r>
        <r>
          <rPr>
            <sz val="8"/>
            <color indexed="81"/>
            <rFont val="Tahoma"/>
            <family val="2"/>
          </rPr>
          <t xml:space="preserve"> (2007). Natural Hazards 2007.   Retrieved 29 September 2009, from http://www.naturalhazards.net.nz/publications/natural_hazards_2007</t>
        </r>
      </text>
    </comment>
    <comment ref="K12" authorId="0">
      <text>
        <r>
          <rPr>
            <b/>
            <sz val="9"/>
            <color indexed="81"/>
            <rFont val="Tahoma"/>
            <family val="2"/>
          </rPr>
          <t xml:space="preserve">Renee: Chapter:
</t>
        </r>
        <r>
          <rPr>
            <sz val="9"/>
            <color indexed="81"/>
            <rFont val="Tahoma"/>
            <family val="2"/>
          </rPr>
          <t xml:space="preserve">Input Factors
</t>
        </r>
      </text>
    </comment>
    <comment ref="L12" authorId="0">
      <text>
        <r>
          <rPr>
            <b/>
            <sz val="9"/>
            <color indexed="81"/>
            <rFont val="Tahoma"/>
            <family val="2"/>
          </rPr>
          <t>Landcare Research New Zealand Ltd. (Cartographer). (2000).</t>
        </r>
        <r>
          <rPr>
            <i/>
            <sz val="9"/>
            <color indexed="81"/>
            <rFont val="Tahoma"/>
            <family val="2"/>
          </rPr>
          <t xml:space="preserve"> Land Resource Information System Spatial Data Layers</t>
        </r>
        <r>
          <rPr>
            <sz val="9"/>
            <color indexed="81"/>
            <rFont val="Tahoma"/>
            <family val="2"/>
          </rPr>
          <t xml:space="preserve"> [Vector spatial data].
</t>
        </r>
        <r>
          <rPr>
            <b/>
            <u/>
            <sz val="9"/>
            <color indexed="81"/>
            <rFont val="Tahoma"/>
            <family val="2"/>
          </rPr>
          <t>Note:</t>
        </r>
        <r>
          <rPr>
            <sz val="9"/>
            <color indexed="81"/>
            <rFont val="Tahoma"/>
            <family val="2"/>
          </rPr>
          <t xml:space="preserve">
Applies to both
      * New Zealand Land Resource Inventory
      * Soils spatial data 
</t>
        </r>
      </text>
    </comment>
    <comment ref="A13" authorId="0">
      <text>
        <r>
          <rPr>
            <b/>
            <sz val="9"/>
            <color indexed="81"/>
            <rFont val="Tahoma"/>
            <family val="2"/>
          </rPr>
          <t xml:space="preserve">Renee: Chapter:
</t>
        </r>
        <r>
          <rPr>
            <sz val="9"/>
            <color indexed="81"/>
            <rFont val="Tahoma"/>
            <family val="2"/>
          </rPr>
          <t xml:space="preserve">
Literature Review
Weights of Evidence</t>
        </r>
      </text>
    </comment>
    <comment ref="B13" authorId="0">
      <text>
        <r>
          <rPr>
            <b/>
            <sz val="9"/>
            <color indexed="81"/>
            <rFont val="Tahoma"/>
            <family val="2"/>
          </rPr>
          <t xml:space="preserve">Soeters, R., &amp; Van Westen, C. J. </t>
        </r>
        <r>
          <rPr>
            <sz val="9"/>
            <color indexed="81"/>
            <rFont val="Tahoma"/>
            <family val="2"/>
          </rPr>
          <t xml:space="preserve">(1996) Slope instability recognition, analysis, and zonation. In A. K. Turner and R. L. Schuster (Eds.), Landslide Investigation and Mitigation (pp. 129-177). Washington, D.C.: Transport Research Board, National Research Council.
</t>
        </r>
      </text>
    </comment>
    <comment ref="C13" authorId="0">
      <text>
        <r>
          <rPr>
            <b/>
            <sz val="9"/>
            <color indexed="81"/>
            <rFont val="Tahoma"/>
            <family val="2"/>
          </rPr>
          <t>Renee:</t>
        </r>
        <r>
          <rPr>
            <sz val="9"/>
            <color indexed="81"/>
            <rFont val="Tahoma"/>
            <family val="2"/>
          </rPr>
          <t xml:space="preserve">
Borrowed Vicki's book from geomechanic lab</t>
        </r>
      </text>
    </comment>
    <comment ref="G13" authorId="0">
      <text>
        <r>
          <rPr>
            <b/>
            <sz val="9"/>
            <color indexed="81"/>
            <rFont val="Tahoma"/>
            <family val="2"/>
          </rPr>
          <t xml:space="preserve">National Institute of Water and Atmospheric Research (NIWA), GNS Science, Ministry for the Environment, New Zealand Engineering Lifelines, Earthquake Commission (EQC), Ministry of Civil Defence and Emergency Management, </t>
        </r>
        <r>
          <rPr>
            <b/>
            <i/>
            <sz val="9"/>
            <color indexed="81"/>
            <rFont val="Tahoma"/>
            <family val="2"/>
          </rPr>
          <t>et al.</t>
        </r>
        <r>
          <rPr>
            <sz val="9"/>
            <color indexed="81"/>
            <rFont val="Tahoma"/>
            <family val="2"/>
          </rPr>
          <t xml:space="preserve"> (2008). Natural Hazards 2008.   Retrieved 16 July 2009, from http://www.naturalhazards.net.nz/publications/natural_hazards_2008</t>
        </r>
        <r>
          <rPr>
            <b/>
            <sz val="9"/>
            <color indexed="81"/>
            <rFont val="Tahoma"/>
            <family val="2"/>
          </rPr>
          <t xml:space="preserve">
NIWA and GNS, 2008. </t>
        </r>
        <r>
          <rPr>
            <i/>
            <sz val="9"/>
            <color indexed="81"/>
            <rFont val="Tahoma"/>
            <family val="2"/>
          </rPr>
          <t>Natural Hazards 2008.</t>
        </r>
        <r>
          <rPr>
            <b/>
            <sz val="9"/>
            <color indexed="81"/>
            <rFont val="Tahoma"/>
            <family val="2"/>
          </rPr>
          <t xml:space="preserve"> </t>
        </r>
        <r>
          <rPr>
            <sz val="9"/>
            <color indexed="81"/>
            <rFont val="Tahoma"/>
            <family val="2"/>
          </rPr>
          <t>32 pages
found on www.naturalhazards.net.nz, accessed 19 July 2009</t>
        </r>
      </text>
    </comment>
    <comment ref="I13" authorId="0">
      <text>
        <r>
          <rPr>
            <b/>
            <sz val="9"/>
            <color indexed="81"/>
            <rFont val="Tahoma"/>
            <family val="2"/>
          </rPr>
          <t>Renee:</t>
        </r>
        <r>
          <rPr>
            <sz val="9"/>
            <color indexed="81"/>
            <rFont val="Tahoma"/>
            <family val="2"/>
          </rPr>
          <t xml:space="preserve">
Probably need to correct</t>
        </r>
      </text>
    </comment>
    <comment ref="K13" authorId="0">
      <text>
        <r>
          <rPr>
            <b/>
            <sz val="9"/>
            <color indexed="81"/>
            <rFont val="Tahoma"/>
            <family val="2"/>
          </rPr>
          <t xml:space="preserve">Renee: Chapter:
</t>
        </r>
        <r>
          <rPr>
            <sz val="9"/>
            <color indexed="81"/>
            <rFont val="Tahoma"/>
            <family val="2"/>
          </rPr>
          <t xml:space="preserve">Input Factors
</t>
        </r>
      </text>
    </comment>
    <comment ref="L13" authorId="1">
      <text>
        <r>
          <rPr>
            <b/>
            <sz val="8"/>
            <color indexed="81"/>
            <rFont val="Tahoma"/>
            <family val="2"/>
          </rPr>
          <t>Land Information New Zealand (LINZ), &amp; Eagle Technologies.</t>
        </r>
        <r>
          <rPr>
            <sz val="8"/>
            <color indexed="81"/>
            <rFont val="Tahoma"/>
            <family val="2"/>
          </rPr>
          <t xml:space="preserve"> (2000). NZTopo. from \\liby-travis.liby.waikato.ac.nz\gis_data\Topo_50k\nz</t>
        </r>
      </text>
    </comment>
    <comment ref="A14" authorId="0">
      <text>
        <r>
          <rPr>
            <b/>
            <sz val="9"/>
            <color indexed="81"/>
            <rFont val="Tahoma"/>
            <family val="2"/>
          </rPr>
          <t xml:space="preserve">Renee: Chapter:
</t>
        </r>
        <r>
          <rPr>
            <sz val="9"/>
            <color indexed="81"/>
            <rFont val="Tahoma"/>
            <family val="2"/>
          </rPr>
          <t xml:space="preserve">
Literature Review
</t>
        </r>
      </text>
    </comment>
    <comment ref="B14" authorId="0">
      <text>
        <r>
          <rPr>
            <b/>
            <sz val="9"/>
            <color indexed="81"/>
            <rFont val="Tahoma"/>
            <family val="2"/>
          </rPr>
          <t xml:space="preserve">Wilson, R. C. </t>
        </r>
        <r>
          <rPr>
            <sz val="9"/>
            <color indexed="81"/>
            <rFont val="Tahoma"/>
            <family val="2"/>
          </rPr>
          <t>(2004). The Rise and Fall of a Debris-flow Warning System for the San Francisco Bay Region, California. In T. Glade, M. Anderson &amp; M. J. Crozier (Eds.)</t>
        </r>
        <r>
          <rPr>
            <i/>
            <sz val="9"/>
            <color indexed="81"/>
            <rFont val="Tahoma"/>
            <family val="2"/>
          </rPr>
          <t>, Landslide Hazard and Risk</t>
        </r>
        <r>
          <rPr>
            <sz val="9"/>
            <color indexed="81"/>
            <rFont val="Tahoma"/>
            <family val="2"/>
          </rPr>
          <t xml:space="preserve"> (pp.496). West Sussex, England: John Wiley &amp; Sons, Ltd.
</t>
        </r>
      </text>
    </comment>
    <comment ref="F14" authorId="0">
      <text>
        <r>
          <rPr>
            <b/>
            <sz val="9"/>
            <color indexed="81"/>
            <rFont val="Tahoma"/>
            <family val="2"/>
          </rPr>
          <t xml:space="preserve">Renee: Chapter:
</t>
        </r>
        <r>
          <rPr>
            <sz val="9"/>
            <color indexed="81"/>
            <rFont val="Tahoma"/>
            <family val="2"/>
          </rPr>
          <t xml:space="preserve">Introduction
</t>
        </r>
      </text>
    </comment>
    <comment ref="G14" authorId="0">
      <text>
        <r>
          <rPr>
            <b/>
            <sz val="9"/>
            <color indexed="81"/>
            <rFont val="Tahoma"/>
            <family val="2"/>
          </rPr>
          <t>United Nations.</t>
        </r>
        <r>
          <rPr>
            <sz val="9"/>
            <color indexed="81"/>
            <rFont val="Tahoma"/>
            <family val="2"/>
          </rPr>
          <t xml:space="preserve"> (2009). ISDR (2009) Global Assessment Report on Disaster Risk Reduction. Geneva, Switzerland: Oriental Press, Manama, Kingdom of Bahrain.
</t>
        </r>
      </text>
    </comment>
    <comment ref="K14" authorId="0">
      <text>
        <r>
          <rPr>
            <b/>
            <sz val="9"/>
            <color indexed="81"/>
            <rFont val="Tahoma"/>
            <family val="2"/>
          </rPr>
          <t xml:space="preserve">Renee: Chapter:
</t>
        </r>
        <r>
          <rPr>
            <sz val="9"/>
            <color indexed="81"/>
            <rFont val="Tahoma"/>
            <family val="2"/>
          </rPr>
          <t xml:space="preserve">Input Factors
</t>
        </r>
      </text>
    </comment>
    <comment ref="L14" authorId="1">
      <text>
        <r>
          <rPr>
            <b/>
            <sz val="8"/>
            <color indexed="81"/>
            <rFont val="Tahoma"/>
            <family val="2"/>
          </rPr>
          <t>Land Information New Zealand (LINZ).</t>
        </r>
        <r>
          <rPr>
            <sz val="8"/>
            <color indexed="81"/>
            <rFont val="Tahoma"/>
            <family val="2"/>
          </rPr>
          <t xml:space="preserve"> (2000). NZTopo. from \\liby-travis.liby.waikato.ac.nz\gis_data\Roads</t>
        </r>
      </text>
    </comment>
    <comment ref="A15" authorId="0">
      <text>
        <r>
          <rPr>
            <b/>
            <sz val="9"/>
            <color indexed="81"/>
            <rFont val="Tahoma"/>
            <family val="2"/>
          </rPr>
          <t xml:space="preserve">Renee: Chapter:
</t>
        </r>
        <r>
          <rPr>
            <sz val="9"/>
            <color indexed="81"/>
            <rFont val="Tahoma"/>
            <family val="2"/>
          </rPr>
          <t xml:space="preserve">
Inout Factors
</t>
        </r>
      </text>
    </comment>
    <comment ref="B15" authorId="1">
      <text>
        <r>
          <rPr>
            <b/>
            <sz val="8"/>
            <color indexed="81"/>
            <rFont val="Tahoma"/>
            <family val="2"/>
          </rPr>
          <t xml:space="preserve">Duncan, M., &amp; Woods, R. </t>
        </r>
        <r>
          <rPr>
            <sz val="8"/>
            <color indexed="81"/>
            <rFont val="Tahoma"/>
            <family val="2"/>
          </rPr>
          <t xml:space="preserve">(2004). Flow Regimes. In J. Harding, P. Mosley, C. Pearson &amp; B. Sorrell (Eds.), </t>
        </r>
        <r>
          <rPr>
            <i/>
            <sz val="8"/>
            <color indexed="81"/>
            <rFont val="Tahoma"/>
            <family val="2"/>
          </rPr>
          <t>Freshwaters of New Zealand</t>
        </r>
        <r>
          <rPr>
            <sz val="8"/>
            <color indexed="81"/>
            <rFont val="Tahoma"/>
            <family val="2"/>
          </rPr>
          <t xml:space="preserve"> (pp. 7.1-7.14). Christchurch, New Zealand: New Zealand Hydrological Society Inc. and New Zealand Limnological Society Inc.</t>
        </r>
        <r>
          <rPr>
            <sz val="8"/>
            <color indexed="81"/>
            <rFont val="Tahoma"/>
            <family val="2"/>
          </rPr>
          <t xml:space="preserve">
</t>
        </r>
      </text>
    </comment>
    <comment ref="K15" authorId="0">
      <text>
        <r>
          <rPr>
            <b/>
            <sz val="9"/>
            <color indexed="81"/>
            <rFont val="Tahoma"/>
            <family val="2"/>
          </rPr>
          <t xml:space="preserve">Renee: Chapter:
</t>
        </r>
        <r>
          <rPr>
            <sz val="9"/>
            <color indexed="81"/>
            <rFont val="Tahoma"/>
            <family val="2"/>
          </rPr>
          <t xml:space="preserve">Input Factors
</t>
        </r>
      </text>
    </comment>
    <comment ref="L15" authorId="1">
      <text>
        <r>
          <rPr>
            <b/>
            <sz val="8"/>
            <color indexed="81"/>
            <rFont val="Tahoma"/>
            <family val="2"/>
          </rPr>
          <t xml:space="preserve">Statistics New Zealand. </t>
        </r>
        <r>
          <rPr>
            <sz val="8"/>
            <color indexed="81"/>
            <rFont val="Tahoma"/>
            <family val="2"/>
          </rPr>
          <t>(2002). New Zealand Digital Boundaries spatial dataset metadata. From http:\\www.stats.govt.nz</t>
        </r>
      </text>
    </comment>
    <comment ref="A16" authorId="0">
      <text>
        <r>
          <rPr>
            <b/>
            <sz val="9"/>
            <color indexed="81"/>
            <rFont val="Tahoma"/>
            <family val="2"/>
          </rPr>
          <t xml:space="preserve">Renee: Chapter:
</t>
        </r>
        <r>
          <rPr>
            <sz val="9"/>
            <color indexed="81"/>
            <rFont val="Tahoma"/>
            <family val="2"/>
          </rPr>
          <t xml:space="preserve">Input Factors
</t>
        </r>
      </text>
    </comment>
    <comment ref="B16" authorId="1">
      <text>
        <r>
          <rPr>
            <b/>
            <sz val="8"/>
            <color indexed="81"/>
            <rFont val="Tahoma"/>
            <family val="2"/>
          </rPr>
          <t xml:space="preserve">Ministry for the Environment. </t>
        </r>
        <r>
          <rPr>
            <sz val="8"/>
            <color indexed="81"/>
            <rFont val="Tahoma"/>
            <family val="2"/>
          </rPr>
          <t>(1997). The state of our waters. In Ministry for the Environment (Ed.), The state of New Zealand's Environment 1997 (pp. 7.1-7.100). Wellington, New Zealand: Ministry for the Environment and GP Publications.</t>
        </r>
      </text>
    </comment>
    <comment ref="F16" authorId="0">
      <text>
        <r>
          <rPr>
            <b/>
            <sz val="9"/>
            <color indexed="81"/>
            <rFont val="Tahoma"/>
            <family val="2"/>
          </rPr>
          <t xml:space="preserve">Renee: Chapter:
</t>
        </r>
        <r>
          <rPr>
            <sz val="9"/>
            <color indexed="81"/>
            <rFont val="Tahoma"/>
            <family val="2"/>
          </rPr>
          <t>Introduction</t>
        </r>
        <r>
          <rPr>
            <b/>
            <sz val="9"/>
            <color indexed="81"/>
            <rFont val="Tahoma"/>
            <family val="2"/>
          </rPr>
          <t xml:space="preserve">
</t>
        </r>
        <r>
          <rPr>
            <sz val="9"/>
            <color indexed="81"/>
            <rFont val="Tahoma"/>
            <family val="2"/>
          </rPr>
          <t xml:space="preserve">Input Factors
</t>
        </r>
      </text>
    </comment>
    <comment ref="G16" authorId="0">
      <text>
        <r>
          <rPr>
            <b/>
            <sz val="9"/>
            <color indexed="81"/>
            <rFont val="Tahoma"/>
            <family val="2"/>
          </rPr>
          <t xml:space="preserve">Waikato Regional Council (1998). </t>
        </r>
        <r>
          <rPr>
            <i/>
            <sz val="9"/>
            <color indexed="81"/>
            <rFont val="Tahoma"/>
            <family val="2"/>
          </rPr>
          <t>Waikato state of the environment report.</t>
        </r>
        <r>
          <rPr>
            <sz val="9"/>
            <color indexed="81"/>
            <rFont val="Tahoma"/>
            <family val="2"/>
          </rPr>
          <t xml:space="preserve"> Hamilton East, NZ. Environment Waikato.</t>
        </r>
      </text>
    </comment>
    <comment ref="I16" authorId="0">
      <text>
        <r>
          <rPr>
            <b/>
            <sz val="9"/>
            <color indexed="81"/>
            <rFont val="Tahoma"/>
            <family val="2"/>
          </rPr>
          <t>Renee:</t>
        </r>
        <r>
          <rPr>
            <sz val="9"/>
            <color indexed="81"/>
            <rFont val="Tahoma"/>
            <family val="2"/>
          </rPr>
          <t xml:space="preserve">
Probably need to correct</t>
        </r>
      </text>
    </comment>
    <comment ref="K16" authorId="0">
      <text>
        <r>
          <rPr>
            <b/>
            <sz val="9"/>
            <color indexed="81"/>
            <rFont val="Tahoma"/>
            <family val="2"/>
          </rPr>
          <t xml:space="preserve">Renee: Chapter:
</t>
        </r>
        <r>
          <rPr>
            <sz val="9"/>
            <color indexed="81"/>
            <rFont val="Tahoma"/>
            <family val="2"/>
          </rPr>
          <t xml:space="preserve">Input Factors
</t>
        </r>
      </text>
    </comment>
    <comment ref="L16" authorId="0">
      <text>
        <r>
          <rPr>
            <b/>
            <sz val="9"/>
            <color indexed="81"/>
            <rFont val="Tahoma"/>
            <family val="2"/>
          </rPr>
          <t xml:space="preserve">Institute of Geological and Nuclear Sciences (GNS). (2001). </t>
        </r>
        <r>
          <rPr>
            <i/>
            <sz val="9"/>
            <color indexed="81"/>
            <rFont val="Tahoma"/>
            <family val="2"/>
          </rPr>
          <t xml:space="preserve">Q3 Auckland QMap dataset. </t>
        </r>
        <r>
          <rPr>
            <sz val="9"/>
            <color indexed="81"/>
            <rFont val="Tahoma"/>
            <family val="2"/>
          </rPr>
          <t xml:space="preserve">
</t>
        </r>
        <r>
          <rPr>
            <b/>
            <u/>
            <sz val="9"/>
            <color indexed="81"/>
            <rFont val="Tahoma"/>
            <family val="2"/>
          </rPr>
          <t>Note:</t>
        </r>
        <r>
          <rPr>
            <sz val="9"/>
            <color indexed="81"/>
            <rFont val="Tahoma"/>
            <family val="2"/>
          </rPr>
          <t xml:space="preserve">
Applies to:
     * Geological units (geol_units)
     * Faults
     * Landslide Area   (Landsl)
</t>
        </r>
      </text>
    </comment>
    <comment ref="G17" authorId="0">
      <text>
        <r>
          <rPr>
            <b/>
            <sz val="9"/>
            <color indexed="81"/>
            <rFont val="Tahoma"/>
            <family val="2"/>
          </rPr>
          <t>Glade, T., Anderson, M., and Crozier, M.J. (2005).</t>
        </r>
        <r>
          <rPr>
            <sz val="9"/>
            <color indexed="81"/>
            <rFont val="Tahoma"/>
            <family val="2"/>
          </rPr>
          <t xml:space="preserve"> </t>
        </r>
        <r>
          <rPr>
            <i/>
            <sz val="9"/>
            <color indexed="81"/>
            <rFont val="Tahoma"/>
            <family val="2"/>
          </rPr>
          <t>Landslide hazard and risk.</t>
        </r>
        <r>
          <rPr>
            <sz val="9"/>
            <color indexed="81"/>
            <rFont val="Tahoma"/>
            <family val="2"/>
          </rPr>
          <t xml:space="preserve"> Chirchester, West Sussex, England: John Wiley &amp; Sons.
</t>
        </r>
      </text>
    </comment>
    <comment ref="K17" authorId="0">
      <text>
        <r>
          <rPr>
            <b/>
            <sz val="9"/>
            <color indexed="81"/>
            <rFont val="Tahoma"/>
            <family val="2"/>
          </rPr>
          <t xml:space="preserve">Renee: Chapter:
</t>
        </r>
        <r>
          <rPr>
            <sz val="9"/>
            <color indexed="81"/>
            <rFont val="Tahoma"/>
            <family val="2"/>
          </rPr>
          <t xml:space="preserve">Input Factors
</t>
        </r>
      </text>
    </comment>
    <comment ref="L17" authorId="0">
      <text>
        <r>
          <rPr>
            <b/>
            <sz val="9"/>
            <color indexed="81"/>
            <rFont val="Tahoma"/>
            <family val="2"/>
          </rPr>
          <t xml:space="preserve">Institute of Geological and Nuclear Sciences (GNS). (2005). </t>
        </r>
        <r>
          <rPr>
            <i/>
            <sz val="9"/>
            <color indexed="81"/>
            <rFont val="Tahoma"/>
            <family val="2"/>
          </rPr>
          <t xml:space="preserve">Q4 Waikato QMap dataset. 
</t>
        </r>
        <r>
          <rPr>
            <b/>
            <u/>
            <sz val="9"/>
            <color indexed="81"/>
            <rFont val="Tahoma"/>
            <family val="2"/>
          </rPr>
          <t xml:space="preserve">Note:
</t>
        </r>
        <r>
          <rPr>
            <sz val="9"/>
            <color indexed="81"/>
            <rFont val="Tahoma"/>
            <family val="2"/>
          </rPr>
          <t xml:space="preserve">Applies to:
     * Geological units (geol_units)
     * Faults
     * Landslide Area   (Landsl)
</t>
        </r>
      </text>
    </comment>
    <comment ref="F18" authorId="0">
      <text>
        <r>
          <rPr>
            <b/>
            <sz val="9"/>
            <color indexed="81"/>
            <rFont val="Tahoma"/>
            <family val="2"/>
          </rPr>
          <t xml:space="preserve">Renee: Chapter:
</t>
        </r>
        <r>
          <rPr>
            <sz val="9"/>
            <color indexed="81"/>
            <rFont val="Tahoma"/>
            <family val="2"/>
          </rPr>
          <t xml:space="preserve">Input Factors
</t>
        </r>
      </text>
    </comment>
    <comment ref="G18" authorId="1">
      <text>
        <r>
          <rPr>
            <b/>
            <sz val="8"/>
            <color indexed="81"/>
            <rFont val="Tahoma"/>
            <family val="2"/>
          </rPr>
          <t>Hewitt, A. E.</t>
        </r>
        <r>
          <rPr>
            <sz val="8"/>
            <color indexed="81"/>
            <rFont val="Tahoma"/>
            <family val="2"/>
          </rPr>
          <t xml:space="preserve"> (1992).</t>
        </r>
        <r>
          <rPr>
            <i/>
            <sz val="8"/>
            <color indexed="81"/>
            <rFont val="Tahoma"/>
            <family val="2"/>
          </rPr>
          <t xml:space="preserve"> New Zealand Soil Classification</t>
        </r>
        <r>
          <rPr>
            <sz val="8"/>
            <color indexed="81"/>
            <rFont val="Tahoma"/>
            <family val="2"/>
          </rPr>
          <t>. Lower Hutt, N.Z.: DSIR Land Resources.</t>
        </r>
      </text>
    </comment>
    <comment ref="K18" authorId="0">
      <text>
        <r>
          <rPr>
            <b/>
            <sz val="9"/>
            <color indexed="81"/>
            <rFont val="Tahoma"/>
            <family val="2"/>
          </rPr>
          <t xml:space="preserve">Renee: Chapter:
</t>
        </r>
        <r>
          <rPr>
            <sz val="9"/>
            <color indexed="81"/>
            <rFont val="Tahoma"/>
            <family val="2"/>
          </rPr>
          <t xml:space="preserve">Input Factors
</t>
        </r>
      </text>
    </comment>
    <comment ref="L18" authorId="0">
      <text>
        <r>
          <rPr>
            <b/>
            <sz val="9"/>
            <color indexed="81"/>
            <rFont val="Tahoma"/>
            <family val="2"/>
          </rPr>
          <t xml:space="preserve">GeoNet (2008). </t>
        </r>
        <r>
          <rPr>
            <sz val="9"/>
            <color indexed="81"/>
            <rFont val="Tahoma"/>
            <family val="2"/>
          </rPr>
          <t xml:space="preserve">Landslide Catalogue.
</t>
        </r>
      </text>
    </comment>
    <comment ref="G19" authorId="0">
      <text>
        <r>
          <rPr>
            <b/>
            <sz val="9"/>
            <color indexed="81"/>
            <rFont val="Tahoma"/>
            <family val="2"/>
          </rPr>
          <t xml:space="preserve">Leathwick, J.R., Morgan, F., Wilson, G., Rutledge, D., McLeod, M., and Johnston, K. (2002). </t>
        </r>
        <r>
          <rPr>
            <i/>
            <sz val="9"/>
            <color indexed="81"/>
            <rFont val="Tahoma"/>
            <family val="2"/>
          </rPr>
          <t xml:space="preserve">Land Environments of New Zealand: a technical guide. </t>
        </r>
        <r>
          <rPr>
            <sz val="9"/>
            <color indexed="81"/>
            <rFont val="Tahoma"/>
            <family val="2"/>
          </rPr>
          <t xml:space="preserve">Auckland, NZ. Ministry for the Environment: Manaaki Whenua Landcare Research.
</t>
        </r>
      </text>
    </comment>
    <comment ref="F20" authorId="0">
      <text>
        <r>
          <rPr>
            <b/>
            <sz val="9"/>
            <color indexed="81"/>
            <rFont val="Tahoma"/>
            <family val="2"/>
          </rPr>
          <t xml:space="preserve">Renee: Chapter:
</t>
        </r>
        <r>
          <rPr>
            <sz val="9"/>
            <color indexed="81"/>
            <rFont val="Tahoma"/>
            <family val="2"/>
          </rPr>
          <t xml:space="preserve">Introduction
</t>
        </r>
      </text>
    </comment>
    <comment ref="G20" authorId="0">
      <text>
        <r>
          <rPr>
            <b/>
            <sz val="9"/>
            <color indexed="81"/>
            <rFont val="Tahoma"/>
            <family val="2"/>
          </rPr>
          <t xml:space="preserve">Leathwick, J.R., Wilson, G., Rutledge, D., Wardel, P., Morgan, F., Johnston, K., McLeod, M., and Kirkpatrick, R. (2003). </t>
        </r>
        <r>
          <rPr>
            <i/>
            <sz val="9"/>
            <color indexed="81"/>
            <rFont val="Tahoma"/>
            <family val="2"/>
          </rPr>
          <t xml:space="preserve">Land Environments of New Zealand Ngā taiao o Aotearoa. </t>
        </r>
        <r>
          <rPr>
            <sz val="9"/>
            <color indexed="81"/>
            <rFont val="Tahoma"/>
            <family val="2"/>
          </rPr>
          <t xml:space="preserve">Auckland, NZ. David Bateman in association with Manaaki Whenua - Landcare Research, Ministry for the Environment.
</t>
        </r>
      </text>
    </comment>
    <comment ref="K20" authorId="0">
      <text>
        <r>
          <rPr>
            <b/>
            <sz val="9"/>
            <color indexed="81"/>
            <rFont val="Tahoma"/>
            <family val="2"/>
          </rPr>
          <t xml:space="preserve">Renee: Chapter:
</t>
        </r>
        <r>
          <rPr>
            <sz val="9"/>
            <color indexed="81"/>
            <rFont val="Tahoma"/>
            <family val="2"/>
          </rPr>
          <t xml:space="preserve">Logistic Regression Method
</t>
        </r>
      </text>
    </comment>
    <comment ref="L20" authorId="0">
      <text>
        <r>
          <rPr>
            <b/>
            <sz val="9"/>
            <color indexed="81"/>
            <rFont val="Tahoma"/>
            <family val="2"/>
          </rPr>
          <t xml:space="preserve">Leathwick, J. R., Wilson, G., Stephens, R. T. T., Landcare Research New Zealand Ltd, &amp; Department of Conservation. </t>
        </r>
        <r>
          <rPr>
            <sz val="9"/>
            <color indexed="81"/>
            <rFont val="Tahoma"/>
            <family val="2"/>
          </rPr>
          <t xml:space="preserve">(1998). Climate Surfaces for New Zealand. from \\liby-travis.liby.waikato.ac.nz\gis_data\Climate\Landcare_Climate_Rasters_1998
</t>
        </r>
      </text>
    </comment>
    <comment ref="F21" authorId="0">
      <text>
        <r>
          <rPr>
            <b/>
            <sz val="9"/>
            <color indexed="81"/>
            <rFont val="Tahoma"/>
            <family val="2"/>
          </rPr>
          <t xml:space="preserve">Renee: Chapter:
</t>
        </r>
        <r>
          <rPr>
            <sz val="9"/>
            <color indexed="81"/>
            <rFont val="Tahoma"/>
            <family val="2"/>
          </rPr>
          <t xml:space="preserve">Logistic Regression Method
</t>
        </r>
      </text>
    </comment>
    <comment ref="G21" authorId="0">
      <text>
        <r>
          <rPr>
            <b/>
            <sz val="9"/>
            <color indexed="81"/>
            <rFont val="Tahoma"/>
            <family val="2"/>
          </rPr>
          <t xml:space="preserve">Menard, S. </t>
        </r>
        <r>
          <rPr>
            <sz val="9"/>
            <color indexed="81"/>
            <rFont val="Tahoma"/>
            <family val="2"/>
          </rPr>
          <t>(1995).</t>
        </r>
        <r>
          <rPr>
            <b/>
            <sz val="9"/>
            <color indexed="81"/>
            <rFont val="Tahoma"/>
            <family val="2"/>
          </rPr>
          <t xml:space="preserve"> </t>
        </r>
        <r>
          <rPr>
            <sz val="9"/>
            <color indexed="81"/>
            <rFont val="Tahoma"/>
            <family val="2"/>
          </rPr>
          <t>Applied logistic regression analysis. Sage University Paper Series on Qunatitative Applications in Social Sciences, vol. 106. Thousand Oaks, California. 98 pp.</t>
        </r>
        <r>
          <rPr>
            <sz val="9"/>
            <color indexed="81"/>
            <rFont val="Tahoma"/>
            <family val="2"/>
          </rPr>
          <t xml:space="preserve">
</t>
        </r>
        <r>
          <rPr>
            <b/>
            <u/>
            <sz val="9"/>
            <color indexed="81"/>
            <rFont val="Tahoma"/>
            <family val="2"/>
          </rPr>
          <t>When referenced by EndNote:</t>
        </r>
        <r>
          <rPr>
            <sz val="9"/>
            <color indexed="81"/>
            <rFont val="Tahoma"/>
            <family val="2"/>
          </rPr>
          <t xml:space="preserve">
</t>
        </r>
        <r>
          <rPr>
            <b/>
            <sz val="9"/>
            <color indexed="81"/>
            <rFont val="Tahoma"/>
            <family val="2"/>
          </rPr>
          <t xml:space="preserve">Menard, S. </t>
        </r>
        <r>
          <rPr>
            <sz val="9"/>
            <color indexed="81"/>
            <rFont val="Tahoma"/>
            <family val="2"/>
          </rPr>
          <t xml:space="preserve">(1995). Applied logistic regression analysis. </t>
        </r>
        <r>
          <rPr>
            <i/>
            <sz val="9"/>
            <color indexed="81"/>
            <rFont val="Tahoma"/>
            <family val="2"/>
          </rPr>
          <t>Sage University Paper Series on Qunatitative Applications in Social Sciences</t>
        </r>
        <r>
          <rPr>
            <sz val="9"/>
            <color indexed="81"/>
            <rFont val="Tahoma"/>
            <family val="2"/>
          </rPr>
          <t xml:space="preserve">, </t>
        </r>
        <r>
          <rPr>
            <i/>
            <sz val="9"/>
            <color indexed="81"/>
            <rFont val="Tahoma"/>
            <family val="2"/>
          </rPr>
          <t>07-106</t>
        </r>
        <r>
          <rPr>
            <sz val="9"/>
            <color indexed="81"/>
            <rFont val="Tahoma"/>
            <family val="2"/>
          </rPr>
          <t>. Thousand Oaks, CA: Sage.</t>
        </r>
      </text>
    </comment>
    <comment ref="K21" authorId="0">
      <text>
        <r>
          <rPr>
            <b/>
            <sz val="9"/>
            <color indexed="81"/>
            <rFont val="Tahoma"/>
            <family val="2"/>
          </rPr>
          <t xml:space="preserve">Renee: Chapter:
</t>
        </r>
        <r>
          <rPr>
            <sz val="9"/>
            <color indexed="81"/>
            <rFont val="Tahoma"/>
            <family val="2"/>
          </rPr>
          <t xml:space="preserve">Input Factors
</t>
        </r>
      </text>
    </comment>
    <comment ref="L21" authorId="1">
      <text>
        <r>
          <rPr>
            <b/>
            <sz val="8"/>
            <color indexed="81"/>
            <rFont val="Tahoma"/>
            <family val="2"/>
          </rPr>
          <t>Landcare Research New Zealand Ltd.</t>
        </r>
        <r>
          <rPr>
            <sz val="8"/>
            <color indexed="81"/>
            <rFont val="Tahoma"/>
            <family val="2"/>
          </rPr>
          <t xml:space="preserve"> (2000). _readme.txt. from \\liby-travis.liby.waikato.ac.nz\gis_data\Soils\NZ</t>
        </r>
      </text>
    </comment>
    <comment ref="F22" authorId="0">
      <text>
        <r>
          <rPr>
            <b/>
            <sz val="9"/>
            <color indexed="81"/>
            <rFont val="Tahoma"/>
            <family val="2"/>
          </rPr>
          <t xml:space="preserve">Renee: Chapter:
</t>
        </r>
        <r>
          <rPr>
            <sz val="9"/>
            <color indexed="81"/>
            <rFont val="Tahoma"/>
            <family val="2"/>
          </rPr>
          <t xml:space="preserve">
Literature Review
Weights of Evidence</t>
        </r>
      </text>
    </comment>
    <comment ref="G22" authorId="0">
      <text>
        <r>
          <rPr>
            <b/>
            <sz val="9"/>
            <color indexed="81"/>
            <rFont val="Tahoma"/>
            <family val="2"/>
          </rPr>
          <t xml:space="preserve">Moore, D. S., &amp; McCabe, G. P. </t>
        </r>
        <r>
          <rPr>
            <sz val="9"/>
            <color indexed="81"/>
            <rFont val="Tahoma"/>
            <family val="2"/>
          </rPr>
          <t xml:space="preserve">(2003). </t>
        </r>
        <r>
          <rPr>
            <i/>
            <sz val="9"/>
            <color indexed="81"/>
            <rFont val="Tahoma"/>
            <family val="2"/>
          </rPr>
          <t xml:space="preserve">Introduction to the Practice of Statistics </t>
        </r>
        <r>
          <rPr>
            <sz val="9"/>
            <color indexed="81"/>
            <rFont val="Tahoma"/>
            <family val="2"/>
          </rPr>
          <t>(4th ed.). New York: W. H. Freeman and Company.</t>
        </r>
      </text>
    </comment>
    <comment ref="K22" authorId="0">
      <text>
        <r>
          <rPr>
            <b/>
            <sz val="9"/>
            <color indexed="81"/>
            <rFont val="Tahoma"/>
            <family val="2"/>
          </rPr>
          <t xml:space="preserve">Renee: Chapter:
</t>
        </r>
        <r>
          <rPr>
            <sz val="9"/>
            <color indexed="81"/>
            <rFont val="Tahoma"/>
            <family val="2"/>
          </rPr>
          <t xml:space="preserve">Input Factors
</t>
        </r>
      </text>
    </comment>
    <comment ref="L22" authorId="1">
      <text>
        <r>
          <rPr>
            <b/>
            <sz val="8"/>
            <color indexed="81"/>
            <rFont val="Tahoma"/>
            <family val="2"/>
          </rPr>
          <t>Ministry for the Environment.</t>
        </r>
        <r>
          <rPr>
            <sz val="8"/>
            <color indexed="81"/>
            <rFont val="Tahoma"/>
            <family val="2"/>
          </rPr>
          <t xml:space="preserve"> (2004). New Zealand Land Cover Database 2 User Guide. from \\liby-travis.liby.waikato.ac.nz\gis_data\Landcover\Landcover2\metadata\ LCDB2_User_Guide.pdf</t>
        </r>
      </text>
    </comment>
    <comment ref="F23" authorId="0">
      <text>
        <r>
          <rPr>
            <b/>
            <sz val="9"/>
            <color indexed="81"/>
            <rFont val="Tahoma"/>
            <family val="2"/>
          </rPr>
          <t>Renee:</t>
        </r>
        <r>
          <rPr>
            <sz val="9"/>
            <color indexed="81"/>
            <rFont val="Tahoma"/>
            <family val="2"/>
          </rPr>
          <t xml:space="preserve">
Introduction</t>
        </r>
      </text>
    </comment>
    <comment ref="G23" authorId="0">
      <text>
        <r>
          <rPr>
            <b/>
            <sz val="9"/>
            <color indexed="81"/>
            <rFont val="Tahoma"/>
            <family val="2"/>
          </rPr>
          <t xml:space="preserve">Selby, M.J. 1993. </t>
        </r>
        <r>
          <rPr>
            <i/>
            <sz val="9"/>
            <color indexed="81"/>
            <rFont val="Tahoma"/>
            <family val="2"/>
          </rPr>
          <t>Hillslope materials and processes</t>
        </r>
        <r>
          <rPr>
            <sz val="9"/>
            <color indexed="81"/>
            <rFont val="Tahoma"/>
            <family val="2"/>
          </rPr>
          <t xml:space="preserve"> (A. P. W. Hodder, Trans. 2nd ed.). Oxford, England Oxford University Press.
</t>
        </r>
      </text>
    </comment>
    <comment ref="K23" authorId="0">
      <text>
        <r>
          <rPr>
            <b/>
            <sz val="9"/>
            <color indexed="81"/>
            <rFont val="Tahoma"/>
            <family val="2"/>
          </rPr>
          <t xml:space="preserve">Renee: Chapter:
</t>
        </r>
        <r>
          <rPr>
            <sz val="9"/>
            <color indexed="81"/>
            <rFont val="Tahoma"/>
            <family val="2"/>
          </rPr>
          <t xml:space="preserve">Input Factors
</t>
        </r>
      </text>
    </comment>
    <comment ref="L23" authorId="1">
      <text>
        <r>
          <rPr>
            <b/>
            <sz val="8"/>
            <color indexed="81"/>
            <rFont val="Tahoma"/>
            <family val="2"/>
          </rPr>
          <t>Newsome, P. F. J., Wilde, R. H., &amp; Willoughby, E. J.</t>
        </r>
        <r>
          <rPr>
            <sz val="8"/>
            <color indexed="81"/>
            <rFont val="Tahoma"/>
            <family val="2"/>
          </rPr>
          <t xml:space="preserve"> (2000). Land Resource Information System Spatial Data Layers. from \\liby-travis.liby.waikato.ac.nz\gis_data\LRI\lri new.doc</t>
        </r>
      </text>
    </comment>
    <comment ref="F24" authorId="0">
      <text>
        <r>
          <rPr>
            <b/>
            <sz val="9"/>
            <color indexed="81"/>
            <rFont val="Tahoma"/>
            <family val="2"/>
          </rPr>
          <t xml:space="preserve">Renee: Chapter:
</t>
        </r>
        <r>
          <rPr>
            <sz val="9"/>
            <color indexed="81"/>
            <rFont val="Tahoma"/>
            <family val="2"/>
          </rPr>
          <t xml:space="preserve">
Literature Review
Validation</t>
        </r>
      </text>
    </comment>
    <comment ref="G24" authorId="0">
      <text>
        <r>
          <rPr>
            <b/>
            <sz val="9"/>
            <color indexed="81"/>
            <rFont val="Tahoma"/>
            <family val="2"/>
          </rPr>
          <t xml:space="preserve">Varnes, D.J. (1984). </t>
        </r>
        <r>
          <rPr>
            <i/>
            <sz val="9"/>
            <color indexed="81"/>
            <rFont val="Tahoma"/>
            <family val="2"/>
          </rPr>
          <t xml:space="preserve">Landslide hazard zonation: a review of principles and practice </t>
        </r>
        <r>
          <rPr>
            <sz val="9"/>
            <color indexed="81"/>
            <rFont val="Tahoma"/>
            <family val="2"/>
          </rPr>
          <t xml:space="preserve">(Vol 3). Paris, France: United Nations Educational, Scientific and Cultural Organization.
</t>
        </r>
      </text>
    </comment>
    <comment ref="L24" authorId="1">
      <text>
        <r>
          <rPr>
            <b/>
            <sz val="8"/>
            <color indexed="81"/>
            <rFont val="Tahoma"/>
            <family val="2"/>
          </rPr>
          <t>Terralink International Limited.</t>
        </r>
        <r>
          <rPr>
            <sz val="8"/>
            <color indexed="81"/>
            <rFont val="Tahoma"/>
            <family val="2"/>
          </rPr>
          <t xml:space="preserve"> (2004). ANZLIC Metadata New Zealand Land Cover Database (LCDB2). from \\liby-travis.liby.waikato.ac.nz\gis_data\Landcover\Landcover2\metadata\ LCDB2 metadata.pdf</t>
        </r>
      </text>
    </comment>
    <comment ref="G26" authorId="0">
      <text>
        <r>
          <rPr>
            <b/>
            <sz val="9"/>
            <color indexed="81"/>
            <rFont val="Tahoma"/>
            <family val="2"/>
          </rPr>
          <t>Page, M. J. (2008).</t>
        </r>
        <r>
          <rPr>
            <sz val="9"/>
            <color indexed="81"/>
            <rFont val="Tahoma"/>
            <family val="2"/>
          </rPr>
          <t xml:space="preserve"> A bibliography of "rainfall-induced" landslide studies in New Zealand, </t>
        </r>
        <r>
          <rPr>
            <i/>
            <sz val="9"/>
            <color indexed="81"/>
            <rFont val="Tahoma"/>
            <family val="2"/>
          </rPr>
          <t>GNS Science Report</t>
        </r>
        <r>
          <rPr>
            <sz val="9"/>
            <color indexed="81"/>
            <rFont val="Tahoma"/>
            <family val="2"/>
          </rPr>
          <t xml:space="preserve"> 2008/08. 19pp.
</t>
        </r>
      </text>
    </comment>
    <comment ref="K26" authorId="0">
      <text>
        <r>
          <rPr>
            <b/>
            <sz val="9"/>
            <color indexed="81"/>
            <rFont val="Tahoma"/>
            <family val="2"/>
          </rPr>
          <t xml:space="preserve">Renee: Chapter:
</t>
        </r>
        <r>
          <rPr>
            <sz val="9"/>
            <color indexed="81"/>
            <rFont val="Tahoma"/>
            <family val="2"/>
          </rPr>
          <t xml:space="preserve">Logistic Regression Method
</t>
        </r>
      </text>
    </comment>
    <comment ref="L26" authorId="0">
      <text>
        <r>
          <rPr>
            <b/>
            <sz val="9"/>
            <color indexed="81"/>
            <rFont val="Tahoma"/>
            <family val="2"/>
          </rPr>
          <t xml:space="preserve">Walker, J. </t>
        </r>
        <r>
          <rPr>
            <sz val="9"/>
            <color indexed="81"/>
            <rFont val="Tahoma"/>
            <family val="2"/>
          </rPr>
          <t xml:space="preserve">(2009, 28 August 2009). Chi-Square Calculator. Retrieved 30 November, 2009, from http:\\www.fourmilab.ch/rpkp/experiments/analysis/chiCalc.html
</t>
        </r>
      </text>
    </comment>
    <comment ref="F28" authorId="0">
      <text>
        <r>
          <rPr>
            <b/>
            <sz val="9"/>
            <color indexed="81"/>
            <rFont val="Tahoma"/>
            <family val="2"/>
          </rPr>
          <t xml:space="preserve">Renee: Chapter:
</t>
        </r>
        <r>
          <rPr>
            <sz val="9"/>
            <color indexed="81"/>
            <rFont val="Tahoma"/>
            <family val="2"/>
          </rPr>
          <t xml:space="preserve">Input Factors
</t>
        </r>
      </text>
    </comment>
    <comment ref="G28" authorId="0">
      <text>
        <r>
          <rPr>
            <b/>
            <sz val="9"/>
            <color indexed="81"/>
            <rFont val="Tahoma"/>
            <family val="2"/>
          </rPr>
          <t xml:space="preserve">Edbooke, S. W. (compiler) 2001: </t>
        </r>
        <r>
          <rPr>
            <sz val="9"/>
            <color indexed="81"/>
            <rFont val="Tahoma"/>
            <family val="2"/>
          </rPr>
          <t xml:space="preserve">Geology of the Auckland area. Institute of Geological &amp; Nuclear Sciences 1:250 000 geological map 3. 1 sheet + 74 p. Lower Hutt, New Zealand. Institute of Geological &amp; Nuclear Sciences Limited.
</t>
        </r>
      </text>
    </comment>
    <comment ref="K28" authorId="0">
      <text>
        <r>
          <rPr>
            <b/>
            <sz val="9"/>
            <color indexed="81"/>
            <rFont val="Tahoma"/>
            <family val="2"/>
          </rPr>
          <t xml:space="preserve">Renee: Chapter:
</t>
        </r>
        <r>
          <rPr>
            <sz val="9"/>
            <color indexed="81"/>
            <rFont val="Tahoma"/>
            <family val="2"/>
          </rPr>
          <t xml:space="preserve">Input Factors
</t>
        </r>
      </text>
    </comment>
    <comment ref="L28" authorId="0">
      <text>
        <r>
          <rPr>
            <b/>
            <sz val="9"/>
            <color indexed="81"/>
            <rFont val="Tahoma"/>
            <family val="2"/>
          </rPr>
          <t xml:space="preserve">Berkowitz, P. </t>
        </r>
        <r>
          <rPr>
            <sz val="9"/>
            <color indexed="81"/>
            <rFont val="Tahoma"/>
            <family val="2"/>
          </rPr>
          <t>(2004).</t>
        </r>
        <r>
          <rPr>
            <b/>
            <sz val="9"/>
            <color indexed="81"/>
            <rFont val="Tahoma"/>
            <family val="2"/>
          </rPr>
          <t xml:space="preserve"> </t>
        </r>
        <r>
          <rPr>
            <sz val="9"/>
            <color indexed="81"/>
            <rFont val="Tahoma"/>
            <family val="2"/>
          </rPr>
          <t xml:space="preserve">def_proj.aml. from \\liby-travis.liby.waikato.ac.nz\gis_data\GIS_Tools
</t>
        </r>
      </text>
    </comment>
    <comment ref="F29" authorId="0">
      <text>
        <r>
          <rPr>
            <b/>
            <sz val="9"/>
            <color indexed="81"/>
            <rFont val="Tahoma"/>
            <family val="2"/>
          </rPr>
          <t xml:space="preserve">Renee: Chapter:
</t>
        </r>
        <r>
          <rPr>
            <sz val="9"/>
            <color indexed="81"/>
            <rFont val="Tahoma"/>
            <family val="2"/>
          </rPr>
          <t xml:space="preserve">Input Factors
</t>
        </r>
      </text>
    </comment>
    <comment ref="G29" authorId="0">
      <text>
        <r>
          <rPr>
            <b/>
            <sz val="9"/>
            <color indexed="81"/>
            <rFont val="Tahoma"/>
            <family val="2"/>
          </rPr>
          <t xml:space="preserve">Edbooke, S. W. (compiler) 2005: </t>
        </r>
        <r>
          <rPr>
            <sz val="9"/>
            <color indexed="81"/>
            <rFont val="Tahoma"/>
            <family val="2"/>
          </rPr>
          <t xml:space="preserve">Geology of the Waikato area. Institute of Geological &amp; Nuclear Sciences 1:250 000 geological map 4. 1 sheet + 68 p. Lower Hutt, New Zealand. Institute of Geological &amp; Nuclear Sciences Limited.
</t>
        </r>
      </text>
    </comment>
    <comment ref="K30" authorId="0">
      <text>
        <r>
          <rPr>
            <b/>
            <sz val="9"/>
            <color indexed="81"/>
            <rFont val="Tahoma"/>
            <family val="2"/>
          </rPr>
          <t xml:space="preserve">Renee: Chapter:
</t>
        </r>
        <r>
          <rPr>
            <sz val="9"/>
            <color indexed="81"/>
            <rFont val="Tahoma"/>
            <family val="2"/>
          </rPr>
          <t xml:space="preserve">Input Factors
</t>
        </r>
      </text>
    </comment>
    <comment ref="L30" authorId="0">
      <text>
        <r>
          <rPr>
            <b/>
            <sz val="9"/>
            <color indexed="81"/>
            <rFont val="Tahoma"/>
            <family val="2"/>
          </rPr>
          <t xml:space="preserve">Dellow, G. (2009). </t>
        </r>
        <r>
          <rPr>
            <sz val="9"/>
            <color indexed="81"/>
            <rFont val="Tahoma"/>
            <family val="2"/>
          </rPr>
          <t xml:space="preserve">Re: Landslide Inventory for the Waikato Region query. In R. Schicker (Ed.).
</t>
        </r>
      </text>
    </comment>
    <comment ref="L31" authorId="1">
      <text>
        <r>
          <rPr>
            <b/>
            <sz val="8"/>
            <color indexed="81"/>
            <rFont val="Tahoma"/>
            <family val="2"/>
          </rPr>
          <t>Rattenbury, M.</t>
        </r>
        <r>
          <rPr>
            <sz val="8"/>
            <color indexed="81"/>
            <rFont val="Tahoma"/>
            <family val="2"/>
          </rPr>
          <t xml:space="preserve"> (2009). Re: Landslide spatial info and QMaps query. In R. Schicker (Ed.). Lower Hutt, New Zealand.</t>
        </r>
      </text>
    </comment>
  </commentList>
</comments>
</file>

<file path=xl/comments7.xml><?xml version="1.0" encoding="utf-8"?>
<comments xmlns="http://schemas.openxmlformats.org/spreadsheetml/2006/main">
  <authors>
    <author>Renee</author>
    <author>Renee Schicker</author>
  </authors>
  <commentList>
    <comment ref="A1" authorId="0">
      <text>
        <r>
          <rPr>
            <b/>
            <sz val="9"/>
            <color indexed="81"/>
            <rFont val="Tahoma"/>
            <family val="2"/>
          </rPr>
          <t>Renee:</t>
        </r>
        <r>
          <rPr>
            <sz val="9"/>
            <color indexed="81"/>
            <rFont val="Tahoma"/>
            <family val="2"/>
          </rPr>
          <t xml:space="preserve">
"Intrinsic variables determine the susceptibility of landslides ... extrinsic variables tend to trigger landslides in an area of given susceptibility... probability of landslide occurrence depends on both intrinsic and extrinsic variables... extrinsic variables are site specific and possess temporal distribution... difficult to be estimated because of lack of information about the spatial distribution. Hence in landslide hazard assessment practice, the term </t>
        </r>
        <r>
          <rPr>
            <i/>
            <sz val="9"/>
            <color indexed="81"/>
            <rFont val="Tahoma"/>
            <family val="2"/>
          </rPr>
          <t xml:space="preserve">"landslide ssceptibility mapping" </t>
        </r>
        <r>
          <rPr>
            <sz val="9"/>
            <color indexed="81"/>
            <rFont val="Tahoma"/>
            <family val="2"/>
          </rPr>
          <t>is addressed without considering the extrinsic variables in determining the probability of a landslide event (</t>
        </r>
        <r>
          <rPr>
            <b/>
            <sz val="9"/>
            <color indexed="81"/>
            <rFont val="Tahoma"/>
            <family val="2"/>
          </rPr>
          <t xml:space="preserve">Dai </t>
        </r>
        <r>
          <rPr>
            <b/>
            <i/>
            <sz val="9"/>
            <color indexed="81"/>
            <rFont val="Tahoma"/>
            <family val="2"/>
          </rPr>
          <t xml:space="preserve">et al., </t>
        </r>
        <r>
          <rPr>
            <b/>
            <sz val="9"/>
            <color indexed="81"/>
            <rFont val="Tahoma"/>
            <family val="2"/>
          </rPr>
          <t>2001</t>
        </r>
        <r>
          <rPr>
            <sz val="9"/>
            <color indexed="81"/>
            <rFont val="Tahoma"/>
            <family val="2"/>
          </rPr>
          <t xml:space="preserve">)." </t>
        </r>
        <r>
          <rPr>
            <b/>
            <sz val="9"/>
            <color indexed="81"/>
            <rFont val="Tahoma"/>
            <family val="2"/>
          </rPr>
          <t xml:space="preserve">Dahal </t>
        </r>
        <r>
          <rPr>
            <b/>
            <i/>
            <sz val="9"/>
            <color indexed="81"/>
            <rFont val="Tahoma"/>
            <family val="2"/>
          </rPr>
          <t>et al.,</t>
        </r>
        <r>
          <rPr>
            <b/>
            <sz val="9"/>
            <color indexed="81"/>
            <rFont val="Tahoma"/>
            <family val="2"/>
          </rPr>
          <t xml:space="preserve"> 2008. p 311-312.</t>
        </r>
        <r>
          <rPr>
            <sz val="9"/>
            <color indexed="81"/>
            <rFont val="Tahoma"/>
            <family val="2"/>
          </rPr>
          <t xml:space="preserve">
</t>
        </r>
      </text>
    </comment>
    <comment ref="L3" authorId="0">
      <text>
        <r>
          <rPr>
            <b/>
            <sz val="9"/>
            <color indexed="81"/>
            <rFont val="Tahoma"/>
            <family val="2"/>
          </rPr>
          <t>Renee:</t>
        </r>
        <r>
          <rPr>
            <sz val="9"/>
            <color indexed="81"/>
            <rFont val="Tahoma"/>
            <family val="2"/>
          </rPr>
          <t xml:space="preserve">
"A series of satellites, mainly carrying multispectral scanners, and more recently also carrying thematic mappers. They are primarily designed for scanning the vegetationcover of the land surface of the Earth and evaluating the effectiveness of satellite-based scanning systems for routine monitoring. The recordings are available on magnetic tape for computer analysis in photographic form (usually known as Landsat images). Landsat is complemented by Seasat." </t>
        </r>
        <r>
          <rPr>
            <b/>
            <sz val="9"/>
            <color indexed="81"/>
            <rFont val="Tahoma"/>
            <family val="2"/>
          </rPr>
          <t>Oxford Dictionary of Earth Sciences.</t>
        </r>
        <r>
          <rPr>
            <sz val="9"/>
            <color indexed="81"/>
            <rFont val="Tahoma"/>
            <family val="2"/>
          </rPr>
          <t xml:space="preserve">
</t>
        </r>
        <r>
          <rPr>
            <b/>
            <sz val="9"/>
            <color indexed="81"/>
            <rFont val="Tahoma"/>
            <family val="2"/>
          </rPr>
          <t>Allaby, A., &amp; Allaby, M. (Eds).</t>
        </r>
        <r>
          <rPr>
            <sz val="9"/>
            <color indexed="81"/>
            <rFont val="Tahoma"/>
            <family val="2"/>
          </rPr>
          <t xml:space="preserve"> 2003. Oxford Dictionary of Earth Sciences (2nd Ed). Oxford University Press. UK. p.308-309.</t>
        </r>
      </text>
    </comment>
    <comment ref="A4" authorId="0">
      <text>
        <r>
          <rPr>
            <b/>
            <sz val="9"/>
            <color indexed="81"/>
            <rFont val="Tahoma"/>
            <family val="2"/>
          </rPr>
          <t>Renee:</t>
        </r>
        <r>
          <rPr>
            <sz val="9"/>
            <color indexed="81"/>
            <rFont val="Tahoma"/>
            <family val="2"/>
          </rPr>
          <t xml:space="preserve">
Some journals refer to slope gradient - same thing.</t>
        </r>
      </text>
    </comment>
    <comment ref="G4" authorId="0">
      <text>
        <r>
          <rPr>
            <b/>
            <sz val="9"/>
            <color indexed="81"/>
            <rFont val="Tahoma"/>
            <family val="2"/>
          </rPr>
          <t xml:space="preserve">Renee: </t>
        </r>
        <r>
          <rPr>
            <sz val="9"/>
            <color indexed="81"/>
            <rFont val="Tahoma"/>
            <family val="2"/>
          </rPr>
          <t xml:space="preserve">More appropriately termed "evaluation"
"caution against the careless use of 'validation', an inflated term-of-art that deceptively connotes absolute acceptability." </t>
        </r>
        <r>
          <rPr>
            <b/>
            <sz val="9"/>
            <color indexed="81"/>
            <rFont val="Tahoma"/>
            <family val="2"/>
          </rPr>
          <t>(Carrara &amp; Pike, 2008)</t>
        </r>
        <r>
          <rPr>
            <sz val="9"/>
            <color indexed="81"/>
            <rFont val="Tahoma"/>
            <family val="2"/>
          </rPr>
          <t>.
Other terms lumped in this category are evaluation and verification</t>
        </r>
      </text>
    </comment>
    <comment ref="L4" authorId="0">
      <text>
        <r>
          <rPr>
            <b/>
            <sz val="9"/>
            <color indexed="81"/>
            <rFont val="Tahoma"/>
            <family val="2"/>
          </rPr>
          <t>Renee:</t>
        </r>
        <r>
          <rPr>
            <sz val="9"/>
            <color indexed="81"/>
            <rFont val="Tahoma"/>
            <family val="2"/>
          </rPr>
          <t xml:space="preserve">
data that describes/explains data.
An important piece of information with spatial data as it gives details on a range of things pertaining to that data which may not otherwise make sense. E.g. What the codes mean, how the data was collected, etc.</t>
        </r>
      </text>
    </comment>
    <comment ref="A5" authorId="0">
      <text>
        <r>
          <rPr>
            <b/>
            <sz val="9"/>
            <color indexed="81"/>
            <rFont val="Tahoma"/>
            <family val="2"/>
          </rPr>
          <t>Renee:</t>
        </r>
        <r>
          <rPr>
            <sz val="9"/>
            <color indexed="81"/>
            <rFont val="Tahoma"/>
            <family val="2"/>
          </rPr>
          <t xml:space="preserve">
e.g. NE, SE, SW, NW for instance </t>
        </r>
      </text>
    </comment>
    <comment ref="C6" authorId="0">
      <text>
        <r>
          <rPr>
            <b/>
            <sz val="9"/>
            <color indexed="81"/>
            <rFont val="Tahoma"/>
            <family val="2"/>
          </rPr>
          <t>Renee:</t>
        </r>
        <r>
          <rPr>
            <sz val="9"/>
            <color indexed="81"/>
            <rFont val="Tahoma"/>
            <family val="2"/>
          </rPr>
          <t xml:space="preserve">
"</t>
        </r>
        <r>
          <rPr>
            <b/>
            <i/>
            <sz val="9"/>
            <color indexed="81"/>
            <rFont val="Tahoma"/>
            <family val="2"/>
          </rPr>
          <t>Landslide inventory</t>
        </r>
        <r>
          <rPr>
            <i/>
            <sz val="9"/>
            <color indexed="81"/>
            <rFont val="Tahoma"/>
            <family val="2"/>
          </rPr>
          <t xml:space="preserve"> - </t>
        </r>
        <r>
          <rPr>
            <sz val="9"/>
            <color indexed="81"/>
            <rFont val="Tahoma"/>
            <family val="2"/>
          </rPr>
          <t xml:space="preserve">An inventory of the location, classification, volume, activity and date of occurrence of landsliding." </t>
        </r>
        <r>
          <rPr>
            <b/>
            <sz val="9"/>
            <color indexed="81"/>
            <rFont val="Tahoma"/>
            <family val="2"/>
          </rPr>
          <t xml:space="preserve">Fell </t>
        </r>
        <r>
          <rPr>
            <b/>
            <i/>
            <sz val="9"/>
            <color indexed="81"/>
            <rFont val="Tahoma"/>
            <family val="2"/>
          </rPr>
          <t xml:space="preserve">et al., </t>
        </r>
        <r>
          <rPr>
            <b/>
            <sz val="9"/>
            <color indexed="81"/>
            <rFont val="Tahoma"/>
            <family val="2"/>
          </rPr>
          <t>2008.</t>
        </r>
      </text>
    </comment>
    <comment ref="D6" authorId="0">
      <text>
        <r>
          <rPr>
            <b/>
            <sz val="9"/>
            <color indexed="81"/>
            <rFont val="Tahoma"/>
            <family val="2"/>
          </rPr>
          <t xml:space="preserve">Renee:    Landslide Inventory Mapping...
● </t>
        </r>
        <r>
          <rPr>
            <sz val="9"/>
            <color indexed="81"/>
            <rFont val="Tahoma"/>
            <family val="2"/>
          </rPr>
          <t>The simplest output of direct landslide mapping is landslide inventory maps</t>
        </r>
        <r>
          <rPr>
            <b/>
            <sz val="9"/>
            <color indexed="81"/>
            <rFont val="Tahoma"/>
            <family val="2"/>
          </rPr>
          <t xml:space="preserve"> (Dahal et al., 2008) 
● </t>
        </r>
        <r>
          <rPr>
            <sz val="9"/>
            <color indexed="81"/>
            <rFont val="Tahoma"/>
            <family val="2"/>
          </rPr>
          <t xml:space="preserve">Commonly prepared from information on historical landslide events collected from aerial photographs and satellite images </t>
        </r>
        <r>
          <rPr>
            <b/>
            <sz val="9"/>
            <color indexed="81"/>
            <rFont val="Tahoma"/>
            <family val="2"/>
          </rPr>
          <t xml:space="preserve">(He and Beighley, 2008) 
● </t>
        </r>
        <r>
          <rPr>
            <sz val="9"/>
            <color indexed="81"/>
            <rFont val="Tahoma"/>
            <family val="2"/>
          </rPr>
          <t>Show the location, spatial distribution and extent of recorded landslides in an area of focus</t>
        </r>
        <r>
          <rPr>
            <b/>
            <sz val="9"/>
            <color indexed="81"/>
            <rFont val="Tahoma"/>
            <family val="2"/>
          </rPr>
          <t xml:space="preserve"> (Weirich and Blesius, 2007; Dahal et al., 2008; He and Beighley, 2008). 
● </t>
        </r>
        <r>
          <rPr>
            <sz val="9"/>
            <color indexed="81"/>
            <rFont val="Tahoma"/>
            <family val="2"/>
          </rPr>
          <t>Land inventory maps can be an important factor in landslide susceptibility mapping through quantitative analysis such as in weights of evidence</t>
        </r>
        <r>
          <rPr>
            <b/>
            <sz val="9"/>
            <color indexed="81"/>
            <rFont val="Tahoma"/>
            <family val="2"/>
          </rPr>
          <t xml:space="preserve"> (Dahal et al., 2008) </t>
        </r>
        <r>
          <rPr>
            <sz val="9"/>
            <color indexed="81"/>
            <rFont val="Tahoma"/>
            <family val="2"/>
          </rPr>
          <t xml:space="preserve">and artificial neural networks </t>
        </r>
        <r>
          <rPr>
            <b/>
            <sz val="9"/>
            <color indexed="81"/>
            <rFont val="Tahoma"/>
            <family val="2"/>
          </rPr>
          <t>(Ermini et al., 2005).</t>
        </r>
        <r>
          <rPr>
            <sz val="9"/>
            <color indexed="81"/>
            <rFont val="Tahoma"/>
            <family val="2"/>
          </rPr>
          <t xml:space="preserve">
</t>
        </r>
      </text>
    </comment>
    <comment ref="E6" authorId="0">
      <text>
        <r>
          <rPr>
            <b/>
            <sz val="9"/>
            <color indexed="81"/>
            <rFont val="Tahoma"/>
            <family val="2"/>
          </rPr>
          <t xml:space="preserve">Renee:    Landslide Inventory Mapping...
</t>
        </r>
        <r>
          <rPr>
            <sz val="9"/>
            <color indexed="81"/>
            <rFont val="Tahoma"/>
            <family val="2"/>
          </rPr>
          <t xml:space="preserve">
● Need for training and testing of ANN models -</t>
        </r>
        <r>
          <rPr>
            <b/>
            <sz val="9"/>
            <color indexed="81"/>
            <rFont val="Tahoma"/>
            <family val="2"/>
          </rPr>
          <t xml:space="preserve"> Ermini et al. (2005)</t>
        </r>
        <r>
          <rPr>
            <sz val="9"/>
            <color indexed="81"/>
            <rFont val="Tahoma"/>
            <family val="2"/>
          </rPr>
          <t xml:space="preserve">
● </t>
        </r>
        <r>
          <rPr>
            <b/>
            <sz val="9"/>
            <color indexed="81"/>
            <rFont val="Tahoma"/>
            <family val="2"/>
          </rPr>
          <t xml:space="preserve">Dai et al. (2002) </t>
        </r>
        <r>
          <rPr>
            <sz val="9"/>
            <color indexed="81"/>
            <rFont val="Tahoma"/>
            <family val="2"/>
          </rPr>
          <t xml:space="preserve">discuss and refer to </t>
        </r>
        <r>
          <rPr>
            <b/>
            <sz val="9"/>
            <color indexed="81"/>
            <rFont val="Tahoma"/>
            <family val="2"/>
          </rPr>
          <t>Soeters and Van Westen (1996)</t>
        </r>
        <r>
          <rPr>
            <sz val="9"/>
            <color indexed="81"/>
            <rFont val="Tahoma"/>
            <family val="2"/>
          </rPr>
          <t xml:space="preserve"> and </t>
        </r>
        <r>
          <rPr>
            <b/>
            <sz val="9"/>
            <color indexed="81"/>
            <rFont val="Tahoma"/>
            <family val="2"/>
          </rPr>
          <t xml:space="preserve">Van Westen et al. (1997)
</t>
        </r>
        <r>
          <rPr>
            <sz val="9"/>
            <color indexed="81"/>
            <rFont val="Tahoma"/>
            <family val="2"/>
          </rPr>
          <t xml:space="preserve">
● </t>
        </r>
        <r>
          <rPr>
            <b/>
            <sz val="9"/>
            <color indexed="81"/>
            <rFont val="Tahoma"/>
            <family val="2"/>
          </rPr>
          <t xml:space="preserve">Keefer (2002) </t>
        </r>
        <r>
          <rPr>
            <sz val="9"/>
            <color indexed="81"/>
            <rFont val="Tahoma"/>
            <family val="2"/>
          </rPr>
          <t xml:space="preserve">mentioned a few times in reference e.g. </t>
        </r>
        <r>
          <rPr>
            <b/>
            <sz val="9"/>
            <color indexed="81"/>
            <rFont val="Tahoma"/>
            <family val="2"/>
          </rPr>
          <t>Jibson (1985), Jibson &amp; Keefer (1988, 1989, 1993)</t>
        </r>
        <r>
          <rPr>
            <sz val="9"/>
            <color indexed="81"/>
            <rFont val="Tahoma"/>
            <family val="2"/>
          </rPr>
          <t xml:space="preserve"> and </t>
        </r>
        <r>
          <rPr>
            <b/>
            <sz val="9"/>
            <color indexed="81"/>
            <rFont val="Tahoma"/>
            <family val="2"/>
          </rPr>
          <t xml:space="preserve">Keefer (1984)
</t>
        </r>
      </text>
    </comment>
    <comment ref="E8" authorId="0">
      <text>
        <r>
          <rPr>
            <b/>
            <sz val="9"/>
            <color indexed="81"/>
            <rFont val="Tahoma"/>
            <family val="2"/>
          </rPr>
          <t>Renee:</t>
        </r>
        <r>
          <rPr>
            <sz val="9"/>
            <color indexed="81"/>
            <rFont val="Tahoma"/>
            <family val="2"/>
          </rPr>
          <t xml:space="preserve">
"Expert evaluation is the most widely used approach for landslide hazard evaluation and can be used successfully at any scale. Its main disadvantages are subjectivity in the process of decision making, long-term information required on landslides and lengthy field surveys (</t>
        </r>
        <r>
          <rPr>
            <b/>
            <sz val="9"/>
            <color indexed="81"/>
            <rFont val="Tahoma"/>
            <family val="2"/>
          </rPr>
          <t xml:space="preserve">Carrara, 1983; Van Westen </t>
        </r>
        <r>
          <rPr>
            <b/>
            <i/>
            <sz val="9"/>
            <color indexed="81"/>
            <rFont val="Tahoma"/>
            <family val="2"/>
          </rPr>
          <t xml:space="preserve">et al., </t>
        </r>
        <r>
          <rPr>
            <b/>
            <sz val="9"/>
            <color indexed="81"/>
            <rFont val="Tahoma"/>
            <family val="2"/>
          </rPr>
          <t>1997</t>
        </r>
        <r>
          <rPr>
            <sz val="9"/>
            <color indexed="81"/>
            <rFont val="Tahoma"/>
            <family val="2"/>
          </rPr>
          <t xml:space="preserve">)." </t>
        </r>
        <r>
          <rPr>
            <b/>
            <sz val="9"/>
            <color indexed="81"/>
            <rFont val="Tahoma"/>
            <family val="2"/>
          </rPr>
          <t>He &amp; Beighley, 2008.</t>
        </r>
      </text>
    </comment>
    <comment ref="G8" authorId="0">
      <text>
        <r>
          <rPr>
            <b/>
            <sz val="9"/>
            <color indexed="81"/>
            <rFont val="Tahoma"/>
            <family val="2"/>
          </rPr>
          <t>Renee:</t>
        </r>
        <r>
          <rPr>
            <sz val="9"/>
            <color indexed="81"/>
            <rFont val="Tahoma"/>
            <family val="2"/>
          </rPr>
          <t xml:space="preserve">
"The gathering of information without actual physical contact with what is being observed. This involves the use of radars, sonars, spectroscopy, and the use of airborne and satellite photography." </t>
        </r>
        <r>
          <rPr>
            <b/>
            <sz val="9"/>
            <color indexed="81"/>
            <rFont val="Tahoma"/>
            <family val="2"/>
          </rPr>
          <t xml:space="preserve">Oxford Dictionary of Earth Sciences
Allaby, A., &amp; Allaby, M. (Eds). </t>
        </r>
        <r>
          <rPr>
            <sz val="9"/>
            <color indexed="81"/>
            <rFont val="Tahoma"/>
            <family val="2"/>
          </rPr>
          <t>2003. Oxford Dictionary of Earth Sciences (2nd Ed). Oxford University Press. UK. p.459.</t>
        </r>
      </text>
    </comment>
    <comment ref="C9" authorId="0">
      <text>
        <r>
          <rPr>
            <b/>
            <sz val="9"/>
            <color indexed="81"/>
            <rFont val="Tahoma"/>
            <family val="2"/>
          </rPr>
          <t xml:space="preserve">Renee:       Heuristic...
</t>
        </r>
        <r>
          <rPr>
            <b/>
            <u/>
            <sz val="9"/>
            <color indexed="81"/>
            <rFont val="Tahoma"/>
            <family val="2"/>
          </rPr>
          <t>Might have to check this ... could be a different category.</t>
        </r>
        <r>
          <rPr>
            <b/>
            <sz val="9"/>
            <color indexed="81"/>
            <rFont val="Tahoma"/>
            <family val="2"/>
          </rPr>
          <t xml:space="preserve">
● </t>
        </r>
        <r>
          <rPr>
            <sz val="9"/>
            <color indexed="81"/>
            <rFont val="Tahoma"/>
            <family val="2"/>
          </rPr>
          <t>"</t>
        </r>
        <r>
          <rPr>
            <i/>
            <sz val="9"/>
            <color indexed="81"/>
            <rFont val="Tahoma"/>
            <family val="2"/>
          </rPr>
          <t>Direct Hazard Mapping,</t>
        </r>
        <r>
          <rPr>
            <sz val="9"/>
            <color indexed="81"/>
            <rFont val="Tahoma"/>
            <family val="2"/>
          </rPr>
          <t xml:space="preserve"> ... Degree of hazard is determined by the geomorphologist, based on his experience and knowledge of terrain conditions</t>
        </r>
      </text>
    </comment>
    <comment ref="D9" authorId="0">
      <text>
        <r>
          <rPr>
            <b/>
            <sz val="9"/>
            <color indexed="81"/>
            <rFont val="Tahoma"/>
            <family val="2"/>
          </rPr>
          <t>Renee:   Heuristic...</t>
        </r>
        <r>
          <rPr>
            <sz val="9"/>
            <color indexed="81"/>
            <rFont val="Tahoma"/>
            <family val="2"/>
          </rPr>
          <t xml:space="preserve">
Relies on interpretations and expert opinions of an experienced geomorphologist to examine the potential occurrence of a landslide based on causative risk factors assuming there are known relationships between susceptibility and risk factors which can be specified by models (</t>
        </r>
        <r>
          <rPr>
            <b/>
            <sz val="9"/>
            <color indexed="81"/>
            <rFont val="Tahoma"/>
            <family val="2"/>
          </rPr>
          <t>Ermini et al., 2005; Dahal et al., 2008; He and Beighley, 2008)</t>
        </r>
      </text>
    </comment>
    <comment ref="E9" authorId="0">
      <text>
        <r>
          <rPr>
            <b/>
            <sz val="9"/>
            <color indexed="81"/>
            <rFont val="Tahoma"/>
            <family val="2"/>
          </rPr>
          <t>Renee:   Heuristic...</t>
        </r>
        <r>
          <rPr>
            <sz val="9"/>
            <color indexed="81"/>
            <rFont val="Tahoma"/>
            <family val="2"/>
          </rPr>
          <t xml:space="preserve">
● "direct or semi direct mapping methodology" </t>
        </r>
        <r>
          <rPr>
            <b/>
            <sz val="9"/>
            <color indexed="81"/>
            <rFont val="Tahoma"/>
            <family val="2"/>
          </rPr>
          <t>Dahal et al., 2008</t>
        </r>
        <r>
          <rPr>
            <sz val="9"/>
            <color indexed="81"/>
            <rFont val="Tahoma"/>
            <family val="2"/>
          </rPr>
          <t xml:space="preserve">
● </t>
        </r>
        <r>
          <rPr>
            <b/>
            <sz val="9"/>
            <color indexed="81"/>
            <rFont val="Tahoma"/>
            <family val="2"/>
          </rPr>
          <t>Dai et al. (2002)</t>
        </r>
        <r>
          <rPr>
            <sz val="9"/>
            <color indexed="81"/>
            <rFont val="Tahoma"/>
            <family val="2"/>
          </rPr>
          <t xml:space="preserve"> discuss and refer to </t>
        </r>
        <r>
          <rPr>
            <b/>
            <sz val="9"/>
            <color indexed="81"/>
            <rFont val="Tahoma"/>
            <family val="2"/>
          </rPr>
          <t>Soeters and Van Westen, 1996; Van Westen et al., 1997;</t>
        </r>
        <r>
          <rPr>
            <sz val="9"/>
            <color indexed="81"/>
            <rFont val="Tahoma"/>
            <family val="2"/>
          </rPr>
          <t xml:space="preserve"> and </t>
        </r>
        <r>
          <rPr>
            <b/>
            <sz val="9"/>
            <color indexed="81"/>
            <rFont val="Tahoma"/>
            <family val="2"/>
          </rPr>
          <t>Gupta and Joshi, 1998</t>
        </r>
        <r>
          <rPr>
            <sz val="9"/>
            <color indexed="81"/>
            <rFont val="Tahoma"/>
            <family val="2"/>
          </rPr>
          <t xml:space="preserve">.
● "Knowledge-based classification approach" </t>
        </r>
        <r>
          <rPr>
            <b/>
            <sz val="9"/>
            <color indexed="81"/>
            <rFont val="Tahoma"/>
            <family val="2"/>
          </rPr>
          <t>Nagarajan et al., 1998</t>
        </r>
      </text>
    </comment>
    <comment ref="J9" authorId="0">
      <text>
        <r>
          <rPr>
            <b/>
            <sz val="9"/>
            <color indexed="81"/>
            <rFont val="Tahoma"/>
            <family val="2"/>
          </rPr>
          <t>Renee:</t>
        </r>
        <r>
          <rPr>
            <sz val="9"/>
            <color indexed="81"/>
            <rFont val="Tahoma"/>
            <family val="2"/>
          </rPr>
          <t xml:space="preserve">
"</t>
        </r>
        <r>
          <rPr>
            <b/>
            <i/>
            <sz val="9"/>
            <color indexed="81"/>
            <rFont val="Tahoma"/>
            <family val="2"/>
          </rPr>
          <t>Hazard</t>
        </r>
        <r>
          <rPr>
            <sz val="9"/>
            <color indexed="81"/>
            <rFont val="Tahoma"/>
            <family val="2"/>
          </rPr>
          <t xml:space="preserve"> - A condition with the potential for causing  an undesirable consequence. The description of landslide hazard should include the location, volume (or area), classification and velocity of the potential landslides and any resultant detached material, and the probability of their occurrence within a given period of time." </t>
        </r>
        <r>
          <rPr>
            <b/>
            <sz val="9"/>
            <color indexed="81"/>
            <rFont val="Tahoma"/>
            <family val="2"/>
          </rPr>
          <t xml:space="preserve">Fell </t>
        </r>
        <r>
          <rPr>
            <b/>
            <i/>
            <sz val="9"/>
            <color indexed="81"/>
            <rFont val="Tahoma"/>
            <family val="2"/>
          </rPr>
          <t xml:space="preserve">et al., </t>
        </r>
        <r>
          <rPr>
            <b/>
            <sz val="9"/>
            <color indexed="81"/>
            <rFont val="Tahoma"/>
            <family val="2"/>
          </rPr>
          <t>2008.</t>
        </r>
      </text>
    </comment>
    <comment ref="D10" authorId="0">
      <text>
        <r>
          <rPr>
            <b/>
            <sz val="9"/>
            <color indexed="81"/>
            <rFont val="Tahoma"/>
            <family val="2"/>
          </rPr>
          <t xml:space="preserve">Renee:          Index/ Parameter Derived...
● </t>
        </r>
        <r>
          <rPr>
            <sz val="9"/>
            <color indexed="81"/>
            <rFont val="Tahoma"/>
            <family val="2"/>
          </rPr>
          <t xml:space="preserve">"...based on personal experience... [assign] weighted values to factors that affect slope stability depending on thei expected contribution in generating failure </t>
        </r>
        <r>
          <rPr>
            <b/>
            <sz val="9"/>
            <color indexed="81"/>
            <rFont val="Tahoma"/>
            <family val="2"/>
          </rPr>
          <t xml:space="preserve">(Pachauri and Pant, 1992; He and Beighley, 2008)." 
● </t>
        </r>
        <r>
          <rPr>
            <sz val="9"/>
            <color indexed="81"/>
            <rFont val="Tahoma"/>
            <family val="2"/>
          </rPr>
          <t>"Each factor is divided into several classes depending on the data frequency distribution dispersion... arranged and ranked hierachially... assigned weighting between 11 and 3 ... higher... greater influence</t>
        </r>
        <r>
          <rPr>
            <b/>
            <sz val="9"/>
            <color indexed="81"/>
            <rFont val="Tahoma"/>
            <family val="2"/>
          </rPr>
          <t xml:space="preserve"> (Pachauri and Pant, 1992)."</t>
        </r>
        <r>
          <rPr>
            <sz val="9"/>
            <color indexed="81"/>
            <rFont val="Tahoma"/>
            <family val="2"/>
          </rPr>
          <t xml:space="preserve">
</t>
        </r>
      </text>
    </comment>
    <comment ref="E10" authorId="0">
      <text>
        <r>
          <rPr>
            <b/>
            <sz val="9"/>
            <color indexed="81"/>
            <rFont val="Tahoma"/>
            <family val="2"/>
          </rPr>
          <t>Renee:</t>
        </r>
        <r>
          <rPr>
            <sz val="9"/>
            <color indexed="81"/>
            <rFont val="Tahoma"/>
            <family val="2"/>
          </rPr>
          <t xml:space="preserve">
● "... Stability Index Mapping (SINMAP) is used to prepare the landslide susceptibility maps for different rainfall conditions"</t>
        </r>
        <r>
          <rPr>
            <b/>
            <sz val="9"/>
            <color indexed="81"/>
            <rFont val="Tahoma"/>
            <family val="2"/>
          </rPr>
          <t xml:space="preserve"> Lan et al., 2004</t>
        </r>
        <r>
          <rPr>
            <sz val="9"/>
            <color indexed="81"/>
            <rFont val="Tahoma"/>
            <family val="2"/>
          </rPr>
          <t xml:space="preserve">. - May need to read further to determine relevence (based on abstract alone).
***** Problems with Table entries *******
● For some reason </t>
        </r>
        <r>
          <rPr>
            <b/>
            <sz val="9"/>
            <color indexed="81"/>
            <rFont val="Tahoma"/>
            <family val="2"/>
          </rPr>
          <t>Dahal et al., 2008</t>
        </r>
        <r>
          <rPr>
            <sz val="9"/>
            <color indexed="81"/>
            <rFont val="Tahoma"/>
            <family val="2"/>
          </rPr>
          <t xml:space="preserve"> puts weights of evidence in bivariate but </t>
        </r>
        <r>
          <rPr>
            <b/>
            <sz val="9"/>
            <color indexed="81"/>
            <rFont val="Tahoma"/>
            <family val="2"/>
          </rPr>
          <t>Weirich &amp; Blesius, 2007</t>
        </r>
        <r>
          <rPr>
            <sz val="9"/>
            <color indexed="81"/>
            <rFont val="Tahoma"/>
            <family val="2"/>
          </rPr>
          <t xml:space="preserve"> seems to be in Index/ Parameter Derived
● "The matrix method... is a quantitative method for establishing an instability index for a given area" </t>
        </r>
        <r>
          <rPr>
            <b/>
            <sz val="9"/>
            <color indexed="81"/>
            <rFont val="Tahoma"/>
            <family val="2"/>
          </rPr>
          <t xml:space="preserve">Fernandez et al., 1999 </t>
        </r>
      </text>
    </comment>
    <comment ref="G10" authorId="0">
      <text>
        <r>
          <rPr>
            <b/>
            <sz val="9"/>
            <color indexed="81"/>
            <rFont val="Tahoma"/>
            <family val="2"/>
          </rPr>
          <t>Renee:</t>
        </r>
        <r>
          <rPr>
            <sz val="9"/>
            <color indexed="81"/>
            <rFont val="Tahoma"/>
            <family val="2"/>
          </rPr>
          <t xml:space="preserve">
"The production of photographic images, using the visible, infrared, thermal infrared, and other wave bands, by means of satellite-based cameras or sensors. Such images are extensively used in the environmental sciences for the study of the oceans, the atnosphere, and land masses." </t>
        </r>
        <r>
          <rPr>
            <b/>
            <sz val="9"/>
            <color indexed="81"/>
            <rFont val="Tahoma"/>
            <family val="2"/>
          </rPr>
          <t>Oxford Dictionary of Earth Sciences.</t>
        </r>
        <r>
          <rPr>
            <sz val="9"/>
            <color indexed="81"/>
            <rFont val="Tahoma"/>
            <family val="2"/>
          </rPr>
          <t xml:space="preserve">
</t>
        </r>
        <r>
          <rPr>
            <b/>
            <sz val="9"/>
            <color indexed="81"/>
            <rFont val="Tahoma"/>
            <family val="2"/>
          </rPr>
          <t>Allaby, A., &amp; Allaby, M. (Eds).</t>
        </r>
        <r>
          <rPr>
            <sz val="9"/>
            <color indexed="81"/>
            <rFont val="Tahoma"/>
            <family val="2"/>
          </rPr>
          <t xml:space="preserve"> 2003. Oxford Dictionary of Earth Sciences (2nd Ed). Oxford University Press. UK. p.477-478.</t>
        </r>
      </text>
    </comment>
    <comment ref="D11" authorId="0">
      <text>
        <r>
          <rPr>
            <b/>
            <sz val="9"/>
            <color indexed="81"/>
            <rFont val="Tahoma"/>
            <family val="2"/>
          </rPr>
          <t>Renee:        Geomorphologic analysis....
●</t>
        </r>
        <r>
          <rPr>
            <sz val="9"/>
            <color indexed="81"/>
            <rFont val="Tahoma"/>
            <family val="2"/>
          </rPr>
          <t xml:space="preserve"> Possibly the simplest qualitative method... Used frequently durig the 1970s and 1980s; involves a field assessment by qualified scientists and their experience from similar situations</t>
        </r>
        <r>
          <rPr>
            <b/>
            <sz val="9"/>
            <color indexed="81"/>
            <rFont val="Tahoma"/>
            <family val="2"/>
          </rPr>
          <t xml:space="preserve"> (He and Beighley, 2008). 
● </t>
        </r>
        <r>
          <rPr>
            <sz val="9"/>
            <color indexed="81"/>
            <rFont val="Tahoma"/>
            <family val="2"/>
          </rPr>
          <t xml:space="preserve">Analyses normally end at the hazard assessment stage </t>
        </r>
        <r>
          <rPr>
            <b/>
            <sz val="9"/>
            <color indexed="81"/>
            <rFont val="Tahoma"/>
            <family val="2"/>
          </rPr>
          <t>(Remondo et al., 2008).</t>
        </r>
        <r>
          <rPr>
            <sz val="9"/>
            <color indexed="81"/>
            <rFont val="Tahoma"/>
            <family val="2"/>
          </rPr>
          <t xml:space="preserve">
</t>
        </r>
      </text>
    </comment>
    <comment ref="E11" authorId="0">
      <text>
        <r>
          <rPr>
            <b/>
            <sz val="9"/>
            <color indexed="81"/>
            <rFont val="Tahoma"/>
            <family val="2"/>
          </rPr>
          <t>Renee:        Geomorphologic analysis.... 
● Van Westen</t>
        </r>
        <r>
          <rPr>
            <b/>
            <i/>
            <sz val="9"/>
            <color indexed="81"/>
            <rFont val="Tahoma"/>
            <family val="2"/>
          </rPr>
          <t xml:space="preserve"> et al.</t>
        </r>
        <r>
          <rPr>
            <b/>
            <sz val="9"/>
            <color indexed="81"/>
            <rFont val="Tahoma"/>
            <family val="2"/>
          </rPr>
          <t xml:space="preserve"> (1999)</t>
        </r>
        <r>
          <rPr>
            <sz val="9"/>
            <color indexed="81"/>
            <rFont val="Tahoma"/>
            <family val="2"/>
          </rPr>
          <t xml:space="preserve"> used 3 teams of geomorphologists, each was free to use their own variation of geomorphologic analysis. - they explain further in the journal.
</t>
        </r>
      </text>
    </comment>
    <comment ref="G11" authorId="0">
      <text>
        <r>
          <rPr>
            <b/>
            <sz val="9"/>
            <color indexed="81"/>
            <rFont val="Tahoma"/>
            <family val="2"/>
          </rPr>
          <t>Renee:</t>
        </r>
        <r>
          <rPr>
            <sz val="9"/>
            <color indexed="81"/>
            <rFont val="Tahoma"/>
            <family val="2"/>
          </rPr>
          <t xml:space="preserve">
Refer to remote sensing specifically, but technically it covers both sat. images and aerial photos.</t>
        </r>
      </text>
    </comment>
    <comment ref="A12" authorId="0">
      <text>
        <r>
          <rPr>
            <b/>
            <sz val="9"/>
            <color indexed="81"/>
            <rFont val="Tahoma"/>
            <family val="2"/>
          </rPr>
          <t>Renee:</t>
        </r>
        <r>
          <rPr>
            <sz val="9"/>
            <color indexed="81"/>
            <rFont val="Tahoma"/>
            <family val="2"/>
          </rPr>
          <t xml:space="preserve">
"The scientific study of the land-forms on the Earth's surface and of the processes that have fashioned them."</t>
        </r>
        <r>
          <rPr>
            <b/>
            <sz val="9"/>
            <color indexed="81"/>
            <rFont val="Tahoma"/>
            <family val="2"/>
          </rPr>
          <t xml:space="preserve"> Oxford Dictionary of Earth Sciences
 Allaby, A., &amp; Allaby, M. </t>
        </r>
        <r>
          <rPr>
            <sz val="9"/>
            <color indexed="81"/>
            <rFont val="Tahoma"/>
            <family val="2"/>
          </rPr>
          <t>(Eds). 2003. Oxford Dictionary of Earth Sciences (2nd Ed). Oxford University Press. UK. p.229.</t>
        </r>
      </text>
    </comment>
    <comment ref="E17" authorId="0">
      <text>
        <r>
          <rPr>
            <b/>
            <sz val="9"/>
            <color indexed="81"/>
            <rFont val="Tahoma"/>
            <family val="2"/>
          </rPr>
          <t>Renee: Statistical approach - in general (i.e. Don't really specify/ elaborate/ not sure where they fit in)</t>
        </r>
        <r>
          <rPr>
            <sz val="9"/>
            <color indexed="81"/>
            <rFont val="Tahoma"/>
            <family val="2"/>
          </rPr>
          <t xml:space="preserve">
● </t>
        </r>
        <r>
          <rPr>
            <b/>
            <sz val="9"/>
            <color indexed="81"/>
            <rFont val="Tahoma"/>
            <family val="2"/>
          </rPr>
          <t xml:space="preserve">Dai </t>
        </r>
        <r>
          <rPr>
            <b/>
            <i/>
            <sz val="9"/>
            <color indexed="81"/>
            <rFont val="Tahoma"/>
            <family val="2"/>
          </rPr>
          <t>et al.</t>
        </r>
        <r>
          <rPr>
            <b/>
            <sz val="9"/>
            <color indexed="81"/>
            <rFont val="Tahoma"/>
            <family val="2"/>
          </rPr>
          <t xml:space="preserve"> (2002) </t>
        </r>
        <r>
          <rPr>
            <sz val="9"/>
            <color indexed="81"/>
            <rFont val="Tahoma"/>
            <family val="2"/>
          </rPr>
          <t xml:space="preserve">discuss and refer to </t>
        </r>
        <r>
          <rPr>
            <b/>
            <sz val="9"/>
            <color indexed="81"/>
            <rFont val="Tahoma"/>
            <family val="2"/>
          </rPr>
          <t xml:space="preserve">Soeters and Van Westen, 1996; Van Westen </t>
        </r>
        <r>
          <rPr>
            <b/>
            <i/>
            <sz val="9"/>
            <color indexed="81"/>
            <rFont val="Tahoma"/>
            <family val="2"/>
          </rPr>
          <t>et al.,</t>
        </r>
        <r>
          <rPr>
            <b/>
            <sz val="9"/>
            <color indexed="81"/>
            <rFont val="Tahoma"/>
            <family val="2"/>
          </rPr>
          <t xml:space="preserve"> 1997
● Keefer (2002)</t>
        </r>
        <r>
          <rPr>
            <sz val="9"/>
            <color indexed="81"/>
            <rFont val="Tahoma"/>
            <family val="2"/>
          </rPr>
          <t xml:space="preserve"> refer to </t>
        </r>
        <r>
          <rPr>
            <b/>
            <sz val="9"/>
            <color indexed="81"/>
            <rFont val="Tahoma"/>
            <family val="2"/>
          </rPr>
          <t xml:space="preserve">Jibson (1985) </t>
        </r>
        <r>
          <rPr>
            <sz val="9"/>
            <color indexed="81"/>
            <rFont val="Tahoma"/>
            <family val="2"/>
          </rPr>
          <t xml:space="preserve">and </t>
        </r>
        <r>
          <rPr>
            <b/>
            <sz val="9"/>
            <color indexed="81"/>
            <rFont val="Tahoma"/>
            <family val="2"/>
          </rPr>
          <t xml:space="preserve">Jibson and Keefer (1988, 1989)
● Remondo </t>
        </r>
        <r>
          <rPr>
            <b/>
            <i/>
            <sz val="9"/>
            <color indexed="81"/>
            <rFont val="Tahoma"/>
            <family val="2"/>
          </rPr>
          <t>et al.</t>
        </r>
        <r>
          <rPr>
            <b/>
            <sz val="9"/>
            <color indexed="81"/>
            <rFont val="Tahoma"/>
            <family val="2"/>
          </rPr>
          <t xml:space="preserve"> (2000) </t>
        </r>
        <r>
          <rPr>
            <sz val="9"/>
            <color indexed="81"/>
            <rFont val="Tahoma"/>
            <family val="2"/>
          </rPr>
          <t>loosely refer to statisitical methods in Intro</t>
        </r>
        <r>
          <rPr>
            <b/>
            <sz val="9"/>
            <color indexed="81"/>
            <rFont val="Tahoma"/>
            <family val="2"/>
          </rPr>
          <t xml:space="preserve">
</t>
        </r>
        <r>
          <rPr>
            <u/>
            <sz val="9"/>
            <color indexed="81"/>
            <rFont val="Tahoma"/>
            <family val="2"/>
          </rPr>
          <t>Unsure</t>
        </r>
        <r>
          <rPr>
            <b/>
            <sz val="9"/>
            <color indexed="81"/>
            <rFont val="Tahoma"/>
            <family val="2"/>
          </rPr>
          <t xml:space="preserve">
● </t>
        </r>
        <r>
          <rPr>
            <sz val="9"/>
            <color indexed="81"/>
            <rFont val="Tahoma"/>
            <family val="2"/>
          </rPr>
          <t>logistic regression</t>
        </r>
        <r>
          <rPr>
            <b/>
            <sz val="9"/>
            <color indexed="81"/>
            <rFont val="Tahoma"/>
            <family val="2"/>
          </rPr>
          <t xml:space="preserve"> Can </t>
        </r>
        <r>
          <rPr>
            <b/>
            <i/>
            <sz val="9"/>
            <color indexed="81"/>
            <rFont val="Tahoma"/>
            <family val="2"/>
          </rPr>
          <t xml:space="preserve">et al., </t>
        </r>
        <r>
          <rPr>
            <b/>
            <sz val="9"/>
            <color indexed="81"/>
            <rFont val="Tahoma"/>
            <family val="2"/>
          </rPr>
          <t xml:space="preserve">2005; </t>
        </r>
        <r>
          <rPr>
            <sz val="9"/>
            <color indexed="81"/>
            <rFont val="Tahoma"/>
            <family val="2"/>
          </rPr>
          <t xml:space="preserve">and </t>
        </r>
        <r>
          <rPr>
            <b/>
            <sz val="9"/>
            <color indexed="81"/>
            <rFont val="Tahoma"/>
            <family val="2"/>
          </rPr>
          <t>Lee, 2005</t>
        </r>
        <r>
          <rPr>
            <sz val="9"/>
            <color indexed="81"/>
            <rFont val="Tahoma"/>
            <family val="2"/>
          </rPr>
          <t xml:space="preserve">
●</t>
        </r>
        <r>
          <rPr>
            <b/>
            <sz val="9"/>
            <color indexed="81"/>
            <rFont val="Tahoma"/>
            <family val="2"/>
          </rPr>
          <t xml:space="preserve"> Remondo et al. (2000) </t>
        </r>
        <r>
          <rPr>
            <sz val="9"/>
            <color indexed="81"/>
            <rFont val="Tahoma"/>
            <family val="2"/>
          </rPr>
          <t>not sure about where "Favourability functions" and "probablistic approach" fit in</t>
        </r>
        <r>
          <rPr>
            <b/>
            <sz val="9"/>
            <color indexed="81"/>
            <rFont val="Tahoma"/>
            <family val="2"/>
          </rPr>
          <t xml:space="preserve">
          </t>
        </r>
        <r>
          <rPr>
            <b/>
            <i/>
            <sz val="9"/>
            <color indexed="81"/>
            <rFont val="Tahoma"/>
            <family val="2"/>
          </rPr>
          <t xml:space="preserve">Favourability Value = 1-(1-1/class area)^class area affected by landslides
</t>
        </r>
        <r>
          <rPr>
            <sz val="9"/>
            <color indexed="81"/>
            <rFont val="Tahoma"/>
            <family val="2"/>
          </rPr>
          <t xml:space="preserve">
● </t>
        </r>
        <r>
          <rPr>
            <b/>
            <sz val="9"/>
            <color indexed="81"/>
            <rFont val="Tahoma"/>
            <family val="2"/>
          </rPr>
          <t xml:space="preserve">Temesgen </t>
        </r>
        <r>
          <rPr>
            <b/>
            <i/>
            <sz val="9"/>
            <color indexed="81"/>
            <rFont val="Tahoma"/>
            <family val="2"/>
          </rPr>
          <t>et al.</t>
        </r>
        <r>
          <rPr>
            <b/>
            <sz val="9"/>
            <color indexed="81"/>
            <rFont val="Tahoma"/>
            <family val="2"/>
          </rPr>
          <t xml:space="preserve"> (2001) - abstract: </t>
        </r>
        <r>
          <rPr>
            <sz val="9"/>
            <color indexed="81"/>
            <rFont val="Tahoma"/>
            <family val="2"/>
          </rPr>
          <t xml:space="preserve">"Statistical relations of these parameters... "
● </t>
        </r>
        <r>
          <rPr>
            <b/>
            <sz val="9"/>
            <color indexed="81"/>
            <rFont val="Tahoma"/>
            <family val="2"/>
          </rPr>
          <t xml:space="preserve">Dhakal </t>
        </r>
        <r>
          <rPr>
            <b/>
            <i/>
            <sz val="9"/>
            <color indexed="81"/>
            <rFont val="Tahoma"/>
            <family val="2"/>
          </rPr>
          <t xml:space="preserve">et al. </t>
        </r>
        <r>
          <rPr>
            <b/>
            <sz val="9"/>
            <color indexed="81"/>
            <rFont val="Tahoma"/>
            <family val="2"/>
          </rPr>
          <t xml:space="preserve">(1999) - abstract: </t>
        </r>
        <r>
          <rPr>
            <sz val="9"/>
            <color indexed="81"/>
            <rFont val="Tahoma"/>
            <family val="2"/>
          </rPr>
          <t>Failure Rate (FR) and Quantification Scaling type II (QS II)</t>
        </r>
      </text>
    </comment>
    <comment ref="J17" authorId="0">
      <text>
        <r>
          <rPr>
            <b/>
            <sz val="9"/>
            <color indexed="81"/>
            <rFont val="Tahoma"/>
            <family val="2"/>
          </rPr>
          <t>Renee:</t>
        </r>
        <r>
          <rPr>
            <sz val="9"/>
            <color indexed="81"/>
            <rFont val="Tahoma"/>
            <family val="2"/>
          </rPr>
          <t xml:space="preserve">
"</t>
        </r>
        <r>
          <rPr>
            <b/>
            <i/>
            <sz val="9"/>
            <color indexed="81"/>
            <rFont val="Tahoma"/>
            <family val="2"/>
          </rPr>
          <t>Landslide susceptibility</t>
        </r>
        <r>
          <rPr>
            <sz val="9"/>
            <color indexed="81"/>
            <rFont val="Tahoma"/>
            <family val="2"/>
          </rPr>
          <t xml:space="preserve"> - A quantitative or qualitative assessment of the classification, volume (or area) and spatial distribution of landslides which exist or potentially may occur in an area. Susceptibility may also include a description of the velocity and intensity of the existing or potential landsliding." </t>
        </r>
        <r>
          <rPr>
            <b/>
            <sz val="9"/>
            <color indexed="81"/>
            <rFont val="Tahoma"/>
            <family val="2"/>
          </rPr>
          <t xml:space="preserve">Fell </t>
        </r>
        <r>
          <rPr>
            <b/>
            <i/>
            <sz val="9"/>
            <color indexed="81"/>
            <rFont val="Tahoma"/>
            <family val="2"/>
          </rPr>
          <t xml:space="preserve">et al., </t>
        </r>
        <r>
          <rPr>
            <b/>
            <sz val="9"/>
            <color indexed="81"/>
            <rFont val="Tahoma"/>
            <family val="2"/>
          </rPr>
          <t>2008.</t>
        </r>
      </text>
    </comment>
    <comment ref="C18" authorId="0">
      <text>
        <r>
          <rPr>
            <b/>
            <sz val="9"/>
            <color indexed="81"/>
            <rFont val="Tahoma"/>
            <family val="2"/>
          </rPr>
          <t xml:space="preserve">Renee:     Bivariate...
</t>
        </r>
        <r>
          <rPr>
            <u/>
            <sz val="9"/>
            <color indexed="81"/>
            <rFont val="Tahoma"/>
            <family val="2"/>
          </rPr>
          <t>"Known"</t>
        </r>
        <r>
          <rPr>
            <b/>
            <u/>
            <sz val="9"/>
            <color indexed="81"/>
            <rFont val="Tahoma"/>
            <family val="2"/>
          </rPr>
          <t xml:space="preserve"> </t>
        </r>
        <r>
          <rPr>
            <u/>
            <sz val="9"/>
            <color indexed="81"/>
            <rFont val="Tahoma"/>
            <family val="2"/>
          </rPr>
          <t xml:space="preserve">Subclasses: </t>
        </r>
        <r>
          <rPr>
            <b/>
            <sz val="9"/>
            <color indexed="81"/>
            <rFont val="Tahoma"/>
            <family val="2"/>
          </rPr>
          <t xml:space="preserve">
● </t>
        </r>
        <r>
          <rPr>
            <sz val="9"/>
            <color indexed="81"/>
            <rFont val="Tahoma"/>
            <family val="2"/>
          </rPr>
          <t>Weights of evidence method
● Landslide susceptibility method
● Landslide Nominal Susceptibility Factor (LNSF) method
● Information value method
● Bayesian probability model</t>
        </r>
        <r>
          <rPr>
            <b/>
            <sz val="9"/>
            <color indexed="81"/>
            <rFont val="Tahoma"/>
            <family val="2"/>
          </rPr>
          <t xml:space="preserve">
</t>
        </r>
        <r>
          <rPr>
            <u/>
            <sz val="9"/>
            <color indexed="81"/>
            <rFont val="Tahoma"/>
            <family val="2"/>
          </rPr>
          <t>Recently Encountered Subclasses?:</t>
        </r>
        <r>
          <rPr>
            <sz val="9"/>
            <color indexed="81"/>
            <rFont val="Tahoma"/>
            <family val="2"/>
          </rPr>
          <t xml:space="preserve">
● Probability theory </t>
        </r>
        <r>
          <rPr>
            <b/>
            <sz val="9"/>
            <color indexed="81"/>
            <rFont val="Tahoma"/>
            <family val="2"/>
          </rPr>
          <t xml:space="preserve">
      </t>
        </r>
        <r>
          <rPr>
            <sz val="9"/>
            <color indexed="81"/>
            <rFont val="Tahoma"/>
            <family val="2"/>
          </rPr>
          <t xml:space="preserve">- Joint Conditional Probability Function
      - Likelihood Ratio Funtion
      - Certainty Factor Function
      - Weights of Evidence
</t>
        </r>
        <r>
          <rPr>
            <b/>
            <sz val="9"/>
            <color indexed="81"/>
            <rFont val="Tahoma"/>
            <family val="2"/>
          </rPr>
          <t xml:space="preserve">
●</t>
        </r>
        <r>
          <rPr>
            <sz val="9"/>
            <color indexed="81"/>
            <rFont val="Tahoma"/>
            <family val="2"/>
          </rPr>
          <t xml:space="preserve"> Zadeh's Fuzzy Set Theory (Fuzzy Membership Function)</t>
        </r>
        <r>
          <rPr>
            <b/>
            <sz val="9"/>
            <color indexed="81"/>
            <rFont val="Tahoma"/>
            <family val="2"/>
          </rPr>
          <t xml:space="preserve">
● </t>
        </r>
        <r>
          <rPr>
            <sz val="9"/>
            <color indexed="81"/>
            <rFont val="Tahoma"/>
            <family val="2"/>
          </rPr>
          <t>Favourability function</t>
        </r>
        <r>
          <rPr>
            <b/>
            <sz val="9"/>
            <color indexed="81"/>
            <rFont val="Tahoma"/>
            <family val="2"/>
          </rPr>
          <t xml:space="preserve">                                   
</t>
        </r>
      </text>
    </comment>
    <comment ref="D18" authorId="0">
      <text>
        <r>
          <rPr>
            <b/>
            <sz val="9"/>
            <color indexed="81"/>
            <rFont val="Tahoma"/>
            <family val="2"/>
          </rPr>
          <t>Renee:       Bivariate....</t>
        </r>
        <r>
          <rPr>
            <sz val="9"/>
            <color indexed="81"/>
            <rFont val="Tahoma"/>
            <family val="2"/>
          </rPr>
          <t xml:space="preserve">
● The bivariate technique whether using the landslide susceptibility method, information value method or weights-of-evidence method, involves the weighting of values based on the calculated landslide densities for each parameter class after combining each factor map with the landslide distribution map (</t>
        </r>
        <r>
          <rPr>
            <b/>
            <sz val="9"/>
            <color indexed="81"/>
            <rFont val="Tahoma"/>
            <family val="2"/>
          </rPr>
          <t>Süzen and Doyuran, 2004</t>
        </r>
        <r>
          <rPr>
            <sz val="9"/>
            <color indexed="81"/>
            <rFont val="Tahoma"/>
            <family val="2"/>
          </rPr>
          <t>).
● The parameters in bivariate analysis if continuous have to be converted to discrete (then categorical maps are used to calculate the responsible weights of each class), but the conversion issue remains unclear as mostly expert opinion is used to determine the boundaries of classes (</t>
        </r>
        <r>
          <rPr>
            <b/>
            <sz val="9"/>
            <color indexed="81"/>
            <rFont val="Tahoma"/>
            <family val="2"/>
          </rPr>
          <t>Süzen and Doyuran, 2004)</t>
        </r>
        <r>
          <rPr>
            <sz val="9"/>
            <color indexed="81"/>
            <rFont val="Tahoma"/>
            <family val="2"/>
          </rPr>
          <t>. 
● Landslide susceptibility can be evaluated by weights-of-evidence model, a Bayesian probability model based on absence and presence of predictor factors and landslide occurrences using GIS (</t>
        </r>
        <r>
          <rPr>
            <b/>
            <sz val="9"/>
            <color indexed="81"/>
            <rFont val="Tahoma"/>
            <family val="2"/>
          </rPr>
          <t>Lee and Choi, 2004</t>
        </r>
        <r>
          <rPr>
            <sz val="9"/>
            <color indexed="81"/>
            <rFont val="Tahoma"/>
            <family val="2"/>
          </rPr>
          <t xml:space="preserve">).
</t>
        </r>
      </text>
    </comment>
    <comment ref="E18" authorId="0">
      <text>
        <r>
          <rPr>
            <b/>
            <sz val="9"/>
            <color indexed="81"/>
            <rFont val="Tahoma"/>
            <family val="2"/>
          </rPr>
          <t xml:space="preserve">Renee:       Bivariate...
</t>
        </r>
        <r>
          <rPr>
            <sz val="9"/>
            <color indexed="81"/>
            <rFont val="Tahoma"/>
            <family val="2"/>
          </rPr>
          <t xml:space="preserve">
●</t>
        </r>
        <r>
          <rPr>
            <b/>
            <sz val="9"/>
            <color indexed="81"/>
            <rFont val="Tahoma"/>
            <family val="2"/>
          </rPr>
          <t xml:space="preserve"> Dahal et al. (2008):</t>
        </r>
        <r>
          <rPr>
            <sz val="9"/>
            <color indexed="81"/>
            <rFont val="Tahoma"/>
            <family val="2"/>
          </rPr>
          <t xml:space="preserve"> weights of evidence
● "logistic regression, one of a family of generalised linear models that are well suited to analysing a presence-absence dependent variable..." </t>
        </r>
        <r>
          <rPr>
            <b/>
            <sz val="9"/>
            <color indexed="81"/>
            <rFont val="Tahoma"/>
            <family val="2"/>
          </rPr>
          <t>Dai &amp; Lee, 2002</t>
        </r>
        <r>
          <rPr>
            <sz val="9"/>
            <color indexed="81"/>
            <rFont val="Tahoma"/>
            <family val="2"/>
          </rPr>
          <t>.
● weights of evidence, Bayesian probability model (</t>
        </r>
        <r>
          <rPr>
            <b/>
            <sz val="9"/>
            <color indexed="81"/>
            <rFont val="Tahoma"/>
            <family val="2"/>
          </rPr>
          <t>Lee &amp; Choi, 2004</t>
        </r>
        <r>
          <rPr>
            <sz val="9"/>
            <color indexed="81"/>
            <rFont val="Tahoma"/>
            <family val="2"/>
          </rPr>
          <t xml:space="preserve">)
● </t>
        </r>
        <r>
          <rPr>
            <b/>
            <sz val="9"/>
            <color indexed="81"/>
            <rFont val="Tahoma"/>
            <family val="2"/>
          </rPr>
          <t>Remondo et al. (2000)</t>
        </r>
        <r>
          <rPr>
            <sz val="9"/>
            <color indexed="81"/>
            <rFont val="Tahoma"/>
            <family val="2"/>
          </rPr>
          <t xml:space="preserve">: "Two mathematical frameworks ... applied for both favourability values, thorugh bivariate analysis and susceptibility, thorugh the integration of all variables used to obtain raster prediction models: 
        (1) </t>
        </r>
        <r>
          <rPr>
            <b/>
            <i/>
            <sz val="9"/>
            <color indexed="81"/>
            <rFont val="Tahoma"/>
            <family val="2"/>
          </rPr>
          <t>Probability theory</t>
        </r>
        <r>
          <rPr>
            <sz val="9"/>
            <color indexed="81"/>
            <rFont val="Tahoma"/>
            <family val="2"/>
          </rPr>
          <t xml:space="preserve">
                    - Joint Conditional Probability Function
                    - Likelihood Ratio Funtion
                    - Certainty Factor Function
                    - Weights of Evidence
        (2) </t>
        </r>
        <r>
          <rPr>
            <b/>
            <i/>
            <sz val="9"/>
            <color indexed="81"/>
            <rFont val="Tahoma"/>
            <family val="2"/>
          </rPr>
          <t>Zadeh's Fuzzy Set Theory (Fuzzy Membership Function)</t>
        </r>
        <r>
          <rPr>
            <sz val="9"/>
            <color indexed="81"/>
            <rFont val="Tahoma"/>
            <family val="2"/>
          </rPr>
          <t xml:space="preserve">
● "favourability function in bivariate statistical analysis (</t>
        </r>
        <r>
          <rPr>
            <b/>
            <sz val="9"/>
            <color indexed="81"/>
            <rFont val="Tahoma"/>
            <family val="2"/>
          </rPr>
          <t>Chung et al., 1995</t>
        </r>
        <r>
          <rPr>
            <sz val="9"/>
            <color indexed="81"/>
            <rFont val="Tahoma"/>
            <family val="2"/>
          </rPr>
          <t xml:space="preserve">)" </t>
        </r>
        <r>
          <rPr>
            <b/>
            <sz val="9"/>
            <color indexed="81"/>
            <rFont val="Tahoma"/>
            <family val="2"/>
          </rPr>
          <t>Van Westen et al., 1999 p138</t>
        </r>
        <r>
          <rPr>
            <sz val="9"/>
            <color indexed="81"/>
            <rFont val="Tahoma"/>
            <family val="2"/>
          </rPr>
          <t xml:space="preserve">.
● "... statistical index (Wi) and weighting factor (Wi) methods have been used..." </t>
        </r>
        <r>
          <rPr>
            <b/>
            <sz val="9"/>
            <color indexed="81"/>
            <rFont val="Tahoma"/>
            <family val="2"/>
          </rPr>
          <t>Cevik &amp; Topal, 2003</t>
        </r>
        <r>
          <rPr>
            <sz val="9"/>
            <color indexed="81"/>
            <rFont val="Tahoma"/>
            <family val="2"/>
          </rPr>
          <t xml:space="preserve">
●  Bayesian probability and logistic regression mentioned in </t>
        </r>
        <r>
          <rPr>
            <b/>
            <sz val="9"/>
            <color indexed="81"/>
            <rFont val="Tahoma"/>
            <family val="2"/>
          </rPr>
          <t xml:space="preserve">Lee, 2004
● </t>
        </r>
        <r>
          <rPr>
            <sz val="9"/>
            <color indexed="81"/>
            <rFont val="Tahoma"/>
            <family val="2"/>
          </rPr>
          <t>"Susceptibility is evaluated using algorithms based on statistical/probablistic analysis (Bayesian model) ..."</t>
        </r>
        <r>
          <rPr>
            <b/>
            <sz val="9"/>
            <color indexed="81"/>
            <rFont val="Tahoma"/>
            <family val="2"/>
          </rPr>
          <t xml:space="preserve"> (Zezere </t>
        </r>
        <r>
          <rPr>
            <b/>
            <i/>
            <sz val="9"/>
            <color indexed="81"/>
            <rFont val="Tahoma"/>
            <family val="2"/>
          </rPr>
          <t>et al</t>
        </r>
        <r>
          <rPr>
            <b/>
            <sz val="9"/>
            <color indexed="81"/>
            <rFont val="Tahoma"/>
            <family val="2"/>
          </rPr>
          <t xml:space="preserve">., 2004)
</t>
        </r>
      </text>
    </comment>
    <comment ref="C19" authorId="0">
      <text>
        <r>
          <rPr>
            <b/>
            <sz val="9"/>
            <color indexed="81"/>
            <rFont val="Tahoma"/>
            <family val="2"/>
          </rPr>
          <t>Renee:    Multivariate Statistical Analysis...</t>
        </r>
        <r>
          <rPr>
            <sz val="9"/>
            <color indexed="81"/>
            <rFont val="Tahoma"/>
            <family val="2"/>
          </rPr>
          <t xml:space="preserve">
</t>
        </r>
        <r>
          <rPr>
            <u/>
            <sz val="9"/>
            <color indexed="81"/>
            <rFont val="Tahoma"/>
            <family val="2"/>
          </rPr>
          <t>Sublasses:</t>
        </r>
        <r>
          <rPr>
            <sz val="9"/>
            <color indexed="81"/>
            <rFont val="Tahoma"/>
            <family val="2"/>
          </rPr>
          <t xml:space="preserve">
● Logistic regression
      - binomial/ binary logistic regression
      - multiple logisitc regression
● Multiple regression analysis</t>
        </r>
        <r>
          <rPr>
            <b/>
            <sz val="9"/>
            <color indexed="81"/>
            <rFont val="Tahoma"/>
            <family val="2"/>
          </rPr>
          <t xml:space="preserve">
● </t>
        </r>
        <r>
          <rPr>
            <sz val="9"/>
            <color indexed="81"/>
            <rFont val="Tahoma"/>
            <family val="2"/>
          </rPr>
          <t>Generalised linear model
● Generalised additive model</t>
        </r>
        <r>
          <rPr>
            <b/>
            <sz val="9"/>
            <color indexed="81"/>
            <rFont val="Tahoma"/>
            <family val="2"/>
          </rPr>
          <t xml:space="preserve">
● </t>
        </r>
        <r>
          <rPr>
            <sz val="9"/>
            <color indexed="81"/>
            <rFont val="Tahoma"/>
            <family val="2"/>
          </rPr>
          <t>Discriminant analysis
------------------------------------------------------------------------------------------</t>
        </r>
        <r>
          <rPr>
            <b/>
            <sz val="9"/>
            <color indexed="81"/>
            <rFont val="Tahoma"/>
            <family val="2"/>
          </rPr>
          <t xml:space="preserve">
</t>
        </r>
        <r>
          <rPr>
            <sz val="9"/>
            <color indexed="81"/>
            <rFont val="Tahoma"/>
            <family val="2"/>
          </rPr>
          <t xml:space="preserve">"Multivariate analysis: In a statistical analysis, the measurement of several different attributes of each unit of observation." </t>
        </r>
        <r>
          <rPr>
            <b/>
            <sz val="9"/>
            <color indexed="81"/>
            <rFont val="Tahoma"/>
            <family val="2"/>
          </rPr>
          <t xml:space="preserve">Oxford Dictionary of Earth Sciences
</t>
        </r>
        <r>
          <rPr>
            <sz val="9"/>
            <color indexed="81"/>
            <rFont val="Tahoma"/>
            <family val="2"/>
          </rPr>
          <t xml:space="preserve">
</t>
        </r>
        <r>
          <rPr>
            <b/>
            <sz val="9"/>
            <color indexed="81"/>
            <rFont val="Tahoma"/>
            <family val="2"/>
          </rPr>
          <t>Allaby, A., &amp; Allaby, M. (Eds)</t>
        </r>
        <r>
          <rPr>
            <sz val="9"/>
            <color indexed="81"/>
            <rFont val="Tahoma"/>
            <family val="2"/>
          </rPr>
          <t>. 2003. Oxford Dictionary of Earth Sciences (2nd Ed). Oxford University Press. UK. p.361.</t>
        </r>
        <r>
          <rPr>
            <sz val="9"/>
            <color indexed="81"/>
            <rFont val="Arial"/>
            <family val="2"/>
          </rPr>
          <t xml:space="preserve">
</t>
        </r>
      </text>
    </comment>
    <comment ref="D19" authorId="0">
      <text>
        <r>
          <rPr>
            <b/>
            <sz val="9"/>
            <color indexed="81"/>
            <rFont val="Tahoma"/>
            <family val="2"/>
          </rPr>
          <t xml:space="preserve">Renee:       Multivariate Statistical Analysis...
</t>
        </r>
        <r>
          <rPr>
            <sz val="9"/>
            <color indexed="81"/>
            <rFont val="Tahoma"/>
            <family val="2"/>
          </rPr>
          <t xml:space="preserve">
● Largely comprises of applications of</t>
        </r>
        <r>
          <rPr>
            <b/>
            <i/>
            <sz val="9"/>
            <color indexed="81"/>
            <rFont val="Tahoma"/>
            <family val="2"/>
          </rPr>
          <t xml:space="preserve"> multiple regression</t>
        </r>
        <r>
          <rPr>
            <sz val="9"/>
            <color indexed="81"/>
            <rFont val="Tahoma"/>
            <family val="2"/>
          </rPr>
          <t xml:space="preserve"> and </t>
        </r>
        <r>
          <rPr>
            <b/>
            <i/>
            <sz val="9"/>
            <color indexed="81"/>
            <rFont val="Tahoma"/>
            <family val="2"/>
          </rPr>
          <t>disciminant analyses</t>
        </r>
        <r>
          <rPr>
            <sz val="9"/>
            <color indexed="81"/>
            <rFont val="Tahoma"/>
            <family val="2"/>
          </rPr>
          <t xml:space="preserve">, commonly based on the presence or absence of stability phenomena in a defined area </t>
        </r>
        <r>
          <rPr>
            <b/>
            <sz val="9"/>
            <color indexed="81"/>
            <rFont val="Tahoma"/>
            <family val="2"/>
          </rPr>
          <t>(Süzen and Doyuran, 2004)</t>
        </r>
        <r>
          <rPr>
            <sz val="9"/>
            <color indexed="81"/>
            <rFont val="Tahoma"/>
            <family val="2"/>
          </rPr>
          <t xml:space="preserve">. 
● Slope instability can be predicted using a </t>
        </r>
        <r>
          <rPr>
            <b/>
            <i/>
            <sz val="9"/>
            <color indexed="81"/>
            <rFont val="Tahoma"/>
            <family val="2"/>
          </rPr>
          <t>logistic multiple regression model,</t>
        </r>
        <r>
          <rPr>
            <sz val="9"/>
            <color indexed="81"/>
            <rFont val="Tahoma"/>
            <family val="2"/>
          </rPr>
          <t xml:space="preserve"> obtained through the use of a GIS database (</t>
        </r>
        <r>
          <rPr>
            <b/>
            <sz val="9"/>
            <color indexed="81"/>
            <rFont val="Tahoma"/>
            <family val="2"/>
          </rPr>
          <t>Dai and Lee, 2002</t>
        </r>
        <r>
          <rPr>
            <sz val="9"/>
            <color indexed="81"/>
            <rFont val="Tahoma"/>
            <family val="2"/>
          </rPr>
          <t xml:space="preserve">). 
● </t>
        </r>
        <r>
          <rPr>
            <b/>
            <sz val="9"/>
            <color indexed="81"/>
            <rFont val="Tahoma"/>
            <family val="2"/>
          </rPr>
          <t>Süzen and Doyuran (2004)</t>
        </r>
        <r>
          <rPr>
            <sz val="9"/>
            <color indexed="81"/>
            <rFont val="Tahoma"/>
            <family val="2"/>
          </rPr>
          <t xml:space="preserve"> -  susceptibility maps more accurate and homogenous using the </t>
        </r>
        <r>
          <rPr>
            <b/>
            <i/>
            <sz val="9"/>
            <color indexed="81"/>
            <rFont val="Tahoma"/>
            <family val="2"/>
          </rPr>
          <t>multivariate (logical regression) technique</t>
        </r>
        <r>
          <rPr>
            <sz val="9"/>
            <color indexed="81"/>
            <rFont val="Tahoma"/>
            <family val="2"/>
          </rPr>
          <t xml:space="preserve"> as it was more sensitive to the range of local factors within their study area.
● Multivariate analyses of landslide susceptibility assumes there is a relationship between the dependent variable such as a known landslide occurrence and the independent variables (</t>
        </r>
        <r>
          <rPr>
            <b/>
            <sz val="9"/>
            <color indexed="81"/>
            <rFont val="Tahoma"/>
            <family val="2"/>
          </rPr>
          <t>Süzen and Doyuran, 2004; Park and Chi, 2008</t>
        </r>
        <r>
          <rPr>
            <sz val="9"/>
            <color indexed="81"/>
            <rFont val="Tahoma"/>
            <family val="2"/>
          </rPr>
          <t xml:space="preserve">). Often this is assumed to be a </t>
        </r>
        <r>
          <rPr>
            <b/>
            <i/>
            <sz val="9"/>
            <color indexed="81"/>
            <rFont val="Tahoma"/>
            <family val="2"/>
          </rPr>
          <t>log linear relationship</t>
        </r>
        <r>
          <rPr>
            <sz val="9"/>
            <color indexed="81"/>
            <rFont val="Tahoma"/>
            <family val="2"/>
          </rPr>
          <t>, but is not always the situation (</t>
        </r>
        <r>
          <rPr>
            <b/>
            <sz val="9"/>
            <color indexed="81"/>
            <rFont val="Tahoma"/>
            <family val="2"/>
          </rPr>
          <t>Park and Chi, 2008)</t>
        </r>
        <r>
          <rPr>
            <sz val="9"/>
            <color indexed="81"/>
            <rFont val="Tahoma"/>
            <family val="2"/>
          </rPr>
          <t xml:space="preserve">. 
● Regression-based approaches like the </t>
        </r>
        <r>
          <rPr>
            <b/>
            <i/>
            <sz val="9"/>
            <color indexed="81"/>
            <rFont val="Tahoma"/>
            <family val="2"/>
          </rPr>
          <t xml:space="preserve">generalised linear model </t>
        </r>
        <r>
          <rPr>
            <sz val="9"/>
            <color indexed="81"/>
            <rFont val="Tahoma"/>
            <family val="2"/>
          </rPr>
          <t xml:space="preserve">or </t>
        </r>
        <r>
          <rPr>
            <b/>
            <i/>
            <sz val="9"/>
            <color indexed="81"/>
            <rFont val="Tahoma"/>
            <family val="2"/>
          </rPr>
          <t>logistic regression</t>
        </r>
        <r>
          <rPr>
            <sz val="9"/>
            <color indexed="81"/>
            <rFont val="Tahoma"/>
            <family val="2"/>
          </rPr>
          <t xml:space="preserve"> (such as </t>
        </r>
        <r>
          <rPr>
            <b/>
            <i/>
            <sz val="9"/>
            <color indexed="81"/>
            <rFont val="Tahoma"/>
            <family val="2"/>
          </rPr>
          <t>binomial/binary logistic regression</t>
        </r>
        <r>
          <rPr>
            <sz val="9"/>
            <color indexed="81"/>
            <rFont val="Tahoma"/>
            <family val="2"/>
          </rPr>
          <t>) have often been utilised... (</t>
        </r>
        <r>
          <rPr>
            <b/>
            <sz val="9"/>
            <color indexed="81"/>
            <rFont val="Tahoma"/>
            <family val="2"/>
          </rPr>
          <t>Süzen and Doyuran, 2004; Park and Chi, 2008</t>
        </r>
        <r>
          <rPr>
            <sz val="9"/>
            <color indexed="81"/>
            <rFont val="Tahoma"/>
            <family val="2"/>
          </rPr>
          <t xml:space="preserve">). </t>
        </r>
      </text>
    </comment>
    <comment ref="E19" authorId="0">
      <text>
        <r>
          <rPr>
            <b/>
            <sz val="9"/>
            <color indexed="81"/>
            <rFont val="Tahoma"/>
            <family val="2"/>
          </rPr>
          <t>Renee:       Multivariate Statistical Analysis...</t>
        </r>
        <r>
          <rPr>
            <sz val="9"/>
            <color indexed="81"/>
            <rFont val="Tahoma"/>
            <family val="2"/>
          </rPr>
          <t xml:space="preserve">
● </t>
        </r>
        <r>
          <rPr>
            <b/>
            <sz val="9"/>
            <color indexed="81"/>
            <rFont val="Tahoma"/>
            <family val="2"/>
          </rPr>
          <t xml:space="preserve">Dai et al. (2002) </t>
        </r>
        <r>
          <rPr>
            <sz val="9"/>
            <color indexed="81"/>
            <rFont val="Tahoma"/>
            <family val="2"/>
          </rPr>
          <t>discuss and refer to</t>
        </r>
        <r>
          <rPr>
            <b/>
            <sz val="9"/>
            <color indexed="81"/>
            <rFont val="Tahoma"/>
            <family val="2"/>
          </rPr>
          <t xml:space="preserve"> Yin and Yan, 1988;</t>
        </r>
        <r>
          <rPr>
            <sz val="9"/>
            <color indexed="81"/>
            <rFont val="Tahoma"/>
            <family val="2"/>
          </rPr>
          <t xml:space="preserve"> and</t>
        </r>
        <r>
          <rPr>
            <b/>
            <sz val="9"/>
            <color indexed="81"/>
            <rFont val="Tahoma"/>
            <family val="2"/>
          </rPr>
          <t xml:space="preserve"> Carrara et al., 1991 </t>
        </r>
        <r>
          <rPr>
            <sz val="9"/>
            <color indexed="81"/>
            <rFont val="Tahoma"/>
            <family val="2"/>
          </rPr>
          <t>for</t>
        </r>
        <r>
          <rPr>
            <b/>
            <sz val="9"/>
            <color indexed="81"/>
            <rFont val="Tahoma"/>
            <family val="2"/>
          </rPr>
          <t xml:space="preserve"> </t>
        </r>
        <r>
          <rPr>
            <b/>
            <i/>
            <sz val="9"/>
            <color indexed="81"/>
            <rFont val="Tahoma"/>
            <family val="2"/>
          </rPr>
          <t>Multiple Regression &amp; Discriminant Analysis</t>
        </r>
        <r>
          <rPr>
            <b/>
            <sz val="9"/>
            <color indexed="81"/>
            <rFont val="Tahoma"/>
            <family val="2"/>
          </rPr>
          <t xml:space="preserve">; </t>
        </r>
        <r>
          <rPr>
            <sz val="9"/>
            <color indexed="81"/>
            <rFont val="Tahoma"/>
            <family val="2"/>
          </rPr>
          <t xml:space="preserve">and </t>
        </r>
        <r>
          <rPr>
            <b/>
            <sz val="9"/>
            <color indexed="81"/>
            <rFont val="Tahoma"/>
            <family val="2"/>
          </rPr>
          <t xml:space="preserve">Carrara et al., 1991; </t>
        </r>
        <r>
          <rPr>
            <sz val="9"/>
            <color indexed="81"/>
            <rFont val="Tahoma"/>
            <family val="2"/>
          </rPr>
          <t xml:space="preserve">and </t>
        </r>
        <r>
          <rPr>
            <b/>
            <sz val="9"/>
            <color indexed="81"/>
            <rFont val="Tahoma"/>
            <family val="2"/>
          </rPr>
          <t xml:space="preserve">Chung and Fabbri, 1999 </t>
        </r>
        <r>
          <rPr>
            <sz val="9"/>
            <color indexed="81"/>
            <rFont val="Tahoma"/>
            <family val="2"/>
          </rPr>
          <t xml:space="preserve">for </t>
        </r>
        <r>
          <rPr>
            <b/>
            <i/>
            <sz val="9"/>
            <color indexed="81"/>
            <rFont val="Tahoma"/>
            <family val="2"/>
          </rPr>
          <t xml:space="preserve">Logistic Regression.
</t>
        </r>
        <r>
          <rPr>
            <b/>
            <sz val="9"/>
            <color indexed="81"/>
            <rFont val="Tahoma"/>
            <family val="2"/>
          </rPr>
          <t xml:space="preserve">● </t>
        </r>
        <r>
          <rPr>
            <sz val="9"/>
            <color indexed="81"/>
            <rFont val="Tahoma"/>
            <family val="2"/>
          </rPr>
          <t>"... value in a regression function (</t>
        </r>
        <r>
          <rPr>
            <b/>
            <sz val="9"/>
            <color indexed="81"/>
            <rFont val="Tahoma"/>
            <family val="2"/>
          </rPr>
          <t xml:space="preserve">Carrara </t>
        </r>
        <r>
          <rPr>
            <b/>
            <i/>
            <sz val="9"/>
            <color indexed="81"/>
            <rFont val="Tahoma"/>
            <family val="2"/>
          </rPr>
          <t xml:space="preserve">et al., </t>
        </r>
        <r>
          <rPr>
            <b/>
            <sz val="9"/>
            <color indexed="81"/>
            <rFont val="Tahoma"/>
            <family val="2"/>
          </rPr>
          <t>1992</t>
        </r>
        <r>
          <rPr>
            <sz val="9"/>
            <color indexed="81"/>
            <rFont val="Tahoma"/>
            <family val="2"/>
          </rPr>
          <t>) in multivariate statistical analysis."</t>
        </r>
        <r>
          <rPr>
            <b/>
            <sz val="9"/>
            <color indexed="81"/>
            <rFont val="Tahoma"/>
            <family val="2"/>
          </rPr>
          <t xml:space="preserve"> Van Westen </t>
        </r>
        <r>
          <rPr>
            <b/>
            <i/>
            <sz val="9"/>
            <color indexed="81"/>
            <rFont val="Tahoma"/>
            <family val="2"/>
          </rPr>
          <t xml:space="preserve">et al., </t>
        </r>
        <r>
          <rPr>
            <b/>
            <sz val="9"/>
            <color indexed="81"/>
            <rFont val="Tahoma"/>
            <family val="2"/>
          </rPr>
          <t xml:space="preserve">1999
● </t>
        </r>
        <r>
          <rPr>
            <sz val="9"/>
            <color indexed="81"/>
            <rFont val="Tahoma"/>
            <family val="2"/>
          </rPr>
          <t>Multiple logistic regression (</t>
        </r>
        <r>
          <rPr>
            <b/>
            <sz val="9"/>
            <color indexed="81"/>
            <rFont val="Tahoma"/>
            <family val="2"/>
          </rPr>
          <t xml:space="preserve">Ayalew &amp; Yamagishi, 2005; Ohlmacher &amp; Davis, 2003)
</t>
        </r>
        <r>
          <rPr>
            <sz val="9"/>
            <color indexed="81"/>
            <rFont val="Tahoma"/>
            <family val="2"/>
          </rPr>
          <t>● Stepwise logistic regression (</t>
        </r>
        <r>
          <rPr>
            <b/>
            <sz val="9"/>
            <color indexed="81"/>
            <rFont val="Tahoma"/>
            <family val="2"/>
          </rPr>
          <t xml:space="preserve">Dai </t>
        </r>
        <r>
          <rPr>
            <b/>
            <i/>
            <sz val="9"/>
            <color indexed="81"/>
            <rFont val="Tahoma"/>
            <family val="2"/>
          </rPr>
          <t xml:space="preserve">et al., </t>
        </r>
        <r>
          <rPr>
            <b/>
            <sz val="9"/>
            <color indexed="81"/>
            <rFont val="Tahoma"/>
            <family val="2"/>
          </rPr>
          <t>2001)</t>
        </r>
        <r>
          <rPr>
            <sz val="9"/>
            <color indexed="81"/>
            <rFont val="Tahoma"/>
            <family val="2"/>
          </rPr>
          <t xml:space="preserve">
● Logistic regression (</t>
        </r>
        <r>
          <rPr>
            <b/>
            <sz val="9"/>
            <color indexed="81"/>
            <rFont val="Tahoma"/>
            <family val="2"/>
          </rPr>
          <t xml:space="preserve">Dai &amp; Lee, 2001, 2003; Lee, 2005; Lee &amp; Min, 2001; Rowbotham &amp; Dudycha, 1998)
● </t>
        </r>
        <r>
          <rPr>
            <sz val="9"/>
            <color indexed="81"/>
            <rFont val="Tahoma"/>
            <family val="2"/>
          </rPr>
          <t>Discriminant analysis (</t>
        </r>
        <r>
          <rPr>
            <b/>
            <sz val="9"/>
            <color indexed="81"/>
            <rFont val="Tahoma"/>
            <family val="2"/>
          </rPr>
          <t xml:space="preserve">Dhakal </t>
        </r>
        <r>
          <rPr>
            <b/>
            <i/>
            <sz val="9"/>
            <color indexed="81"/>
            <rFont val="Tahoma"/>
            <family val="2"/>
          </rPr>
          <t>et al.,</t>
        </r>
        <r>
          <rPr>
            <b/>
            <sz val="9"/>
            <color indexed="81"/>
            <rFont val="Tahoma"/>
            <family val="2"/>
          </rPr>
          <t xml:space="preserve"> 2000; Santacana </t>
        </r>
        <r>
          <rPr>
            <b/>
            <i/>
            <sz val="9"/>
            <color indexed="81"/>
            <rFont val="Tahoma"/>
            <family val="2"/>
          </rPr>
          <t xml:space="preserve">et al., </t>
        </r>
        <r>
          <rPr>
            <b/>
            <sz val="9"/>
            <color indexed="81"/>
            <rFont val="Tahoma"/>
            <family val="2"/>
          </rPr>
          <t>2000)</t>
        </r>
        <r>
          <rPr>
            <sz val="9"/>
            <color indexed="81"/>
            <rFont val="Tahoma"/>
            <family val="2"/>
          </rPr>
          <t xml:space="preserve">
● "the use of logistic regression is to find the best fitting function to describe the relationship between the presence and absence of landslides (dependent variable) and a set of independent parameters..." </t>
        </r>
        <r>
          <rPr>
            <b/>
            <sz val="9"/>
            <color indexed="81"/>
            <rFont val="Tahoma"/>
            <family val="2"/>
          </rPr>
          <t>Ayalew and Yamagishi, 2005.</t>
        </r>
        <r>
          <rPr>
            <sz val="9"/>
            <color indexed="81"/>
            <rFont val="Tahoma"/>
            <family val="2"/>
          </rPr>
          <t xml:space="preserve">
● "Logistic regression... promotes a multivariate statistical analysis with an objective to find the best-fitting model that describes the relationship betweenthe presence or absence of landslides (dependent variable) and a set of causal factors (independent parameters)." </t>
        </r>
        <r>
          <rPr>
            <b/>
            <sz val="9"/>
            <color indexed="81"/>
            <rFont val="Tahoma"/>
            <family val="2"/>
          </rPr>
          <t xml:space="preserve">Ayalew </t>
        </r>
        <r>
          <rPr>
            <b/>
            <i/>
            <sz val="9"/>
            <color indexed="81"/>
            <rFont val="Tahoma"/>
            <family val="2"/>
          </rPr>
          <t>et al.,</t>
        </r>
        <r>
          <rPr>
            <b/>
            <sz val="9"/>
            <color indexed="81"/>
            <rFont val="Tahoma"/>
            <family val="2"/>
          </rPr>
          <t xml:space="preserve"> 2005.</t>
        </r>
        <r>
          <rPr>
            <sz val="9"/>
            <color indexed="81"/>
            <rFont val="Tahoma"/>
            <family val="2"/>
          </rPr>
          <t xml:space="preserve">
****** Unsure ******
● "conditional analysis method applied to a subdivision of the territory into the Unique Condition Units... Conceptual... Particularly suited to the use of GIS" </t>
        </r>
        <r>
          <rPr>
            <b/>
            <sz val="9"/>
            <color indexed="81"/>
            <rFont val="Tahoma"/>
            <family val="2"/>
          </rPr>
          <t xml:space="preserve">Clerici </t>
        </r>
        <r>
          <rPr>
            <b/>
            <i/>
            <sz val="9"/>
            <color indexed="81"/>
            <rFont val="Tahoma"/>
            <family val="2"/>
          </rPr>
          <t>et al.,</t>
        </r>
        <r>
          <rPr>
            <b/>
            <sz val="9"/>
            <color indexed="81"/>
            <rFont val="Tahoma"/>
            <family val="2"/>
          </rPr>
          <t xml:space="preserve"> 2002</t>
        </r>
      </text>
    </comment>
    <comment ref="C20" authorId="0">
      <text>
        <r>
          <rPr>
            <b/>
            <sz val="9"/>
            <color indexed="81"/>
            <rFont val="Tahoma"/>
            <family val="2"/>
          </rPr>
          <t xml:space="preserve">Renee:      ANNs...
</t>
        </r>
        <r>
          <rPr>
            <u/>
            <sz val="9"/>
            <color indexed="81"/>
            <rFont val="Tahoma"/>
            <family val="2"/>
          </rPr>
          <t>Have classed:</t>
        </r>
        <r>
          <rPr>
            <b/>
            <sz val="9"/>
            <color indexed="81"/>
            <rFont val="Tahoma"/>
            <family val="2"/>
          </rPr>
          <t xml:space="preserve">
●</t>
        </r>
        <r>
          <rPr>
            <b/>
            <i/>
            <sz val="9"/>
            <color indexed="81"/>
            <rFont val="Tahoma"/>
            <family val="2"/>
          </rPr>
          <t xml:space="preserve"> in general</t>
        </r>
        <r>
          <rPr>
            <b/>
            <sz val="9"/>
            <color indexed="81"/>
            <rFont val="Tahoma"/>
            <family val="2"/>
          </rPr>
          <t xml:space="preserve"> </t>
        </r>
        <r>
          <rPr>
            <sz val="9"/>
            <color indexed="81"/>
            <rFont val="Tahoma"/>
            <family val="2"/>
          </rPr>
          <t xml:space="preserve">- not specified/ elaborated on.
● </t>
        </r>
        <r>
          <rPr>
            <b/>
            <i/>
            <sz val="9"/>
            <color indexed="81"/>
            <rFont val="Tahoma"/>
            <family val="2"/>
          </rPr>
          <t>Multi Layered Percepticon</t>
        </r>
        <r>
          <rPr>
            <sz val="9"/>
            <color indexed="81"/>
            <rFont val="Tahoma"/>
            <family val="2"/>
          </rPr>
          <t xml:space="preserve">
● </t>
        </r>
        <r>
          <rPr>
            <b/>
            <i/>
            <sz val="9"/>
            <color indexed="81"/>
            <rFont val="Tahoma"/>
            <family val="2"/>
          </rPr>
          <t>Probablistic Neural Network</t>
        </r>
      </text>
    </comment>
    <comment ref="D20" authorId="0">
      <text>
        <r>
          <rPr>
            <b/>
            <sz val="9"/>
            <color indexed="81"/>
            <rFont val="Tahoma"/>
            <family val="2"/>
          </rPr>
          <t xml:space="preserve">Renee:    Artificial Neural Networks (ANNs) ...
</t>
        </r>
        <r>
          <rPr>
            <sz val="9"/>
            <color indexed="81"/>
            <rFont val="Tahoma"/>
            <family val="2"/>
          </rPr>
          <t xml:space="preserve">
</t>
        </r>
        <r>
          <rPr>
            <sz val="9"/>
            <color indexed="81"/>
            <rFont val="Arial"/>
            <family val="2"/>
          </rPr>
          <t>●</t>
        </r>
        <r>
          <rPr>
            <sz val="9"/>
            <color indexed="81"/>
            <rFont val="Tahoma"/>
            <family val="2"/>
          </rPr>
          <t xml:space="preserve"> type of indirect mapping technique, commonly based on a self-organising structure that allows “black box models” to be applied to classification or regression problems (</t>
        </r>
        <r>
          <rPr>
            <b/>
            <sz val="9"/>
            <color indexed="81"/>
            <rFont val="Tahoma"/>
            <family val="2"/>
          </rPr>
          <t>Ermini et al., 2005</t>
        </r>
        <r>
          <rPr>
            <sz val="9"/>
            <color indexed="81"/>
            <rFont val="Tahoma"/>
            <family val="2"/>
          </rPr>
          <t xml:space="preserve">). 
● “useful for solving complex, poorly understood and/or resource-intensive problems” </t>
        </r>
        <r>
          <rPr>
            <b/>
            <sz val="9"/>
            <color indexed="81"/>
            <rFont val="Tahoma"/>
            <family val="2"/>
          </rPr>
          <t>He and Beighley (2008)</t>
        </r>
        <r>
          <rPr>
            <sz val="9"/>
            <color indexed="81"/>
            <rFont val="Tahoma"/>
            <family val="2"/>
          </rPr>
          <t xml:space="preserve">.
● Advantages over traditional statistical methods:  a specific factor is not needed, independence of the statistical distribution of the data, and accurate analysis is possible with a few training datasets </t>
        </r>
        <r>
          <rPr>
            <b/>
            <sz val="9"/>
            <color indexed="81"/>
            <rFont val="Tahoma"/>
            <family val="2"/>
          </rPr>
          <t>(He and Beighley, 2008)</t>
        </r>
        <r>
          <rPr>
            <sz val="9"/>
            <color indexed="81"/>
            <rFont val="Tahoma"/>
            <family val="2"/>
          </rPr>
          <t xml:space="preserve">. 
● Disadvantages: selection of empirical factors, lengthy execution time, and resulting values not accurately corresponding with the correct values due to the initial weights being random </t>
        </r>
        <r>
          <rPr>
            <b/>
            <sz val="9"/>
            <color indexed="81"/>
            <rFont val="Tahoma"/>
            <family val="2"/>
          </rPr>
          <t>(He and Beighley, 2008)</t>
        </r>
        <r>
          <rPr>
            <sz val="9"/>
            <color indexed="81"/>
            <rFont val="Tahoma"/>
            <family val="2"/>
          </rPr>
          <t xml:space="preserve">.
● </t>
        </r>
        <r>
          <rPr>
            <b/>
            <sz val="9"/>
            <color indexed="81"/>
            <rFont val="Tahoma"/>
            <family val="2"/>
          </rPr>
          <t>Ermini et al. (2005)</t>
        </r>
        <r>
          <rPr>
            <sz val="9"/>
            <color indexed="81"/>
            <rFont val="Tahoma"/>
            <family val="2"/>
          </rPr>
          <t xml:space="preserve"> were first to specifically setup and apply a mapping orientated method of landslide hazard assessment based on ANNs, using a landslide inventory for training and testing the models.
</t>
        </r>
      </text>
    </comment>
    <comment ref="E20" authorId="0">
      <text>
        <r>
          <rPr>
            <b/>
            <sz val="9"/>
            <color indexed="81"/>
            <rFont val="Tahoma"/>
            <family val="2"/>
          </rPr>
          <t xml:space="preserve">Renee:     ANNs...
</t>
        </r>
        <r>
          <rPr>
            <b/>
            <sz val="9"/>
            <color indexed="81"/>
            <rFont val="Arial"/>
            <family val="2"/>
          </rPr>
          <t>●</t>
        </r>
        <r>
          <rPr>
            <b/>
            <sz val="9"/>
            <color indexed="81"/>
            <rFont val="Tahoma"/>
            <family val="2"/>
          </rPr>
          <t xml:space="preserve"> </t>
        </r>
        <r>
          <rPr>
            <sz val="9"/>
            <color indexed="81"/>
            <rFont val="Tahoma"/>
            <family val="2"/>
          </rPr>
          <t xml:space="preserve">quote from </t>
        </r>
        <r>
          <rPr>
            <b/>
            <sz val="9"/>
            <color indexed="81"/>
            <rFont val="Tahoma"/>
            <family val="2"/>
          </rPr>
          <t>Ercanoglu and Gokceoglu (2004)</t>
        </r>
        <r>
          <rPr>
            <sz val="9"/>
            <color indexed="81"/>
            <rFont val="Tahoma"/>
            <family val="2"/>
          </rPr>
          <t xml:space="preserve"> regarding ANNs: "have been successfully applied in the recent years for different scales (for example, </t>
        </r>
        <r>
          <rPr>
            <b/>
            <sz val="9"/>
            <color indexed="81"/>
            <rFont val="Tahoma"/>
            <family val="2"/>
          </rPr>
          <t xml:space="preserve">Lee </t>
        </r>
        <r>
          <rPr>
            <b/>
            <i/>
            <sz val="9"/>
            <color indexed="81"/>
            <rFont val="Tahoma"/>
            <family val="2"/>
          </rPr>
          <t xml:space="preserve">et al., </t>
        </r>
        <r>
          <rPr>
            <b/>
            <sz val="9"/>
            <color indexed="81"/>
            <rFont val="Tahoma"/>
            <family val="2"/>
          </rPr>
          <t>2001, 2003, 2004; Ercanoglu and Gokceoglu, 2002; Tangestani, 2003</t>
        </r>
        <r>
          <rPr>
            <sz val="9"/>
            <color indexed="81"/>
            <rFont val="Tahoma"/>
            <family val="2"/>
          </rPr>
          <t xml:space="preserve">)."
</t>
        </r>
        <r>
          <rPr>
            <b/>
            <sz val="9"/>
            <color indexed="81"/>
            <rFont val="Tahoma"/>
            <family val="2"/>
          </rPr>
          <t xml:space="preserve">● </t>
        </r>
        <r>
          <rPr>
            <sz val="9"/>
            <color indexed="81"/>
            <rFont val="Tahoma"/>
            <family val="2"/>
          </rPr>
          <t xml:space="preserve">Back propagation method </t>
        </r>
        <r>
          <rPr>
            <b/>
            <sz val="9"/>
            <color indexed="81"/>
            <rFont val="Tahoma"/>
            <family val="2"/>
          </rPr>
          <t xml:space="preserve">Lee </t>
        </r>
        <r>
          <rPr>
            <b/>
            <i/>
            <sz val="9"/>
            <color indexed="81"/>
            <rFont val="Tahoma"/>
            <family val="2"/>
          </rPr>
          <t xml:space="preserve">et al., </t>
        </r>
        <r>
          <rPr>
            <b/>
            <sz val="9"/>
            <color indexed="81"/>
            <rFont val="Tahoma"/>
            <family val="2"/>
          </rPr>
          <t xml:space="preserve">2003
</t>
        </r>
        <r>
          <rPr>
            <sz val="9"/>
            <color indexed="81"/>
            <rFont val="Tahoma"/>
            <family val="2"/>
          </rPr>
          <t xml:space="preserve">
</t>
        </r>
      </text>
    </comment>
    <comment ref="D22" authorId="0">
      <text>
        <r>
          <rPr>
            <b/>
            <sz val="9"/>
            <color indexed="81"/>
            <rFont val="Tahoma"/>
            <family val="2"/>
          </rPr>
          <t xml:space="preserve">Renee:     Mechanistic methods...
</t>
        </r>
        <r>
          <rPr>
            <sz val="9"/>
            <color indexed="81"/>
            <rFont val="Tahoma"/>
            <family val="2"/>
          </rPr>
          <t xml:space="preserve">
</t>
        </r>
        <r>
          <rPr>
            <sz val="9"/>
            <color indexed="81"/>
            <rFont val="Arial"/>
            <family val="2"/>
          </rPr>
          <t>●</t>
        </r>
        <r>
          <rPr>
            <sz val="9"/>
            <color indexed="81"/>
            <rFont val="Tahoma"/>
            <family val="2"/>
          </rPr>
          <t xml:space="preserve"> commonly used to evaluate and analyse slope stability in small areas at fines scales and/or in soil engineering for slope-specific studies through the </t>
        </r>
        <r>
          <rPr>
            <b/>
            <i/>
            <sz val="9"/>
            <color indexed="81"/>
            <rFont val="Tahoma"/>
            <family val="2"/>
          </rPr>
          <t>use of deterministic or probabilistic models</t>
        </r>
        <r>
          <rPr>
            <sz val="9"/>
            <color indexed="81"/>
            <rFont val="Tahoma"/>
            <family val="2"/>
          </rPr>
          <t xml:space="preserve"> </t>
        </r>
        <r>
          <rPr>
            <b/>
            <sz val="9"/>
            <color indexed="81"/>
            <rFont val="Tahoma"/>
            <family val="2"/>
          </rPr>
          <t>(He and Beighley, 2008)</t>
        </r>
        <r>
          <rPr>
            <sz val="9"/>
            <color indexed="81"/>
            <rFont val="Tahoma"/>
            <family val="2"/>
          </rPr>
          <t xml:space="preserve">. 
</t>
        </r>
        <r>
          <rPr>
            <b/>
            <sz val="9"/>
            <color indexed="81"/>
            <rFont val="Tahoma"/>
            <family val="2"/>
          </rPr>
          <t xml:space="preserve">● </t>
        </r>
        <r>
          <rPr>
            <sz val="9"/>
            <color indexed="81"/>
            <rFont val="Tahoma"/>
            <family val="2"/>
          </rPr>
          <t xml:space="preserve">The </t>
        </r>
        <r>
          <rPr>
            <b/>
            <i/>
            <sz val="9"/>
            <color indexed="81"/>
            <rFont val="Tahoma"/>
            <family val="2"/>
          </rPr>
          <t xml:space="preserve">deterministic approach </t>
        </r>
        <r>
          <rPr>
            <sz val="9"/>
            <color indexed="81"/>
            <rFont val="Tahoma"/>
            <family val="2"/>
          </rPr>
          <t xml:space="preserve">is based on slope stability analyses and generally involves the evaluation of safety factors </t>
        </r>
        <r>
          <rPr>
            <b/>
            <sz val="9"/>
            <color indexed="81"/>
            <rFont val="Tahoma"/>
            <family val="2"/>
          </rPr>
          <t>(Donati and Turrini, 2002; Ermini et al., 2005; Dahal et al., 2008).</t>
        </r>
        <r>
          <rPr>
            <sz val="9"/>
            <color indexed="81"/>
            <rFont val="Tahoma"/>
            <family val="2"/>
          </rPr>
          <t xml:space="preserve"> 
● This approach is only applicable where the landslide types are known and the ground conditions are reasonably homogenous, which requires the correct knowledge of slope failure mechanisms detailed geotechnical and hydrological data of the investigated slopes </t>
        </r>
        <r>
          <rPr>
            <b/>
            <sz val="9"/>
            <color indexed="81"/>
            <rFont val="Tahoma"/>
            <family val="2"/>
          </rPr>
          <t>(Ermini et al., 2005; Dahal et al., 2008)</t>
        </r>
        <r>
          <rPr>
            <sz val="9"/>
            <color indexed="81"/>
            <rFont val="Tahoma"/>
            <family val="2"/>
          </rPr>
          <t xml:space="preserve">. 
● </t>
        </r>
        <r>
          <rPr>
            <b/>
            <i/>
            <sz val="9"/>
            <color indexed="81"/>
            <rFont val="Tahoma"/>
            <family val="2"/>
          </rPr>
          <t xml:space="preserve">Deterministic methods </t>
        </r>
        <r>
          <rPr>
            <sz val="9"/>
            <color indexed="81"/>
            <rFont val="Tahoma"/>
            <family val="2"/>
          </rPr>
          <t xml:space="preserve">are only applied to small areas at the single slope scale as information is difficult to acquire for extensive areas </t>
        </r>
        <r>
          <rPr>
            <b/>
            <sz val="9"/>
            <color indexed="81"/>
            <rFont val="Tahoma"/>
            <family val="2"/>
          </rPr>
          <t>(Ermini et al., 2005)</t>
        </r>
        <r>
          <rPr>
            <sz val="9"/>
            <color indexed="81"/>
            <rFont val="Tahoma"/>
            <family val="2"/>
          </rPr>
          <t xml:space="preserve">. </t>
        </r>
      </text>
    </comment>
    <comment ref="E22" authorId="1">
      <text>
        <r>
          <rPr>
            <b/>
            <sz val="8"/>
            <color indexed="81"/>
            <rFont val="Tahoma"/>
            <family val="2"/>
          </rPr>
          <t xml:space="preserve">Renee:      Mechanistic (physically based)...
● </t>
        </r>
        <r>
          <rPr>
            <sz val="8"/>
            <color indexed="81"/>
            <rFont val="Tahoma"/>
            <family val="2"/>
          </rPr>
          <t xml:space="preserve">Mechanistic approaches evaluate and analyze slope stability using deterministic or probablistic models. ... The advantage of these methods is their physically based framework. Due to the high spatial variability of geotechnical parameters" </t>
        </r>
        <r>
          <rPr>
            <b/>
            <sz val="8"/>
            <color indexed="81"/>
            <rFont val="Tahoma"/>
            <family val="2"/>
          </rPr>
          <t xml:space="preserve">He &amp; Beighley, 2008.
</t>
        </r>
        <r>
          <rPr>
            <b/>
            <sz val="8"/>
            <color indexed="81"/>
            <rFont val="Arial"/>
            <family val="2"/>
          </rPr>
          <t>●</t>
        </r>
        <r>
          <rPr>
            <b/>
            <sz val="8"/>
            <color indexed="81"/>
            <rFont val="Tahoma"/>
            <family val="2"/>
          </rPr>
          <t xml:space="preserve"> Carrara </t>
        </r>
        <r>
          <rPr>
            <b/>
            <i/>
            <sz val="8"/>
            <color indexed="81"/>
            <rFont val="Tahoma"/>
            <family val="2"/>
          </rPr>
          <t xml:space="preserve">et al. </t>
        </r>
        <r>
          <rPr>
            <b/>
            <sz val="8"/>
            <color indexed="81"/>
            <rFont val="Tahoma"/>
            <family val="2"/>
          </rPr>
          <t xml:space="preserve">1999 </t>
        </r>
        <r>
          <rPr>
            <sz val="8"/>
            <color indexed="81"/>
            <rFont val="Tahoma"/>
            <family val="2"/>
          </rPr>
          <t xml:space="preserve">refer to geotechnical investigations as physically based </t>
        </r>
        <r>
          <rPr>
            <b/>
            <sz val="8"/>
            <color indexed="81"/>
            <rFont val="Tahoma"/>
            <family val="2"/>
          </rPr>
          <t xml:space="preserve">(p 126)
● </t>
        </r>
        <r>
          <rPr>
            <sz val="8"/>
            <color indexed="81"/>
            <rFont val="Tahoma"/>
            <family val="2"/>
          </rPr>
          <t xml:space="preserve">Physically based - probablistic mentioned in </t>
        </r>
        <r>
          <rPr>
            <b/>
            <sz val="8"/>
            <color indexed="81"/>
            <rFont val="Tahoma"/>
            <family val="2"/>
          </rPr>
          <t>Van Beek &amp; Van Asch, 2004</t>
        </r>
        <r>
          <rPr>
            <sz val="8"/>
            <color indexed="81"/>
            <rFont val="Tahoma"/>
            <family val="2"/>
          </rPr>
          <t xml:space="preserve">, not sure if its the same as geotechnical but  have put in the same column. </t>
        </r>
      </text>
    </comment>
    <comment ref="E26" authorId="0">
      <text>
        <r>
          <rPr>
            <b/>
            <sz val="9"/>
            <color indexed="81"/>
            <rFont val="Tahoma"/>
            <family val="2"/>
          </rPr>
          <t xml:space="preserve">Renee:    Deterministic...
</t>
        </r>
        <r>
          <rPr>
            <sz val="9"/>
            <color indexed="81"/>
            <rFont val="Tahoma"/>
            <family val="2"/>
          </rPr>
          <t xml:space="preserve">● "... Mechanistic infinite slope stability model..." </t>
        </r>
        <r>
          <rPr>
            <b/>
            <sz val="9"/>
            <color indexed="81"/>
            <rFont val="Tahoma"/>
            <family val="2"/>
          </rPr>
          <t xml:space="preserve">Lan </t>
        </r>
        <r>
          <rPr>
            <b/>
            <i/>
            <sz val="9"/>
            <color indexed="81"/>
            <rFont val="Tahoma"/>
            <family val="2"/>
          </rPr>
          <t xml:space="preserve">et al., </t>
        </r>
        <r>
          <rPr>
            <b/>
            <sz val="9"/>
            <color indexed="81"/>
            <rFont val="Tahoma"/>
            <family val="2"/>
          </rPr>
          <t>2004</t>
        </r>
        <r>
          <rPr>
            <sz val="9"/>
            <color indexed="81"/>
            <rFont val="Tahoma"/>
            <family val="2"/>
          </rPr>
          <t xml:space="preserve">
● </t>
        </r>
        <r>
          <rPr>
            <b/>
            <sz val="9"/>
            <color indexed="81"/>
            <rFont val="Tahoma"/>
            <family val="2"/>
          </rPr>
          <t xml:space="preserve">Van Westen </t>
        </r>
        <r>
          <rPr>
            <b/>
            <i/>
            <sz val="9"/>
            <color indexed="81"/>
            <rFont val="Tahoma"/>
            <family val="2"/>
          </rPr>
          <t>et al.,</t>
        </r>
        <r>
          <rPr>
            <b/>
            <sz val="9"/>
            <color indexed="81"/>
            <rFont val="Tahoma"/>
            <family val="2"/>
          </rPr>
          <t xml:space="preserve"> 1999 </t>
        </r>
        <r>
          <rPr>
            <sz val="9"/>
            <color indexed="81"/>
            <rFont val="Tahoma"/>
            <family val="2"/>
          </rPr>
          <t xml:space="preserve"> may have categorised deterministic models under "Indirect hazard mapping"
● </t>
        </r>
        <r>
          <rPr>
            <b/>
            <sz val="9"/>
            <color indexed="81"/>
            <rFont val="Tahoma"/>
            <family val="2"/>
          </rPr>
          <t xml:space="preserve">Dai </t>
        </r>
        <r>
          <rPr>
            <b/>
            <i/>
            <sz val="9"/>
            <color indexed="81"/>
            <rFont val="Tahoma"/>
            <family val="2"/>
          </rPr>
          <t xml:space="preserve">et al., </t>
        </r>
        <r>
          <rPr>
            <b/>
            <sz val="9"/>
            <color indexed="81"/>
            <rFont val="Tahoma"/>
            <family val="2"/>
          </rPr>
          <t xml:space="preserve">2002 </t>
        </r>
        <r>
          <rPr>
            <sz val="9"/>
            <color indexed="81"/>
            <rFont val="Tahoma"/>
            <family val="2"/>
          </rPr>
          <t xml:space="preserve">discuss and refer to </t>
        </r>
        <r>
          <rPr>
            <b/>
            <sz val="9"/>
            <color indexed="81"/>
            <rFont val="Tahoma"/>
            <family val="2"/>
          </rPr>
          <t xml:space="preserve">Soeters and Van Westen, 1996; Van Westen </t>
        </r>
        <r>
          <rPr>
            <b/>
            <i/>
            <sz val="9"/>
            <color indexed="81"/>
            <rFont val="Tahoma"/>
            <family val="2"/>
          </rPr>
          <t>et al.,</t>
        </r>
        <r>
          <rPr>
            <b/>
            <sz val="9"/>
            <color indexed="81"/>
            <rFont val="Tahoma"/>
            <family val="2"/>
          </rPr>
          <t xml:space="preserve"> 1997; Terlian </t>
        </r>
        <r>
          <rPr>
            <b/>
            <i/>
            <sz val="9"/>
            <color indexed="81"/>
            <rFont val="Tahoma"/>
            <family val="2"/>
          </rPr>
          <t>et al.,</t>
        </r>
        <r>
          <rPr>
            <b/>
            <sz val="9"/>
            <color indexed="81"/>
            <rFont val="Tahoma"/>
            <family val="2"/>
          </rPr>
          <t xml:space="preserve"> 1995; Wu and Sidle, 1995.</t>
        </r>
      </text>
    </comment>
    <comment ref="C27" authorId="0">
      <text>
        <r>
          <rPr>
            <b/>
            <sz val="9"/>
            <color indexed="81"/>
            <rFont val="Tahoma"/>
            <family val="2"/>
          </rPr>
          <t>Renee:</t>
        </r>
        <r>
          <rPr>
            <sz val="9"/>
            <color indexed="81"/>
            <rFont val="Tahoma"/>
            <family val="2"/>
          </rPr>
          <t xml:space="preserve">
"Geotechnical Map: Map recording existing geology, and estimating likely conditions in terms helpful to the selection of construction techniques and ground treatment, and to the prediction of the reaction between ground and struture. Included in geotechnical maps are analytical maps, comprehensive maps, intepretive geologic maps, and slope category maps." </t>
        </r>
        <r>
          <rPr>
            <b/>
            <sz val="9"/>
            <color indexed="81"/>
            <rFont val="Tahoma"/>
            <family val="2"/>
          </rPr>
          <t>Oxford Dictionary of Earth Sciences
 Allaby, A., &amp; Allaby, M. (Eds).</t>
        </r>
        <r>
          <rPr>
            <sz val="9"/>
            <color indexed="81"/>
            <rFont val="Tahoma"/>
            <family val="2"/>
          </rPr>
          <t xml:space="preserve"> 2003. Oxford Dictionary of Earth Sciences (2nd Ed). Oxford University Press. UK. p.230.</t>
        </r>
      </text>
    </comment>
    <comment ref="A33" authorId="0">
      <text>
        <r>
          <rPr>
            <b/>
            <sz val="9"/>
            <color indexed="81"/>
            <rFont val="Tahoma"/>
            <family val="2"/>
          </rPr>
          <t xml:space="preserve">Renee: </t>
        </r>
        <r>
          <rPr>
            <sz val="9"/>
            <color indexed="81"/>
            <rFont val="Tahoma"/>
            <family val="2"/>
          </rPr>
          <t>Drainage lines, rivers, streams...</t>
        </r>
      </text>
    </comment>
    <comment ref="A37" authorId="0">
      <text>
        <r>
          <rPr>
            <b/>
            <sz val="9"/>
            <color indexed="81"/>
            <rFont val="Tahoma"/>
            <family val="2"/>
          </rPr>
          <t>Renee:</t>
        </r>
        <r>
          <rPr>
            <sz val="9"/>
            <color indexed="81"/>
            <rFont val="Tahoma"/>
            <family val="2"/>
          </rPr>
          <t xml:space="preserve">
Buildings and utilities</t>
        </r>
      </text>
    </comment>
  </commentList>
</comments>
</file>

<file path=xl/comments8.xml><?xml version="1.0" encoding="utf-8"?>
<comments xmlns="http://schemas.openxmlformats.org/spreadsheetml/2006/main">
  <authors>
    <author>Renee</author>
    <author>Renee Schicker</author>
  </authors>
  <commentList>
    <comment ref="N4" authorId="0">
      <text>
        <r>
          <rPr>
            <b/>
            <sz val="9"/>
            <color indexed="81"/>
            <rFont val="Tahoma"/>
            <family val="2"/>
          </rPr>
          <t xml:space="preserve">Renee:
</t>
        </r>
        <r>
          <rPr>
            <sz val="9"/>
            <color indexed="81"/>
            <rFont val="Tahoma"/>
            <family val="2"/>
          </rPr>
          <t>Was counting inaccurately, but looks alright now that the starting point has been adjusted to the 'Read abstract' section and Uncertain '#' values subtracted - for some reason they were being included</t>
        </r>
      </text>
    </comment>
    <comment ref="N5" authorId="0">
      <text>
        <r>
          <rPr>
            <b/>
            <sz val="9"/>
            <color indexed="81"/>
            <rFont val="Tahoma"/>
            <family val="2"/>
          </rPr>
          <t>Renee:</t>
        </r>
        <r>
          <rPr>
            <sz val="9"/>
            <color indexed="81"/>
            <rFont val="Tahoma"/>
            <family val="2"/>
          </rPr>
          <t xml:space="preserve">
These were initially '?' but couldn't be counted for some reason, so changed to '#' which raised another issue which has been adjusted for.</t>
        </r>
      </text>
    </comment>
    <comment ref="P10" authorId="0">
      <text>
        <r>
          <rPr>
            <b/>
            <sz val="9"/>
            <color indexed="81"/>
            <rFont val="Tahoma"/>
            <family val="2"/>
          </rPr>
          <t>Landslide Susceptibility Assessment</t>
        </r>
        <r>
          <rPr>
            <sz val="9"/>
            <color indexed="81"/>
            <rFont val="Tahoma"/>
            <family val="2"/>
          </rPr>
          <t xml:space="preserve">
</t>
        </r>
      </text>
    </comment>
    <comment ref="P11" authorId="0">
      <text>
        <r>
          <rPr>
            <b/>
            <sz val="9"/>
            <color indexed="81"/>
            <rFont val="Tahoma"/>
            <family val="2"/>
          </rPr>
          <t>Landslide Susceptibility Map</t>
        </r>
        <r>
          <rPr>
            <sz val="9"/>
            <color indexed="81"/>
            <rFont val="Tahoma"/>
            <family val="2"/>
          </rPr>
          <t xml:space="preserve">
</t>
        </r>
      </text>
    </comment>
    <comment ref="Y11" authorId="0">
      <text>
        <r>
          <rPr>
            <b/>
            <sz val="9"/>
            <color indexed="81"/>
            <rFont val="Tahoma"/>
            <family val="2"/>
          </rPr>
          <t xml:space="preserve">Renee: </t>
        </r>
        <r>
          <rPr>
            <sz val="9"/>
            <color indexed="81"/>
            <rFont val="Tahoma"/>
            <family val="2"/>
          </rPr>
          <t>Slope angle &amp; gradient considered to be the same.</t>
        </r>
      </text>
    </comment>
    <comment ref="P12" authorId="0">
      <text>
        <r>
          <rPr>
            <b/>
            <sz val="9"/>
            <color indexed="81"/>
            <rFont val="Tahoma"/>
            <family val="2"/>
          </rPr>
          <t>Landslide susceptibility zonation</t>
        </r>
        <r>
          <rPr>
            <sz val="9"/>
            <color indexed="81"/>
            <rFont val="Tahoma"/>
            <family val="2"/>
          </rPr>
          <t xml:space="preserve">
</t>
        </r>
      </text>
    </comment>
    <comment ref="Y12" authorId="0">
      <text>
        <r>
          <rPr>
            <sz val="9"/>
            <color indexed="81"/>
            <rFont val="Tahoma"/>
            <family val="2"/>
          </rPr>
          <t xml:space="preserve">Slope Aspect
</t>
        </r>
      </text>
    </comment>
    <comment ref="P13" authorId="0">
      <text>
        <r>
          <rPr>
            <b/>
            <sz val="9"/>
            <color indexed="81"/>
            <rFont val="Tahoma"/>
            <family val="2"/>
          </rPr>
          <t>Landslide Susceptibility Indicator</t>
        </r>
        <r>
          <rPr>
            <sz val="9"/>
            <color indexed="81"/>
            <rFont val="Tahoma"/>
            <family val="2"/>
          </rPr>
          <t xml:space="preserve">
</t>
        </r>
      </text>
    </comment>
    <comment ref="Y13" authorId="0">
      <text>
        <r>
          <rPr>
            <sz val="9"/>
            <color indexed="81"/>
            <rFont val="Tahoma"/>
            <family val="2"/>
          </rPr>
          <t>Slope curvature</t>
        </r>
      </text>
    </comment>
    <comment ref="P14" authorId="0">
      <text>
        <r>
          <rPr>
            <b/>
            <sz val="9"/>
            <color indexed="81"/>
            <rFont val="Tahoma"/>
            <family val="2"/>
          </rPr>
          <t>Landslide Hazard Assessment</t>
        </r>
        <r>
          <rPr>
            <sz val="9"/>
            <color indexed="81"/>
            <rFont val="Tahoma"/>
            <family val="2"/>
          </rPr>
          <t xml:space="preserve">
</t>
        </r>
      </text>
    </comment>
    <comment ref="P15" authorId="0">
      <text>
        <r>
          <rPr>
            <b/>
            <sz val="9"/>
            <color indexed="81"/>
            <rFont val="Tahoma"/>
            <family val="2"/>
          </rPr>
          <t>Landslide Hazard Zoning</t>
        </r>
        <r>
          <rPr>
            <sz val="9"/>
            <color indexed="81"/>
            <rFont val="Tahoma"/>
            <family val="2"/>
          </rPr>
          <t xml:space="preserve">
</t>
        </r>
      </text>
    </comment>
    <comment ref="P16" authorId="0">
      <text>
        <r>
          <rPr>
            <b/>
            <sz val="9"/>
            <color indexed="81"/>
            <rFont val="Tahoma"/>
            <family val="2"/>
          </rPr>
          <t>Landslide Hazard Map</t>
        </r>
        <r>
          <rPr>
            <sz val="9"/>
            <color indexed="81"/>
            <rFont val="Tahoma"/>
            <family val="2"/>
          </rPr>
          <t xml:space="preserve">
</t>
        </r>
      </text>
    </comment>
    <comment ref="P17" authorId="0">
      <text>
        <r>
          <rPr>
            <b/>
            <sz val="9"/>
            <color indexed="81"/>
            <rFont val="Tahoma"/>
            <family val="2"/>
          </rPr>
          <t>Landslide Risk Assessment</t>
        </r>
        <r>
          <rPr>
            <sz val="9"/>
            <color indexed="81"/>
            <rFont val="Tahoma"/>
            <family val="2"/>
          </rPr>
          <t xml:space="preserve">
</t>
        </r>
      </text>
    </comment>
    <comment ref="P18" authorId="0">
      <text>
        <r>
          <rPr>
            <b/>
            <sz val="9"/>
            <color indexed="81"/>
            <rFont val="Tahoma"/>
            <family val="2"/>
          </rPr>
          <t>Landslide Risk Zonation</t>
        </r>
        <r>
          <rPr>
            <sz val="9"/>
            <color indexed="81"/>
            <rFont val="Tahoma"/>
            <family val="2"/>
          </rPr>
          <t xml:space="preserve">
</t>
        </r>
      </text>
    </comment>
    <comment ref="Y18" authorId="0">
      <text>
        <r>
          <rPr>
            <sz val="9"/>
            <color indexed="81"/>
            <rFont val="Tahoma"/>
            <family val="2"/>
          </rPr>
          <t xml:space="preserve">Lithology
</t>
        </r>
      </text>
    </comment>
    <comment ref="P19" authorId="0">
      <text>
        <r>
          <rPr>
            <b/>
            <sz val="9"/>
            <color indexed="81"/>
            <rFont val="Tahoma"/>
            <family val="2"/>
          </rPr>
          <t>Landslide Risk Map</t>
        </r>
        <r>
          <rPr>
            <sz val="9"/>
            <color indexed="81"/>
            <rFont val="Tahoma"/>
            <family val="2"/>
          </rPr>
          <t xml:space="preserve">
</t>
        </r>
      </text>
    </comment>
    <comment ref="AN19" authorId="0">
      <text>
        <r>
          <rPr>
            <b/>
            <sz val="9"/>
            <color indexed="81"/>
            <rFont val="Tahoma"/>
            <family val="2"/>
          </rPr>
          <t>Renee:</t>
        </r>
        <r>
          <rPr>
            <sz val="9"/>
            <color indexed="81"/>
            <rFont val="Tahoma"/>
            <family val="2"/>
          </rPr>
          <t xml:space="preserve">
for road cuts &amp;/or building sites</t>
        </r>
      </text>
    </comment>
    <comment ref="N20" authorId="0">
      <text>
        <r>
          <rPr>
            <sz val="9"/>
            <color indexed="81"/>
            <rFont val="Tahoma"/>
            <family val="2"/>
          </rPr>
          <t xml:space="preserve">Landslide inventory map/ mapping
</t>
        </r>
      </text>
    </comment>
    <comment ref="Y20" authorId="0">
      <text>
        <r>
          <rPr>
            <sz val="9"/>
            <color indexed="81"/>
            <rFont val="Tahoma"/>
            <family val="2"/>
          </rPr>
          <t>Peak Ground Acceleration</t>
        </r>
      </text>
    </comment>
    <comment ref="N21" authorId="0">
      <text>
        <r>
          <rPr>
            <b/>
            <sz val="9"/>
            <color indexed="81"/>
            <rFont val="Tahoma"/>
            <family val="2"/>
          </rPr>
          <t>Expert Evaluation</t>
        </r>
        <r>
          <rPr>
            <sz val="9"/>
            <color indexed="81"/>
            <rFont val="Tahoma"/>
            <family val="2"/>
          </rPr>
          <t xml:space="preserve">
</t>
        </r>
      </text>
    </comment>
    <comment ref="O21" authorId="0">
      <text>
        <r>
          <rPr>
            <b/>
            <u/>
            <sz val="9"/>
            <color indexed="81"/>
            <rFont val="Tahoma"/>
            <family val="2"/>
          </rPr>
          <t>Heuristic Approach:</t>
        </r>
        <r>
          <rPr>
            <b/>
            <sz val="9"/>
            <color indexed="81"/>
            <rFont val="Tahoma"/>
            <family val="2"/>
          </rPr>
          <t xml:space="preserve">
</t>
        </r>
        <r>
          <rPr>
            <b/>
            <i/>
            <sz val="9"/>
            <color indexed="81"/>
            <rFont val="Tahoma"/>
            <family val="2"/>
          </rPr>
          <t>Renee from ERTH551 lit review</t>
        </r>
        <r>
          <rPr>
            <b/>
            <sz val="9"/>
            <color indexed="81"/>
            <rFont val="Tahoma"/>
            <family val="2"/>
          </rPr>
          <t>: ''</t>
        </r>
        <r>
          <rPr>
            <sz val="9"/>
            <color indexed="81"/>
            <rFont val="Tahoma"/>
            <family val="2"/>
          </rPr>
          <t>It relies on interpretations and expert opinions of an experienced geomorphologist to examine the potential occurrence of a landslide based on causative risk factors assuming there are known relationships between susceptibility and risk factors which can be specified by models (</t>
        </r>
        <r>
          <rPr>
            <b/>
            <sz val="9"/>
            <color indexed="81"/>
            <rFont val="Tahoma"/>
            <family val="2"/>
          </rPr>
          <t xml:space="preserve">Ermini </t>
        </r>
        <r>
          <rPr>
            <b/>
            <i/>
            <sz val="9"/>
            <color indexed="81"/>
            <rFont val="Tahoma"/>
            <family val="2"/>
          </rPr>
          <t xml:space="preserve">et al., </t>
        </r>
        <r>
          <rPr>
            <b/>
            <sz val="9"/>
            <color indexed="81"/>
            <rFont val="Tahoma"/>
            <family val="2"/>
          </rPr>
          <t xml:space="preserve">2005; Dahal </t>
        </r>
        <r>
          <rPr>
            <b/>
            <i/>
            <sz val="9"/>
            <color indexed="81"/>
            <rFont val="Tahoma"/>
            <family val="2"/>
          </rPr>
          <t>et al.,</t>
        </r>
        <r>
          <rPr>
            <b/>
            <sz val="9"/>
            <color indexed="81"/>
            <rFont val="Tahoma"/>
            <family val="2"/>
          </rPr>
          <t xml:space="preserve"> 2008; He and Beighley, 2008)''</t>
        </r>
        <r>
          <rPr>
            <sz val="9"/>
            <color indexed="81"/>
            <rFont val="Tahoma"/>
            <family val="2"/>
          </rPr>
          <t xml:space="preserve">
</t>
        </r>
      </text>
    </comment>
    <comment ref="O22" authorId="0">
      <text>
        <r>
          <rPr>
            <b/>
            <u/>
            <sz val="9"/>
            <color indexed="81"/>
            <rFont val="Tahoma"/>
            <family val="2"/>
          </rPr>
          <t>Index/parameter derived:</t>
        </r>
        <r>
          <rPr>
            <b/>
            <sz val="9"/>
            <color indexed="81"/>
            <rFont val="Tahoma"/>
            <family val="2"/>
          </rPr>
          <t xml:space="preserve">
</t>
        </r>
        <r>
          <rPr>
            <b/>
            <i/>
            <sz val="9"/>
            <color indexed="81"/>
            <rFont val="Tahoma"/>
            <family val="2"/>
          </rPr>
          <t>Renee from ERTH551 lit review:</t>
        </r>
        <r>
          <rPr>
            <b/>
            <sz val="9"/>
            <color indexed="81"/>
            <rFont val="Tahoma"/>
            <family val="2"/>
          </rPr>
          <t xml:space="preserve"> </t>
        </r>
        <r>
          <rPr>
            <sz val="9"/>
            <color indexed="81"/>
            <rFont val="Tahoma"/>
            <family val="2"/>
          </rPr>
          <t xml:space="preserve">''...based on personal experience... [assign] weighted values to factors that affect slope stability depending on thei expected contribution in generating failure </t>
        </r>
        <r>
          <rPr>
            <b/>
            <sz val="9"/>
            <color indexed="81"/>
            <rFont val="Tahoma"/>
            <family val="2"/>
          </rPr>
          <t>(Pachauri and Pant, 1992; He and Beighley, 2008).</t>
        </r>
        <r>
          <rPr>
            <sz val="9"/>
            <color indexed="81"/>
            <rFont val="Tahoma"/>
            <family val="2"/>
          </rPr>
          <t xml:space="preserve">" 
"Each factor is divided into several classes depending on the data frequency distribution dispersion... arranged and ranked hierarchially... assigned weighting between 11 and 3 ... higher... greater influence </t>
        </r>
        <r>
          <rPr>
            <b/>
            <sz val="9"/>
            <color indexed="81"/>
            <rFont val="Tahoma"/>
            <family val="2"/>
          </rPr>
          <t>(Pachauri and Pant, 1992)</t>
        </r>
        <r>
          <rPr>
            <sz val="9"/>
            <color indexed="81"/>
            <rFont val="Tahoma"/>
            <family val="2"/>
          </rPr>
          <t>."</t>
        </r>
      </text>
    </comment>
    <comment ref="O23" authorId="0">
      <text>
        <r>
          <rPr>
            <b/>
            <u/>
            <sz val="9"/>
            <color indexed="81"/>
            <rFont val="Tahoma"/>
            <family val="2"/>
          </rPr>
          <t>Geomorphic Analysis</t>
        </r>
        <r>
          <rPr>
            <b/>
            <sz val="9"/>
            <color indexed="81"/>
            <rFont val="Tahoma"/>
            <family val="2"/>
          </rPr>
          <t xml:space="preserve">
Renee from ERTH551 lit review: </t>
        </r>
        <r>
          <rPr>
            <sz val="9"/>
            <color indexed="81"/>
            <rFont val="Tahoma"/>
            <family val="2"/>
          </rPr>
          <t xml:space="preserve">"... Possibly the simplest qualitative method... Used frequently during the 1970s and 1980s; involves a field assessment by qualified scientists and their experience from similar situations </t>
        </r>
        <r>
          <rPr>
            <b/>
            <sz val="9"/>
            <color indexed="81"/>
            <rFont val="Tahoma"/>
            <family val="2"/>
          </rPr>
          <t>(He and Beighley, 2008)</t>
        </r>
        <r>
          <rPr>
            <sz val="9"/>
            <color indexed="81"/>
            <rFont val="Tahoma"/>
            <family val="2"/>
          </rPr>
          <t xml:space="preserve">. The analyses normally ends at the hazard assessment stage </t>
        </r>
        <r>
          <rPr>
            <b/>
            <sz val="9"/>
            <color indexed="81"/>
            <rFont val="Tahoma"/>
            <family val="2"/>
          </rPr>
          <t xml:space="preserve">(Remondo </t>
        </r>
        <r>
          <rPr>
            <b/>
            <i/>
            <sz val="9"/>
            <color indexed="81"/>
            <rFont val="Tahoma"/>
            <family val="2"/>
          </rPr>
          <t xml:space="preserve">et al., </t>
        </r>
        <r>
          <rPr>
            <b/>
            <sz val="9"/>
            <color indexed="81"/>
            <rFont val="Tahoma"/>
            <family val="2"/>
          </rPr>
          <t>2008)</t>
        </r>
        <r>
          <rPr>
            <sz val="9"/>
            <color indexed="81"/>
            <rFont val="Tahoma"/>
            <family val="2"/>
          </rPr>
          <t>."</t>
        </r>
      </text>
    </comment>
    <comment ref="O25" authorId="1">
      <text>
        <r>
          <rPr>
            <b/>
            <sz val="8"/>
            <color indexed="81"/>
            <rFont val="Tahoma"/>
            <family val="2"/>
          </rPr>
          <t xml:space="preserve">Bivariate: 
</t>
        </r>
        <r>
          <rPr>
            <u/>
            <sz val="8"/>
            <color indexed="81"/>
            <rFont val="Tahoma"/>
            <family val="2"/>
          </rPr>
          <t>"Known"</t>
        </r>
        <r>
          <rPr>
            <sz val="8"/>
            <color indexed="81"/>
            <rFont val="Tahoma"/>
            <family val="2"/>
          </rPr>
          <t xml:space="preserve">: Weights of evidence method, Landslide susceptibility method, Information value method, Bayesian probability model          
</t>
        </r>
        <r>
          <rPr>
            <u/>
            <sz val="8"/>
            <color indexed="81"/>
            <rFont val="Tahoma"/>
            <family val="2"/>
          </rPr>
          <t>Others?</t>
        </r>
        <r>
          <rPr>
            <sz val="8"/>
            <color indexed="81"/>
            <rFont val="Tahoma"/>
            <family val="2"/>
          </rPr>
          <t xml:space="preserve">: Probability Theory </t>
        </r>
        <r>
          <rPr>
            <i/>
            <sz val="8"/>
            <color indexed="81"/>
            <rFont val="Tahoma"/>
            <family val="2"/>
          </rPr>
          <t>(Joint Conditional Probability Function, Likelihood Ratio Funtion, Certainty Factor Function, Weights of Evidence)</t>
        </r>
        <r>
          <rPr>
            <sz val="8"/>
            <color indexed="81"/>
            <rFont val="Tahoma"/>
            <family val="2"/>
          </rPr>
          <t>, Zadeh's Fuzzy Set Theory (Fuzzy Membership Function), Favourability Function</t>
        </r>
      </text>
    </comment>
    <comment ref="O26" authorId="0">
      <text>
        <r>
          <rPr>
            <b/>
            <sz val="9"/>
            <color indexed="81"/>
            <rFont val="Tahoma"/>
            <family val="2"/>
          </rPr>
          <t>Covers:</t>
        </r>
        <r>
          <rPr>
            <sz val="9"/>
            <color indexed="81"/>
            <rFont val="Tahoma"/>
            <family val="2"/>
          </rPr>
          <t xml:space="preserve"> </t>
        </r>
        <r>
          <rPr>
            <u/>
            <sz val="9"/>
            <color indexed="81"/>
            <rFont val="Tahoma"/>
            <family val="2"/>
          </rPr>
          <t>Logistic Regression</t>
        </r>
        <r>
          <rPr>
            <sz val="9"/>
            <color indexed="81"/>
            <rFont val="Tahoma"/>
            <family val="2"/>
          </rPr>
          <t xml:space="preserve"> </t>
        </r>
        <r>
          <rPr>
            <i/>
            <sz val="9"/>
            <color indexed="81"/>
            <rFont val="Tahoma"/>
            <family val="2"/>
          </rPr>
          <t>(binomial/ binary logistic regression,  multiple logisitc regression)</t>
        </r>
        <r>
          <rPr>
            <sz val="9"/>
            <color indexed="81"/>
            <rFont val="Tahoma"/>
            <family val="2"/>
          </rPr>
          <t xml:space="preserve">, </t>
        </r>
        <r>
          <rPr>
            <u/>
            <sz val="9"/>
            <color indexed="81"/>
            <rFont val="Tahoma"/>
            <family val="2"/>
          </rPr>
          <t>Discriminant Analysis,</t>
        </r>
        <r>
          <rPr>
            <sz val="9"/>
            <color indexed="81"/>
            <rFont val="Tahoma"/>
            <family val="2"/>
          </rPr>
          <t xml:space="preserve"> and </t>
        </r>
        <r>
          <rPr>
            <u/>
            <sz val="9"/>
            <color indexed="81"/>
            <rFont val="Tahoma"/>
            <family val="2"/>
          </rPr>
          <t>Others</t>
        </r>
        <r>
          <rPr>
            <sz val="9"/>
            <color indexed="81"/>
            <rFont val="Tahoma"/>
            <family val="2"/>
          </rPr>
          <t xml:space="preserve"> </t>
        </r>
        <r>
          <rPr>
            <i/>
            <sz val="9"/>
            <color indexed="81"/>
            <rFont val="Tahoma"/>
            <family val="2"/>
          </rPr>
          <t>(Multiple Regression Analysis, Generalised Linear Model, Generalized Additive Model)</t>
        </r>
      </text>
    </comment>
    <comment ref="Y26" authorId="0">
      <text>
        <r>
          <rPr>
            <sz val="9"/>
            <color indexed="81"/>
            <rFont val="Tahoma"/>
            <family val="2"/>
          </rPr>
          <t xml:space="preserve">Land use / land cover
</t>
        </r>
      </text>
    </comment>
    <comment ref="P27" authorId="0">
      <text>
        <r>
          <rPr>
            <b/>
            <sz val="9"/>
            <color indexed="81"/>
            <rFont val="Tahoma"/>
            <family val="2"/>
          </rPr>
          <t>Discriminant Analysis</t>
        </r>
        <r>
          <rPr>
            <sz val="9"/>
            <color indexed="81"/>
            <rFont val="Tahoma"/>
            <family val="2"/>
          </rPr>
          <t xml:space="preserve">
</t>
        </r>
      </text>
    </comment>
    <comment ref="Y27" authorId="0">
      <text>
        <r>
          <rPr>
            <sz val="9"/>
            <color indexed="81"/>
            <rFont val="Tahoma"/>
            <family val="2"/>
          </rPr>
          <t>Forestry related, not landcover
e.g. Wood diameter, tree height, type</t>
        </r>
      </text>
    </comment>
    <comment ref="P28" authorId="0">
      <text>
        <r>
          <rPr>
            <b/>
            <sz val="9"/>
            <color indexed="81"/>
            <rFont val="Tahoma"/>
            <family val="2"/>
          </rPr>
          <t>Logistic Regression</t>
        </r>
        <r>
          <rPr>
            <sz val="9"/>
            <color indexed="81"/>
            <rFont val="Tahoma"/>
            <family val="2"/>
          </rPr>
          <t xml:space="preserve">
</t>
        </r>
      </text>
    </comment>
    <comment ref="Y29" authorId="0">
      <text>
        <r>
          <rPr>
            <sz val="9"/>
            <color indexed="81"/>
            <rFont val="Tahoma"/>
            <family val="2"/>
          </rPr>
          <t>Drainage lines, rivers, streams...</t>
        </r>
      </text>
    </comment>
    <comment ref="P30" authorId="0">
      <text>
        <r>
          <rPr>
            <b/>
            <sz val="9"/>
            <color indexed="81"/>
            <rFont val="Tahoma"/>
            <family val="2"/>
          </rPr>
          <t>Artificial Neural Network</t>
        </r>
        <r>
          <rPr>
            <sz val="9"/>
            <color indexed="81"/>
            <rFont val="Tahoma"/>
            <family val="2"/>
          </rPr>
          <t xml:space="preserve">
</t>
        </r>
      </text>
    </comment>
    <comment ref="P31" authorId="0">
      <text>
        <r>
          <rPr>
            <b/>
            <sz val="9"/>
            <color indexed="81"/>
            <rFont val="Tahoma"/>
            <family val="2"/>
          </rPr>
          <t>Fuzzy Logic</t>
        </r>
        <r>
          <rPr>
            <sz val="9"/>
            <color indexed="81"/>
            <rFont val="Tahoma"/>
            <family val="2"/>
          </rPr>
          <t xml:space="preserve">
</t>
        </r>
      </text>
    </comment>
    <comment ref="AN31" authorId="0">
      <text>
        <r>
          <rPr>
            <b/>
            <sz val="9"/>
            <color indexed="81"/>
            <rFont val="Tahoma"/>
            <family val="2"/>
          </rPr>
          <t>Renee:</t>
        </r>
        <r>
          <rPr>
            <sz val="9"/>
            <color indexed="81"/>
            <rFont val="Tahoma"/>
            <family val="2"/>
          </rPr>
          <t xml:space="preserve">
for road cuts &amp;/or building sites</t>
        </r>
      </text>
    </comment>
    <comment ref="O34" authorId="0">
      <text>
        <r>
          <rPr>
            <b/>
            <sz val="9"/>
            <color indexed="81"/>
            <rFont val="Tahoma"/>
            <family val="2"/>
          </rPr>
          <t>Renee:</t>
        </r>
        <r>
          <rPr>
            <sz val="9"/>
            <color indexed="81"/>
            <rFont val="Tahoma"/>
            <family val="2"/>
          </rPr>
          <t xml:space="preserve">
First-Order-Second-Moment</t>
        </r>
      </text>
    </comment>
    <comment ref="N40" authorId="1">
      <text>
        <r>
          <rPr>
            <b/>
            <sz val="8"/>
            <color indexed="81"/>
            <rFont val="Tahoma"/>
            <family val="2"/>
          </rPr>
          <t>Renee Schicker:</t>
        </r>
        <r>
          <rPr>
            <sz val="8"/>
            <color indexed="81"/>
            <rFont val="Tahoma"/>
            <family val="2"/>
          </rPr>
          <t xml:space="preserve">
Carrara &amp;Pike 2008. 
"caution against the careless use of 'validation', an inflated term-of-art that deceptively connotes absolute acceptability."</t>
        </r>
      </text>
    </comment>
    <comment ref="N46" authorId="0">
      <text>
        <r>
          <rPr>
            <b/>
            <sz val="9"/>
            <color indexed="81"/>
            <rFont val="Tahoma"/>
            <family val="2"/>
          </rPr>
          <t>Renee:</t>
        </r>
        <r>
          <rPr>
            <sz val="9"/>
            <color indexed="81"/>
            <rFont val="Tahoma"/>
            <family val="2"/>
          </rPr>
          <t xml:space="preserve">
mostly encounter digital elevation model (DEM), although some use digital terrain model (DTM)</t>
        </r>
      </text>
    </comment>
    <comment ref="AN49" authorId="0">
      <text>
        <r>
          <rPr>
            <b/>
            <sz val="9"/>
            <color indexed="81"/>
            <rFont val="Tahoma"/>
            <family val="2"/>
          </rPr>
          <t>Renee:</t>
        </r>
        <r>
          <rPr>
            <sz val="9"/>
            <color indexed="81"/>
            <rFont val="Tahoma"/>
            <family val="2"/>
          </rPr>
          <t xml:space="preserve">
for road cuts &amp;/or building sites</t>
        </r>
      </text>
    </comment>
  </commentList>
</comments>
</file>

<file path=xl/sharedStrings.xml><?xml version="1.0" encoding="utf-8"?>
<sst xmlns="http://schemas.openxmlformats.org/spreadsheetml/2006/main" count="6812" uniqueCount="971">
  <si>
    <t>Elevation</t>
  </si>
  <si>
    <t>Roads</t>
  </si>
  <si>
    <t>Faults</t>
  </si>
  <si>
    <t>Waterways</t>
  </si>
  <si>
    <t>Aerial Photo</t>
  </si>
  <si>
    <t>ANN</t>
  </si>
  <si>
    <t>MLP</t>
  </si>
  <si>
    <t>PNN</t>
  </si>
  <si>
    <t>Heuristic</t>
  </si>
  <si>
    <t>Qualitative</t>
  </si>
  <si>
    <t>Bivariate</t>
  </si>
  <si>
    <t>Multivariate</t>
  </si>
  <si>
    <t>Quantitative</t>
  </si>
  <si>
    <t>Expert Evaluation</t>
  </si>
  <si>
    <t>Statistical</t>
  </si>
  <si>
    <t>■</t>
  </si>
  <si>
    <t>□</t>
  </si>
  <si>
    <t>Monte Carlo</t>
  </si>
  <si>
    <t>index / parameter derived</t>
  </si>
  <si>
    <t>Ground water</t>
  </si>
  <si>
    <r>
      <t xml:space="preserve">Dahal </t>
    </r>
    <r>
      <rPr>
        <i/>
        <sz val="10"/>
        <rFont val="Arial"/>
        <family val="2"/>
      </rPr>
      <t>et al.</t>
    </r>
  </si>
  <si>
    <r>
      <t xml:space="preserve">Ermini </t>
    </r>
    <r>
      <rPr>
        <i/>
        <sz val="10"/>
        <rFont val="Arial"/>
        <family val="2"/>
      </rPr>
      <t>et al.</t>
    </r>
  </si>
  <si>
    <r>
      <t xml:space="preserve">Remondo </t>
    </r>
    <r>
      <rPr>
        <i/>
        <sz val="10"/>
        <rFont val="Arial"/>
        <family val="2"/>
      </rPr>
      <t>et al.</t>
    </r>
  </si>
  <si>
    <t>Süzen and Doyuran</t>
  </si>
  <si>
    <r>
      <t xml:space="preserve">Carrara </t>
    </r>
    <r>
      <rPr>
        <i/>
        <sz val="10"/>
        <rFont val="Arial"/>
        <family val="2"/>
      </rPr>
      <t>et al.</t>
    </r>
  </si>
  <si>
    <t>Lee et al.</t>
  </si>
  <si>
    <t>Alexander</t>
  </si>
  <si>
    <t>Have Read Abstract:</t>
  </si>
  <si>
    <t>*</t>
  </si>
  <si>
    <r>
      <t xml:space="preserve">Dai </t>
    </r>
    <r>
      <rPr>
        <i/>
        <sz val="10"/>
        <rFont val="Arial"/>
        <family val="2"/>
      </rPr>
      <t>et al.</t>
    </r>
  </si>
  <si>
    <t>in gen.</t>
  </si>
  <si>
    <t xml:space="preserve">Journal </t>
  </si>
  <si>
    <t>Year</t>
  </si>
  <si>
    <t>Author(s)</t>
  </si>
  <si>
    <t>Earthquake shaking</t>
  </si>
  <si>
    <t>Water level change</t>
  </si>
  <si>
    <t>Storm waves</t>
  </si>
  <si>
    <t>Slope excavation</t>
  </si>
  <si>
    <t>Natural</t>
  </si>
  <si>
    <t>Deforestation</t>
  </si>
  <si>
    <t>Anthropogenic</t>
  </si>
  <si>
    <t>Heavy Rainfall</t>
  </si>
  <si>
    <t>PGA</t>
  </si>
  <si>
    <t>FOSM</t>
  </si>
  <si>
    <r>
      <t xml:space="preserve">Jibson </t>
    </r>
    <r>
      <rPr>
        <i/>
        <sz val="10"/>
        <rFont val="Arial"/>
        <family val="2"/>
      </rPr>
      <t>et al.</t>
    </r>
  </si>
  <si>
    <t xml:space="preserve">Soil </t>
  </si>
  <si>
    <t>Depth</t>
  </si>
  <si>
    <t xml:space="preserve">Slope </t>
  </si>
  <si>
    <t>Geol.</t>
  </si>
  <si>
    <t>Lith.</t>
  </si>
  <si>
    <r>
      <t xml:space="preserve">Lee </t>
    </r>
    <r>
      <rPr>
        <i/>
        <sz val="10"/>
        <rFont val="Arial"/>
        <family val="2"/>
      </rPr>
      <t>et al.</t>
    </r>
  </si>
  <si>
    <r>
      <t xml:space="preserve">Saha </t>
    </r>
    <r>
      <rPr>
        <i/>
        <sz val="10"/>
        <rFont val="Arial"/>
        <family val="2"/>
      </rPr>
      <t>et al.</t>
    </r>
  </si>
  <si>
    <t>Luzi et al.</t>
  </si>
  <si>
    <r>
      <t xml:space="preserve">Montgomery </t>
    </r>
    <r>
      <rPr>
        <i/>
        <sz val="10"/>
        <rFont val="Arial"/>
        <family val="2"/>
      </rPr>
      <t>et al.</t>
    </r>
  </si>
  <si>
    <t>Zhou et al.</t>
  </si>
  <si>
    <t>Discussed in journal</t>
  </si>
  <si>
    <t>Mentioned in abstract</t>
  </si>
  <si>
    <t>Full text cost to download:</t>
  </si>
  <si>
    <t>Full text free to download:</t>
  </si>
  <si>
    <t>Full text unavailable online:</t>
  </si>
  <si>
    <t>Study Area</t>
  </si>
  <si>
    <t>Japan</t>
  </si>
  <si>
    <t>Country</t>
  </si>
  <si>
    <t>Hong Kong</t>
  </si>
  <si>
    <t>Spain</t>
  </si>
  <si>
    <t>USA</t>
  </si>
  <si>
    <t>Southern California</t>
  </si>
  <si>
    <t>Italy</t>
  </si>
  <si>
    <t>Apennines</t>
  </si>
  <si>
    <t>Lanatau Island</t>
  </si>
  <si>
    <t>Tuscany</t>
  </si>
  <si>
    <t>Kansas</t>
  </si>
  <si>
    <t>Oregon Coast</t>
  </si>
  <si>
    <t>Sasebo city</t>
  </si>
  <si>
    <t>Donati &amp; Turrini</t>
  </si>
  <si>
    <t>Dai &amp; Lee</t>
  </si>
  <si>
    <t>He &amp; Beighley</t>
  </si>
  <si>
    <t>Lee &amp; Choi</t>
  </si>
  <si>
    <t>Pachauri &amp; Pant</t>
  </si>
  <si>
    <t>Carrara &amp; Pike</t>
  </si>
  <si>
    <t>Park &amp; Chi</t>
  </si>
  <si>
    <t>Weirich &amp; Blesius</t>
  </si>
  <si>
    <t>Zolfaghari &amp; Heath</t>
  </si>
  <si>
    <t>Ayalew &amp; Yamagishi</t>
  </si>
  <si>
    <t>Lee &amp; Min</t>
  </si>
  <si>
    <t>Yongin</t>
  </si>
  <si>
    <t>Korea</t>
  </si>
  <si>
    <t>Ohlmacher &amp; Davis</t>
  </si>
  <si>
    <t>Ganga Valley</t>
  </si>
  <si>
    <t>Himalayas</t>
  </si>
  <si>
    <r>
      <t>Carrara</t>
    </r>
    <r>
      <rPr>
        <i/>
        <sz val="10"/>
        <rFont val="Arial"/>
        <family val="2"/>
      </rPr>
      <t xml:space="preserve"> et al.</t>
    </r>
  </si>
  <si>
    <r>
      <t xml:space="preserve">Luzi </t>
    </r>
    <r>
      <rPr>
        <i/>
        <sz val="10"/>
        <rFont val="Arial"/>
        <family val="2"/>
      </rPr>
      <t>et al.</t>
    </r>
  </si>
  <si>
    <r>
      <t xml:space="preserve">Zhou </t>
    </r>
    <r>
      <rPr>
        <i/>
        <sz val="10"/>
        <rFont val="Arial"/>
        <family val="2"/>
      </rPr>
      <t>et al.</t>
    </r>
  </si>
  <si>
    <t>Wu &amp; Sidle</t>
  </si>
  <si>
    <t>Gupta &amp; Joshi</t>
  </si>
  <si>
    <t>yes</t>
  </si>
  <si>
    <r>
      <t xml:space="preserve">McAdoo </t>
    </r>
    <r>
      <rPr>
        <i/>
        <sz val="10"/>
        <rFont val="Arial"/>
        <family val="2"/>
      </rPr>
      <t>et al.</t>
    </r>
  </si>
  <si>
    <t>Read Abstract</t>
  </si>
  <si>
    <t>Read Whole Journal</t>
  </si>
  <si>
    <t>no</t>
  </si>
  <si>
    <t>Burton &amp; Bathurst</t>
  </si>
  <si>
    <r>
      <t xml:space="preserve">Gritzner </t>
    </r>
    <r>
      <rPr>
        <i/>
        <sz val="10"/>
        <rFont val="Arial"/>
        <family val="2"/>
      </rPr>
      <t>et al.</t>
    </r>
  </si>
  <si>
    <t>COUNT</t>
  </si>
  <si>
    <t>Rowbotham &amp; Dudycha</t>
  </si>
  <si>
    <t>Relief/ Terrain</t>
  </si>
  <si>
    <t>Nepal</t>
  </si>
  <si>
    <t>Boun</t>
  </si>
  <si>
    <r>
      <t xml:space="preserve">Temesgen </t>
    </r>
    <r>
      <rPr>
        <i/>
        <sz val="10"/>
        <rFont val="Arial"/>
        <family val="2"/>
      </rPr>
      <t>et al.</t>
    </r>
  </si>
  <si>
    <t>Ethiopia</t>
  </si>
  <si>
    <t>Wondogenet</t>
  </si>
  <si>
    <t>COUNT "Read"</t>
  </si>
  <si>
    <r>
      <t xml:space="preserve">Vanacker </t>
    </r>
    <r>
      <rPr>
        <i/>
        <sz val="10"/>
        <rFont val="Arial"/>
        <family val="2"/>
      </rPr>
      <t>et al.</t>
    </r>
  </si>
  <si>
    <t>Miles &amp; Ho</t>
  </si>
  <si>
    <r>
      <t xml:space="preserve">Nagarajan </t>
    </r>
    <r>
      <rPr>
        <i/>
        <sz val="10"/>
        <rFont val="Arial"/>
        <family val="2"/>
      </rPr>
      <t>et al.</t>
    </r>
  </si>
  <si>
    <t>India</t>
  </si>
  <si>
    <t>West ghat</t>
  </si>
  <si>
    <t>Proximity to/from lineament</t>
  </si>
  <si>
    <t>Count in EndNote</t>
  </si>
  <si>
    <t>Larsen &amp; Parks</t>
  </si>
  <si>
    <t>Alpago</t>
  </si>
  <si>
    <t>Janghung</t>
  </si>
  <si>
    <r>
      <t>Dhakal</t>
    </r>
    <r>
      <rPr>
        <i/>
        <sz val="10"/>
        <rFont val="Arial"/>
        <family val="2"/>
      </rPr>
      <t xml:space="preserve"> et al.</t>
    </r>
  </si>
  <si>
    <t>Kulekhani</t>
  </si>
  <si>
    <r>
      <t xml:space="preserve">Guzzetti </t>
    </r>
    <r>
      <rPr>
        <i/>
        <sz val="10"/>
        <rFont val="Arial"/>
        <family val="2"/>
      </rPr>
      <t xml:space="preserve">et al. </t>
    </r>
  </si>
  <si>
    <t>Upper Tiber River</t>
  </si>
  <si>
    <t>Refice &amp; Capolongo</t>
  </si>
  <si>
    <t>Rapid stream erosion</t>
  </si>
  <si>
    <r>
      <t xml:space="preserve">Guzzetti </t>
    </r>
    <r>
      <rPr>
        <i/>
        <sz val="10"/>
        <rFont val="Arial"/>
        <family val="2"/>
      </rPr>
      <t>et al.</t>
    </r>
  </si>
  <si>
    <t>Appenines</t>
  </si>
  <si>
    <r>
      <t xml:space="preserve">Dikau </t>
    </r>
    <r>
      <rPr>
        <i/>
        <sz val="10"/>
        <rFont val="Arial"/>
        <family val="2"/>
      </rPr>
      <t>et al.</t>
    </r>
  </si>
  <si>
    <t>Harp &amp; Jibson</t>
  </si>
  <si>
    <t>Keefer</t>
  </si>
  <si>
    <t>many</t>
  </si>
  <si>
    <t>review</t>
  </si>
  <si>
    <r>
      <t xml:space="preserve">Dhakal </t>
    </r>
    <r>
      <rPr>
        <i/>
        <sz val="10"/>
        <rFont val="Arial"/>
        <family val="2"/>
      </rPr>
      <t>et al.</t>
    </r>
  </si>
  <si>
    <r>
      <t xml:space="preserve">Metternicht </t>
    </r>
    <r>
      <rPr>
        <i/>
        <sz val="10"/>
        <rFont val="Arial"/>
        <family val="2"/>
      </rPr>
      <t>et al.</t>
    </r>
  </si>
  <si>
    <t>Have Ignored for now</t>
  </si>
  <si>
    <t>Chen &amp; Lee</t>
  </si>
  <si>
    <t>Luzi &amp; Pergalani</t>
  </si>
  <si>
    <t>Observed</t>
  </si>
  <si>
    <r>
      <t xml:space="preserve">Fernandez </t>
    </r>
    <r>
      <rPr>
        <i/>
        <sz val="10"/>
        <rFont val="Arial"/>
        <family val="2"/>
      </rPr>
      <t>et al.</t>
    </r>
  </si>
  <si>
    <t>Cordoba</t>
  </si>
  <si>
    <t>Other</t>
  </si>
  <si>
    <t>Rain</t>
  </si>
  <si>
    <t>Infra</t>
  </si>
  <si>
    <t>Curv.</t>
  </si>
  <si>
    <t>Geom.</t>
  </si>
  <si>
    <t>Asp.</t>
  </si>
  <si>
    <t>Land U/ C</t>
  </si>
  <si>
    <t>Shikoku</t>
  </si>
  <si>
    <t>Bajo Deba</t>
  </si>
  <si>
    <t>Determ.</t>
  </si>
  <si>
    <t>Geotech.</t>
  </si>
  <si>
    <t>L.I.M.</t>
  </si>
  <si>
    <t>Sat. Image</t>
  </si>
  <si>
    <t>Valid.</t>
  </si>
  <si>
    <t>Turkey</t>
  </si>
  <si>
    <t>Idaho</t>
  </si>
  <si>
    <t>Umbria &amp; Marche</t>
  </si>
  <si>
    <t>California</t>
  </si>
  <si>
    <t>Oregon &amp; Washington</t>
  </si>
  <si>
    <t>W. Black Sea Region</t>
  </si>
  <si>
    <t>Aglar catchment</t>
  </si>
  <si>
    <t>Sacheocheon</t>
  </si>
  <si>
    <t>Asarsuyu catchment</t>
  </si>
  <si>
    <t>Manizales</t>
  </si>
  <si>
    <t>Colombia</t>
  </si>
  <si>
    <t>Variables Used</t>
  </si>
  <si>
    <t>Variables Discussed</t>
  </si>
  <si>
    <t>Variables in abstract</t>
  </si>
  <si>
    <t>■□</t>
  </si>
  <si>
    <t>Uncertain</t>
  </si>
  <si>
    <t>COUNTIF...</t>
  </si>
  <si>
    <t>#</t>
  </si>
  <si>
    <t>COUNTIF totals</t>
  </si>
  <si>
    <t>Year COUNT</t>
  </si>
  <si>
    <t>Unsure (?)</t>
  </si>
  <si>
    <r>
      <t xml:space="preserve">Clerici </t>
    </r>
    <r>
      <rPr>
        <i/>
        <sz val="10"/>
        <rFont val="Arial"/>
        <family val="2"/>
      </rPr>
      <t>et al.</t>
    </r>
  </si>
  <si>
    <r>
      <t xml:space="preserve">Brardinoni </t>
    </r>
    <r>
      <rPr>
        <i/>
        <sz val="10"/>
        <rFont val="Arial"/>
        <family val="2"/>
      </rPr>
      <t>et al.</t>
    </r>
  </si>
  <si>
    <t>Yesilnacar &amp; Topal</t>
  </si>
  <si>
    <t>Lee</t>
  </si>
  <si>
    <t>Penang</t>
  </si>
  <si>
    <t>Malaysia</t>
  </si>
  <si>
    <t>Skim Read / Read Part of J.</t>
  </si>
  <si>
    <t>Alcantara-Ayala</t>
  </si>
  <si>
    <t>Clerici &amp; Perego</t>
  </si>
  <si>
    <r>
      <t xml:space="preserve">Mejianavarro </t>
    </r>
    <r>
      <rPr>
        <i/>
        <sz val="10"/>
        <rFont val="Arial"/>
        <family val="2"/>
      </rPr>
      <t>et al.</t>
    </r>
  </si>
  <si>
    <t>Colorado</t>
  </si>
  <si>
    <t>Sarkar &amp; Kanungo</t>
  </si>
  <si>
    <r>
      <t xml:space="preserve">Holm </t>
    </r>
    <r>
      <rPr>
        <i/>
        <sz val="10"/>
        <rFont val="Arial"/>
        <family val="2"/>
      </rPr>
      <t>et al.</t>
    </r>
  </si>
  <si>
    <r>
      <t xml:space="preserve">Collison </t>
    </r>
    <r>
      <rPr>
        <i/>
        <sz val="10"/>
        <rFont val="Arial"/>
        <family val="2"/>
      </rPr>
      <t>et al.</t>
    </r>
  </si>
  <si>
    <t>Miller &amp; Sias</t>
  </si>
  <si>
    <t>Guzzetti &amp; Tonelli</t>
  </si>
  <si>
    <t>EndNote count est.</t>
  </si>
  <si>
    <r>
      <t xml:space="preserve">Stirling </t>
    </r>
    <r>
      <rPr>
        <i/>
        <sz val="10"/>
        <rFont val="Arial"/>
        <family val="2"/>
      </rPr>
      <t>et al.</t>
    </r>
  </si>
  <si>
    <t>Guipúzcoa</t>
  </si>
  <si>
    <t>Hinted? / Unsure</t>
  </si>
  <si>
    <r>
      <t xml:space="preserve">Xie </t>
    </r>
    <r>
      <rPr>
        <i/>
        <sz val="10"/>
        <rFont val="Arial"/>
        <family val="2"/>
      </rPr>
      <t>et al.</t>
    </r>
  </si>
  <si>
    <t>Cevik &amp; Topal</t>
  </si>
  <si>
    <t>Hendek</t>
  </si>
  <si>
    <r>
      <t xml:space="preserve">Can </t>
    </r>
    <r>
      <rPr>
        <i/>
        <sz val="10"/>
        <rFont val="Arial"/>
        <family val="2"/>
      </rPr>
      <t>et al.</t>
    </r>
  </si>
  <si>
    <t>Field study/ Obs.</t>
  </si>
  <si>
    <r>
      <t>Lan</t>
    </r>
    <r>
      <rPr>
        <i/>
        <sz val="10"/>
        <rFont val="Arial"/>
        <family val="2"/>
      </rPr>
      <t xml:space="preserve"> et al.</t>
    </r>
  </si>
  <si>
    <t>China</t>
  </si>
  <si>
    <t>Yunnan</t>
  </si>
  <si>
    <t>Van Beek &amp; Van Asch</t>
  </si>
  <si>
    <t>Alcoy region</t>
  </si>
  <si>
    <t>Eastern Pyrenees</t>
  </si>
  <si>
    <r>
      <t xml:space="preserve">Santacana </t>
    </r>
    <r>
      <rPr>
        <i/>
        <sz val="10"/>
        <rFont val="Arial"/>
        <family val="2"/>
      </rPr>
      <t>et al.</t>
    </r>
  </si>
  <si>
    <t>Korup</t>
  </si>
  <si>
    <t>Belgium</t>
  </si>
  <si>
    <t>Flemish Ardennes</t>
  </si>
  <si>
    <t>Full text?</t>
  </si>
  <si>
    <t>Sum- mary</t>
  </si>
  <si>
    <t>●</t>
  </si>
  <si>
    <t>Brenning</t>
  </si>
  <si>
    <r>
      <t xml:space="preserve">Chau </t>
    </r>
    <r>
      <rPr>
        <i/>
        <sz val="10"/>
        <rFont val="Arial"/>
        <family val="2"/>
      </rPr>
      <t>et al.</t>
    </r>
  </si>
  <si>
    <t>Comment attached</t>
  </si>
  <si>
    <r>
      <t xml:space="preserve">Ostir </t>
    </r>
    <r>
      <rPr>
        <i/>
        <sz val="10"/>
        <rFont val="Arial"/>
        <family val="2"/>
      </rPr>
      <t>et al.</t>
    </r>
  </si>
  <si>
    <r>
      <t xml:space="preserve">Iwahashi </t>
    </r>
    <r>
      <rPr>
        <i/>
        <sz val="10"/>
        <rFont val="Arial"/>
        <family val="2"/>
      </rPr>
      <t>et al.</t>
    </r>
  </si>
  <si>
    <t>Higashikubiki area</t>
  </si>
  <si>
    <r>
      <t xml:space="preserve">Ayalew </t>
    </r>
    <r>
      <rPr>
        <i/>
        <sz val="10"/>
        <rFont val="Arial"/>
        <family val="2"/>
      </rPr>
      <t>et al.</t>
    </r>
  </si>
  <si>
    <t>Sado Island</t>
  </si>
  <si>
    <t>Methods</t>
  </si>
  <si>
    <t>Qualitative Methods</t>
  </si>
  <si>
    <t>Geomorphologic analysis</t>
  </si>
  <si>
    <t>Landslide Inventory Mapping</t>
  </si>
  <si>
    <t>Quantitative Methods</t>
  </si>
  <si>
    <t>In general</t>
  </si>
  <si>
    <t>Artificial Neural Networks (ANNs)</t>
  </si>
  <si>
    <t>First-Order-Second-Moment (FOSM)</t>
  </si>
  <si>
    <t>Deterministic</t>
  </si>
  <si>
    <t>Other Info</t>
  </si>
  <si>
    <t>Satellite Images</t>
  </si>
  <si>
    <t>Aerial Photos</t>
  </si>
  <si>
    <t>Field study/ observations</t>
  </si>
  <si>
    <t>Digital Elevation Model (DEM)</t>
  </si>
  <si>
    <t>Slope aspect</t>
  </si>
  <si>
    <t>Slope curvature</t>
  </si>
  <si>
    <t>Slope angle</t>
  </si>
  <si>
    <t>Topography</t>
  </si>
  <si>
    <t>Geomorphology</t>
  </si>
  <si>
    <t>Geology</t>
  </si>
  <si>
    <t>Lithology</t>
  </si>
  <si>
    <t>Soil Depth</t>
  </si>
  <si>
    <t>Soil Drainage</t>
  </si>
  <si>
    <t>Soil Material</t>
  </si>
  <si>
    <t>Land use/ land cover</t>
  </si>
  <si>
    <t>Forest/ Timber</t>
  </si>
  <si>
    <t>Proximity from/ to lineament</t>
  </si>
  <si>
    <t>Slope</t>
  </si>
  <si>
    <t>Soil</t>
  </si>
  <si>
    <t>Vegetation</t>
  </si>
  <si>
    <t>Infrastructure</t>
  </si>
  <si>
    <t>Peak Ground Acceleration (PGA)</t>
  </si>
  <si>
    <t>Rainfall</t>
  </si>
  <si>
    <t>Notes from ERTH551 Lit review</t>
  </si>
  <si>
    <t>Granada</t>
  </si>
  <si>
    <t>Zezere et al.</t>
  </si>
  <si>
    <t>Portugal</t>
  </si>
  <si>
    <t>North of Lisbon</t>
  </si>
  <si>
    <r>
      <t xml:space="preserve">Powers </t>
    </r>
    <r>
      <rPr>
        <i/>
        <sz val="10"/>
        <rFont val="Arial"/>
        <family val="2"/>
      </rPr>
      <t>et al.</t>
    </r>
  </si>
  <si>
    <r>
      <t xml:space="preserve">Duman </t>
    </r>
    <r>
      <rPr>
        <i/>
        <sz val="10"/>
        <rFont val="Arial"/>
        <family val="2"/>
      </rPr>
      <t>et al.</t>
    </r>
  </si>
  <si>
    <t>Anatolia</t>
  </si>
  <si>
    <r>
      <t xml:space="preserve">Arora </t>
    </r>
    <r>
      <rPr>
        <i/>
        <sz val="10"/>
        <rFont val="Arial"/>
        <family val="2"/>
      </rPr>
      <t>et al.</t>
    </r>
  </si>
  <si>
    <t>Bhagirathi (Ganga) Valley</t>
  </si>
  <si>
    <t>Author in bold itallics</t>
  </si>
  <si>
    <t>McKean et al.</t>
  </si>
  <si>
    <t>Method not specified/ alluded to in abstract</t>
  </si>
  <si>
    <t>Montgomery et al.</t>
  </si>
  <si>
    <t>Leroi</t>
  </si>
  <si>
    <t>Lee &amp; Sambath</t>
  </si>
  <si>
    <t>Damrei Romel area</t>
  </si>
  <si>
    <t>Cambodia</t>
  </si>
  <si>
    <t>Lee &amp; Talib</t>
  </si>
  <si>
    <t>Guthrie &amp; Evans</t>
  </si>
  <si>
    <r>
      <t xml:space="preserve">Perotto-Baldiviezo </t>
    </r>
    <r>
      <rPr>
        <i/>
        <sz val="10"/>
        <rFont val="Arial"/>
        <family val="2"/>
      </rPr>
      <t>et al.</t>
    </r>
  </si>
  <si>
    <t>Honduras</t>
  </si>
  <si>
    <r>
      <t xml:space="preserve">Crosta </t>
    </r>
    <r>
      <rPr>
        <i/>
        <sz val="10"/>
        <rFont val="Arial"/>
        <family val="2"/>
      </rPr>
      <t>et al.</t>
    </r>
  </si>
  <si>
    <t>GIS</t>
  </si>
  <si>
    <t>Geographic Information System</t>
  </si>
  <si>
    <t>LS</t>
  </si>
  <si>
    <t>Landslide susceptibility</t>
  </si>
  <si>
    <t>LSM</t>
  </si>
  <si>
    <t>Landslide susceptibility map</t>
  </si>
  <si>
    <t>LSA</t>
  </si>
  <si>
    <t>Landslide susceptibility assessment</t>
  </si>
  <si>
    <t>LHM</t>
  </si>
  <si>
    <t>Landslide hazard map</t>
  </si>
  <si>
    <t>LIM</t>
  </si>
  <si>
    <t>Landslide inventory map</t>
  </si>
  <si>
    <t>Artificial Neural Network</t>
  </si>
  <si>
    <t>First-Order-Second-Moment</t>
  </si>
  <si>
    <t>Multi Layered Percepticon</t>
  </si>
  <si>
    <t>Probablistic Neural Network</t>
  </si>
  <si>
    <t>DEM</t>
  </si>
  <si>
    <t>Digital Elevation Model</t>
  </si>
  <si>
    <t>Peak Ground Acceleration</t>
  </si>
  <si>
    <t>Geol</t>
  </si>
  <si>
    <t>Topo.</t>
  </si>
  <si>
    <t>Infra.</t>
  </si>
  <si>
    <t>in general</t>
  </si>
  <si>
    <t>Phys.</t>
  </si>
  <si>
    <t>Physical</t>
  </si>
  <si>
    <t>Geotechnical</t>
  </si>
  <si>
    <t xml:space="preserve">Obs. </t>
  </si>
  <si>
    <t>Observation</t>
  </si>
  <si>
    <t>Sat.</t>
  </si>
  <si>
    <t>satellite</t>
  </si>
  <si>
    <t>validation</t>
  </si>
  <si>
    <t>diff.</t>
  </si>
  <si>
    <t>different</t>
  </si>
  <si>
    <t>Wi</t>
  </si>
  <si>
    <t>Statistical index</t>
  </si>
  <si>
    <t>Wf</t>
  </si>
  <si>
    <t>Weighting factor</t>
  </si>
  <si>
    <t>Phewa Tal</t>
  </si>
  <si>
    <t>Remote sensing</t>
  </si>
  <si>
    <t>Volcanic eruption</t>
  </si>
  <si>
    <t>n/a</t>
  </si>
  <si>
    <t>Bath</t>
  </si>
  <si>
    <t>UK</t>
  </si>
  <si>
    <r>
      <t>Lee</t>
    </r>
    <r>
      <rPr>
        <i/>
        <sz val="10"/>
        <rFont val="Arial"/>
        <family val="2"/>
      </rPr>
      <t xml:space="preserve"> et al.</t>
    </r>
  </si>
  <si>
    <t>LHA</t>
  </si>
  <si>
    <t>Landslide hazard assessment</t>
  </si>
  <si>
    <t>LHZ</t>
  </si>
  <si>
    <t>Landslide hazard zonation</t>
  </si>
  <si>
    <t>DTM</t>
  </si>
  <si>
    <t>Digital Terrain Model</t>
  </si>
  <si>
    <t>PHA</t>
  </si>
  <si>
    <t>Peak Horizontal Acceleration</t>
  </si>
  <si>
    <t>Remote Sensing</t>
  </si>
  <si>
    <t>Notes from this file</t>
  </si>
  <si>
    <t>○</t>
  </si>
  <si>
    <t>Mechanistic (physically based)</t>
  </si>
  <si>
    <t>Forest/  Timber</t>
  </si>
  <si>
    <t>Valid./ Verify/ Eval.</t>
  </si>
  <si>
    <r>
      <t>He</t>
    </r>
    <r>
      <rPr>
        <i/>
        <sz val="10"/>
        <rFont val="Arial"/>
        <family val="2"/>
      </rPr>
      <t xml:space="preserve"> et al.</t>
    </r>
  </si>
  <si>
    <t>Xiaojiang Basin</t>
  </si>
  <si>
    <r>
      <t xml:space="preserve">Corominas </t>
    </r>
    <r>
      <rPr>
        <i/>
        <sz val="10"/>
        <rFont val="Arial"/>
        <family val="2"/>
      </rPr>
      <t>et al.</t>
    </r>
  </si>
  <si>
    <t>Intrinsic Variables</t>
  </si>
  <si>
    <t>Glade</t>
  </si>
  <si>
    <r>
      <t xml:space="preserve">Fabbri </t>
    </r>
    <r>
      <rPr>
        <i/>
        <sz val="10"/>
        <rFont val="Arial"/>
        <family val="2"/>
      </rPr>
      <t>et al.</t>
    </r>
  </si>
  <si>
    <r>
      <t xml:space="preserve">Dymond </t>
    </r>
    <r>
      <rPr>
        <i/>
        <sz val="10"/>
        <rFont val="Arial"/>
        <family val="2"/>
      </rPr>
      <t>et al.</t>
    </r>
  </si>
  <si>
    <t>New Zealand</t>
  </si>
  <si>
    <t>Manawatu-Wanganui</t>
  </si>
  <si>
    <r>
      <t xml:space="preserve">Lin </t>
    </r>
    <r>
      <rPr>
        <i/>
        <sz val="10"/>
        <rFont val="Arial"/>
        <family val="2"/>
      </rPr>
      <t>et al.</t>
    </r>
  </si>
  <si>
    <t>Chau &amp; Lo</t>
  </si>
  <si>
    <r>
      <t xml:space="preserve">Michael-Leiba </t>
    </r>
    <r>
      <rPr>
        <i/>
        <sz val="10"/>
        <rFont val="Arial"/>
        <family val="2"/>
      </rPr>
      <t>et al.</t>
    </r>
  </si>
  <si>
    <t>Kilburn &amp; Pasuto</t>
  </si>
  <si>
    <t>Nakagawa &amp; Takahashi</t>
  </si>
  <si>
    <t>Collazzone area</t>
  </si>
  <si>
    <r>
      <t xml:space="preserve">Kanungo </t>
    </r>
    <r>
      <rPr>
        <i/>
        <sz val="10"/>
        <rFont val="Arial"/>
        <family val="2"/>
      </rPr>
      <t>et al.</t>
    </r>
  </si>
  <si>
    <t>Darjeeling</t>
  </si>
  <si>
    <t>Blochl &amp; Braun</t>
  </si>
  <si>
    <t>Lin &amp; Oguchi</t>
  </si>
  <si>
    <r>
      <t xml:space="preserve">Yang </t>
    </r>
    <r>
      <rPr>
        <i/>
        <sz val="10"/>
        <rFont val="Arial"/>
        <family val="2"/>
      </rPr>
      <t>et al.</t>
    </r>
  </si>
  <si>
    <t>Mexico</t>
  </si>
  <si>
    <r>
      <t xml:space="preserve">Zaitchik </t>
    </r>
    <r>
      <rPr>
        <i/>
        <sz val="10"/>
        <rFont val="Arial"/>
        <family val="2"/>
      </rPr>
      <t>et al.</t>
    </r>
  </si>
  <si>
    <r>
      <t xml:space="preserve">Sahoo </t>
    </r>
    <r>
      <rPr>
        <i/>
        <sz val="10"/>
        <rFont val="Arial"/>
        <family val="2"/>
      </rPr>
      <t>et al.</t>
    </r>
  </si>
  <si>
    <t>Tang &amp; Montgomery</t>
  </si>
  <si>
    <r>
      <t xml:space="preserve">Gorsevski </t>
    </r>
    <r>
      <rPr>
        <i/>
        <sz val="10"/>
        <rFont val="Arial"/>
        <family val="2"/>
      </rPr>
      <t>et al.</t>
    </r>
  </si>
  <si>
    <t>Lee &amp; Evangelista</t>
  </si>
  <si>
    <t>Philippines</t>
  </si>
  <si>
    <t>Baguio City</t>
  </si>
  <si>
    <t>Cekmece, Instanbul</t>
  </si>
  <si>
    <t>Baganza valley</t>
  </si>
  <si>
    <r>
      <t xml:space="preserve">Baum </t>
    </r>
    <r>
      <rPr>
        <i/>
        <sz val="10"/>
        <rFont val="Arial"/>
        <family val="2"/>
      </rPr>
      <t>et al.</t>
    </r>
  </si>
  <si>
    <t>Washington</t>
  </si>
  <si>
    <t>Lee &amp; Dan</t>
  </si>
  <si>
    <t>Lai Chau</t>
  </si>
  <si>
    <t>Vietnam</t>
  </si>
  <si>
    <r>
      <t xml:space="preserve">Guinau  </t>
    </r>
    <r>
      <rPr>
        <i/>
        <sz val="10"/>
        <rFont val="Arial"/>
        <family val="2"/>
      </rPr>
      <t>et al.</t>
    </r>
  </si>
  <si>
    <t>Nicaragua</t>
  </si>
  <si>
    <t>Tangestani</t>
  </si>
  <si>
    <t>Iran</t>
  </si>
  <si>
    <t>Kakan catchment</t>
  </si>
  <si>
    <t>Bonomi &amp; Cavallin</t>
  </si>
  <si>
    <t>Nath</t>
  </si>
  <si>
    <t>Larsen &amp; Roman</t>
  </si>
  <si>
    <r>
      <t xml:space="preserve">Li </t>
    </r>
    <r>
      <rPr>
        <i/>
        <sz val="10"/>
        <rFont val="Arial"/>
        <family val="2"/>
      </rPr>
      <t>et al.</t>
    </r>
  </si>
  <si>
    <t>Lee &amp; Lee</t>
  </si>
  <si>
    <t>Gangneung</t>
  </si>
  <si>
    <t>Begueria</t>
  </si>
  <si>
    <r>
      <t xml:space="preserve">Frattini </t>
    </r>
    <r>
      <rPr>
        <i/>
        <sz val="10"/>
        <rFont val="Arial"/>
        <family val="2"/>
      </rPr>
      <t>et al.</t>
    </r>
  </si>
  <si>
    <r>
      <t xml:space="preserve">Fall </t>
    </r>
    <r>
      <rPr>
        <i/>
        <sz val="10"/>
        <rFont val="Arial"/>
        <family val="2"/>
      </rPr>
      <t>et al.</t>
    </r>
  </si>
  <si>
    <t>Dakar</t>
  </si>
  <si>
    <r>
      <t xml:space="preserve">Abdallah </t>
    </r>
    <r>
      <rPr>
        <i/>
        <sz val="10"/>
        <rFont val="Arial"/>
        <family val="2"/>
      </rPr>
      <t>et al.</t>
    </r>
  </si>
  <si>
    <t>Lebanon</t>
  </si>
  <si>
    <t>Type</t>
  </si>
  <si>
    <t>Tropeano &amp; Turconi</t>
  </si>
  <si>
    <r>
      <t xml:space="preserve">Irigaray </t>
    </r>
    <r>
      <rPr>
        <i/>
        <sz val="10"/>
        <rFont val="Arial"/>
        <family val="2"/>
      </rPr>
      <t>et al.</t>
    </r>
  </si>
  <si>
    <r>
      <t xml:space="preserve">Marquinez </t>
    </r>
    <r>
      <rPr>
        <i/>
        <sz val="10"/>
        <rFont val="Arial"/>
        <family val="2"/>
      </rPr>
      <t>et al.</t>
    </r>
  </si>
  <si>
    <t>Lazzari &amp; Salvaneschi</t>
  </si>
  <si>
    <r>
      <t xml:space="preserve">Yu </t>
    </r>
    <r>
      <rPr>
        <i/>
        <sz val="10"/>
        <rFont val="Arial"/>
        <family val="2"/>
      </rPr>
      <t>et al.</t>
    </r>
  </si>
  <si>
    <r>
      <t xml:space="preserve">Claessens </t>
    </r>
    <r>
      <rPr>
        <i/>
        <sz val="10"/>
        <rFont val="Arial"/>
        <family val="2"/>
      </rPr>
      <t>et al.</t>
    </r>
  </si>
  <si>
    <t>Lee &amp; Pradhan</t>
  </si>
  <si>
    <t>Selangor</t>
  </si>
  <si>
    <r>
      <t xml:space="preserve">Wang </t>
    </r>
    <r>
      <rPr>
        <i/>
        <sz val="10"/>
        <rFont val="Arial"/>
        <family val="2"/>
      </rPr>
      <t>et al.</t>
    </r>
  </si>
  <si>
    <t>Wang et al.</t>
  </si>
  <si>
    <r>
      <t>Wang</t>
    </r>
    <r>
      <rPr>
        <i/>
        <sz val="10"/>
        <rFont val="Arial"/>
        <family val="2"/>
      </rPr>
      <t xml:space="preserve"> et al.</t>
    </r>
  </si>
  <si>
    <t>Minamata-Hougawachi</t>
  </si>
  <si>
    <t>Wang &amp; Sassa</t>
  </si>
  <si>
    <t>Minamata</t>
  </si>
  <si>
    <r>
      <t xml:space="preserve">Catani </t>
    </r>
    <r>
      <rPr>
        <i/>
        <sz val="10"/>
        <rFont val="Arial"/>
        <family val="2"/>
      </rPr>
      <t>et al.</t>
    </r>
  </si>
  <si>
    <t>Arno River basin</t>
  </si>
  <si>
    <t>Oztekin &amp; Topal</t>
  </si>
  <si>
    <t>Moon &amp; Blackstock</t>
  </si>
  <si>
    <t>Hamilton</t>
  </si>
  <si>
    <t>all</t>
  </si>
  <si>
    <r>
      <t xml:space="preserve">Fell </t>
    </r>
    <r>
      <rPr>
        <i/>
        <sz val="10"/>
        <rFont val="Arial"/>
        <family val="2"/>
      </rPr>
      <t>et al.</t>
    </r>
  </si>
  <si>
    <t>Arsin-Yomra region</t>
  </si>
  <si>
    <t>LH</t>
  </si>
  <si>
    <t>Landslide hazard</t>
  </si>
  <si>
    <r>
      <rPr>
        <sz val="10"/>
        <rFont val="Arial"/>
        <family val="2"/>
      </rPr>
      <t xml:space="preserve">Acharya </t>
    </r>
    <r>
      <rPr>
        <i/>
        <sz val="10"/>
        <rFont val="Arial"/>
        <family val="2"/>
      </rPr>
      <t>et al.</t>
    </r>
  </si>
  <si>
    <t>Van Westen</t>
  </si>
  <si>
    <t>Van Westen &amp; Terlien</t>
  </si>
  <si>
    <r>
      <t xml:space="preserve">Van Westen </t>
    </r>
    <r>
      <rPr>
        <i/>
        <sz val="10"/>
        <rFont val="Arial"/>
        <family val="2"/>
      </rPr>
      <t>et al.</t>
    </r>
  </si>
  <si>
    <t>Minamata area</t>
  </si>
  <si>
    <t>Boeun</t>
  </si>
  <si>
    <t>Hofmeister &amp; Miller</t>
  </si>
  <si>
    <t>Khazai &amp; Sitar</t>
  </si>
  <si>
    <r>
      <t xml:space="preserve">Ercanoglu </t>
    </r>
    <r>
      <rPr>
        <i/>
        <sz val="10"/>
        <rFont val="Arial"/>
        <family val="2"/>
      </rPr>
      <t>et al.</t>
    </r>
  </si>
  <si>
    <t>Other Terms</t>
  </si>
  <si>
    <t>Landsat</t>
  </si>
  <si>
    <t>Eval.</t>
  </si>
  <si>
    <t>Evaluation</t>
  </si>
  <si>
    <t>Land U/C</t>
  </si>
  <si>
    <t>?</t>
  </si>
  <si>
    <t>From Elsevier</t>
  </si>
  <si>
    <r>
      <t xml:space="preserve">Carrasco </t>
    </r>
    <r>
      <rPr>
        <i/>
        <sz val="10"/>
        <rFont val="Arial"/>
        <family val="2"/>
      </rPr>
      <t>et al.</t>
    </r>
  </si>
  <si>
    <t>Jerte Valley</t>
  </si>
  <si>
    <t>COUNT of ...</t>
  </si>
  <si>
    <t>Count</t>
  </si>
  <si>
    <t>Total Countries</t>
  </si>
  <si>
    <t>Total Counted</t>
  </si>
  <si>
    <t>Total in Table</t>
  </si>
  <si>
    <t>Corominas &amp; Santacana</t>
  </si>
  <si>
    <r>
      <t>Dai</t>
    </r>
    <r>
      <rPr>
        <i/>
        <sz val="10"/>
        <rFont val="Arial"/>
        <family val="2"/>
      </rPr>
      <t xml:space="preserve"> et al.</t>
    </r>
  </si>
  <si>
    <t>Highland</t>
  </si>
  <si>
    <r>
      <t xml:space="preserve">Chacon </t>
    </r>
    <r>
      <rPr>
        <i/>
        <sz val="10"/>
        <rFont val="Arial"/>
        <family val="2"/>
      </rPr>
      <t>et al.</t>
    </r>
  </si>
  <si>
    <r>
      <t xml:space="preserve">Dominguez-Cuesta </t>
    </r>
    <r>
      <rPr>
        <i/>
        <sz val="10"/>
        <rFont val="Arial"/>
        <family val="2"/>
      </rPr>
      <t>et al.</t>
    </r>
  </si>
  <si>
    <t>Nalon River Basin</t>
  </si>
  <si>
    <r>
      <t xml:space="preserve">Lan </t>
    </r>
    <r>
      <rPr>
        <i/>
        <sz val="10"/>
        <rFont val="Arial"/>
        <family val="2"/>
      </rPr>
      <t>et al.</t>
    </r>
  </si>
  <si>
    <t>Xiaojiang watershed</t>
  </si>
  <si>
    <t>Risk</t>
  </si>
  <si>
    <t>Hazard</t>
  </si>
  <si>
    <t>Suscept.</t>
  </si>
  <si>
    <t>LRA</t>
  </si>
  <si>
    <t>LRM</t>
  </si>
  <si>
    <t>Biv</t>
  </si>
  <si>
    <t>LSI</t>
  </si>
  <si>
    <t>LSZ</t>
  </si>
  <si>
    <t>LRZ</t>
  </si>
  <si>
    <t>Yilmaz</t>
  </si>
  <si>
    <t>Ohlmacher</t>
  </si>
  <si>
    <t>Landslide susceptibility index</t>
  </si>
  <si>
    <t>Landslide susceptibility zonation</t>
  </si>
  <si>
    <t>Landslide risk assessment</t>
  </si>
  <si>
    <t>Landslide risk map</t>
  </si>
  <si>
    <t>Landslide risk zonation</t>
  </si>
  <si>
    <t>Niigata Prefecture</t>
  </si>
  <si>
    <t>%</t>
  </si>
  <si>
    <t>Artificial Intelligence</t>
  </si>
  <si>
    <t>Fuzzy</t>
  </si>
  <si>
    <t>D.A.</t>
  </si>
  <si>
    <t>L.R.</t>
  </si>
  <si>
    <t>other</t>
  </si>
  <si>
    <t>G.A.</t>
  </si>
  <si>
    <t>I./P. D</t>
  </si>
  <si>
    <t>Exp. Eval.</t>
  </si>
  <si>
    <t>Heur.</t>
  </si>
  <si>
    <t>Research Categories</t>
  </si>
  <si>
    <t>pages</t>
  </si>
  <si>
    <t>Kakuda-Yahiko Mountains</t>
  </si>
  <si>
    <t>Elev.</t>
  </si>
  <si>
    <t>Water</t>
  </si>
  <si>
    <t>Drain.</t>
  </si>
  <si>
    <t xml:space="preserve"> Mat.</t>
  </si>
  <si>
    <t>Text.</t>
  </si>
  <si>
    <t>Mat.</t>
  </si>
  <si>
    <t>Soil Texture</t>
  </si>
  <si>
    <t>citations</t>
  </si>
  <si>
    <r>
      <t>Zhou</t>
    </r>
    <r>
      <rPr>
        <i/>
        <sz val="10"/>
        <rFont val="Arial"/>
        <family val="2"/>
      </rPr>
      <t xml:space="preserve"> et al.</t>
    </r>
  </si>
  <si>
    <r>
      <t xml:space="preserve">Zezere </t>
    </r>
    <r>
      <rPr>
        <i/>
        <sz val="10"/>
        <rFont val="Arial"/>
        <family val="2"/>
      </rPr>
      <t>et al.</t>
    </r>
  </si>
  <si>
    <t>Lantau Island</t>
  </si>
  <si>
    <t>Hendek Region</t>
  </si>
  <si>
    <t>Sivas</t>
  </si>
  <si>
    <t>Chacon et al.</t>
  </si>
  <si>
    <t>Van Den Eeckhaut et al.</t>
  </si>
  <si>
    <t>Remondo et al.</t>
  </si>
  <si>
    <t>Haneberg</t>
  </si>
  <si>
    <t>Yilmaz &amp; Yildirim</t>
  </si>
  <si>
    <t>Kat county</t>
  </si>
  <si>
    <r>
      <t xml:space="preserve">Chen </t>
    </r>
    <r>
      <rPr>
        <i/>
        <sz val="10"/>
        <rFont val="Arial"/>
        <family val="2"/>
      </rPr>
      <t>et al.</t>
    </r>
  </si>
  <si>
    <t>Hjort &amp; Marmion</t>
  </si>
  <si>
    <t>Galve et al.</t>
  </si>
  <si>
    <t>Meusburger &amp; Alewell</t>
  </si>
  <si>
    <t>Yalcin</t>
  </si>
  <si>
    <t>Ardesen</t>
  </si>
  <si>
    <t>Hong et al.</t>
  </si>
  <si>
    <t>Muthu &amp; Petrou</t>
  </si>
  <si>
    <t>Havenith et al.</t>
  </si>
  <si>
    <t>Culshaw et al.</t>
  </si>
  <si>
    <t>Savage et al.</t>
  </si>
  <si>
    <t>Zaitchik &amp; van Es</t>
  </si>
  <si>
    <t>Carrara et al.</t>
  </si>
  <si>
    <r>
      <t xml:space="preserve">Melchiorre </t>
    </r>
    <r>
      <rPr>
        <i/>
        <sz val="10"/>
        <rFont val="Arial"/>
        <family val="2"/>
      </rPr>
      <t>et al.</t>
    </r>
  </si>
  <si>
    <t>Neuhäuser &amp; Terhorst</t>
  </si>
  <si>
    <t>Germany</t>
  </si>
  <si>
    <t>Demoulin &amp; Chung</t>
  </si>
  <si>
    <t>Pays de Herve</t>
  </si>
  <si>
    <r>
      <t xml:space="preserve">Thiery </t>
    </r>
    <r>
      <rPr>
        <i/>
        <sz val="10"/>
        <rFont val="Arial"/>
        <family val="2"/>
      </rPr>
      <t>et al.</t>
    </r>
  </si>
  <si>
    <t>France</t>
  </si>
  <si>
    <t>Barcelonnette Basin</t>
  </si>
  <si>
    <t>Castellanos Abella &amp; Van Westen</t>
  </si>
  <si>
    <r>
      <t xml:space="preserve">Greco </t>
    </r>
    <r>
      <rPr>
        <i/>
        <sz val="10"/>
        <rFont val="Arial"/>
        <family val="2"/>
      </rPr>
      <t>et al.</t>
    </r>
  </si>
  <si>
    <t>Calabria</t>
  </si>
  <si>
    <t>Colombo et al.</t>
  </si>
  <si>
    <r>
      <t xml:space="preserve">Roessner </t>
    </r>
    <r>
      <rPr>
        <i/>
        <sz val="10"/>
        <rFont val="Arial"/>
        <family val="2"/>
      </rPr>
      <t>et al.</t>
    </r>
  </si>
  <si>
    <t>Lin &amp; Tung</t>
  </si>
  <si>
    <r>
      <t xml:space="preserve">Capolongo </t>
    </r>
    <r>
      <rPr>
        <i/>
        <sz val="10"/>
        <rFont val="Arial"/>
        <family val="2"/>
      </rPr>
      <t>et al.</t>
    </r>
  </si>
  <si>
    <t>Vijith &amp; Madhu</t>
  </si>
  <si>
    <t>Cossart &amp; Fort</t>
  </si>
  <si>
    <r>
      <t xml:space="preserve">Lamelas </t>
    </r>
    <r>
      <rPr>
        <i/>
        <sz val="10"/>
        <rFont val="Arial"/>
        <family val="2"/>
      </rPr>
      <t>et al.</t>
    </r>
  </si>
  <si>
    <r>
      <t xml:space="preserve">Nefeslioglu </t>
    </r>
    <r>
      <rPr>
        <i/>
        <sz val="10"/>
        <rFont val="Arial"/>
        <family val="2"/>
      </rPr>
      <t>et al.</t>
    </r>
  </si>
  <si>
    <t>Ispir</t>
  </si>
  <si>
    <t>Sarkar et al.</t>
  </si>
  <si>
    <t>Sikkim</t>
  </si>
  <si>
    <t>Garcia-Rodriguez et al.</t>
  </si>
  <si>
    <t>El Salvador</t>
  </si>
  <si>
    <r>
      <t>Conoscenti</t>
    </r>
    <r>
      <rPr>
        <i/>
        <sz val="10"/>
        <rFont val="Arial"/>
        <family val="2"/>
      </rPr>
      <t xml:space="preserve"> et al.</t>
    </r>
  </si>
  <si>
    <r>
      <t xml:space="preserve">Budetta </t>
    </r>
    <r>
      <rPr>
        <i/>
        <sz val="10"/>
        <rFont val="Arial"/>
        <family val="2"/>
      </rPr>
      <t xml:space="preserve"> et al.</t>
    </r>
  </si>
  <si>
    <t>Green &amp; Uken</t>
  </si>
  <si>
    <t>Landslide Hazard</t>
  </si>
  <si>
    <t>Landslide Risk</t>
  </si>
  <si>
    <t>Slope Instability Susceptibility</t>
  </si>
  <si>
    <t>Landslide Hazard and Risk</t>
  </si>
  <si>
    <t>May need later?</t>
  </si>
  <si>
    <t>In EndNote</t>
  </si>
  <si>
    <t>Not In EndNote</t>
  </si>
  <si>
    <t>Landslide Inventory</t>
  </si>
  <si>
    <t>Rainfall Induced</t>
  </si>
  <si>
    <t>Landslide Dams</t>
  </si>
  <si>
    <t>Earthquake Related</t>
  </si>
  <si>
    <t>Modelling and Simulation</t>
  </si>
  <si>
    <t>Submarine Landslides</t>
  </si>
  <si>
    <t>Slope InStability and Stability Analysis</t>
  </si>
  <si>
    <t>Minimum</t>
  </si>
  <si>
    <t>Median</t>
  </si>
  <si>
    <t>Maximum</t>
  </si>
  <si>
    <t xml:space="preserve">Read All </t>
  </si>
  <si>
    <t>Read Part</t>
  </si>
  <si>
    <t>Have Ignored</t>
  </si>
  <si>
    <t>May Need</t>
  </si>
  <si>
    <t>Count of journals for each year</t>
  </si>
  <si>
    <t>Landslide Susceptibility</t>
  </si>
  <si>
    <t>ALL</t>
  </si>
  <si>
    <t>Sum</t>
  </si>
  <si>
    <t xml:space="preserve">Peak Ground Acceleration </t>
  </si>
  <si>
    <t>Validate / Verify/ Evaluate</t>
  </si>
  <si>
    <t>Field study/ Observation</t>
  </si>
  <si>
    <t>Log. Regresion</t>
  </si>
  <si>
    <t>Discriminant A.</t>
  </si>
  <si>
    <t>Geomorphic Analaysis</t>
  </si>
  <si>
    <t>Index /Parameter Derived</t>
  </si>
  <si>
    <t>LR Assessment</t>
  </si>
  <si>
    <t>LR Zonation</t>
  </si>
  <si>
    <t>LR Map</t>
  </si>
  <si>
    <t>LH Assessment</t>
  </si>
  <si>
    <t>LH Zonation</t>
  </si>
  <si>
    <t>LH Map</t>
  </si>
  <si>
    <t>LS Assessment</t>
  </si>
  <si>
    <t>LS Map</t>
  </si>
  <si>
    <t>LS Zonation</t>
  </si>
  <si>
    <t>LS Indicator</t>
  </si>
  <si>
    <t>Rank</t>
  </si>
  <si>
    <t>have used</t>
  </si>
  <si>
    <t>P</t>
  </si>
  <si>
    <t>Extrinsic Variables</t>
  </si>
  <si>
    <t>Count of Countries</t>
  </si>
  <si>
    <t>Sum of Undetermined</t>
  </si>
  <si>
    <t>Sum of Countries</t>
  </si>
  <si>
    <t>Sum of All</t>
  </si>
  <si>
    <t>PGA Related</t>
  </si>
  <si>
    <t>Other Sources</t>
  </si>
  <si>
    <r>
      <t xml:space="preserve">Leathwick </t>
    </r>
    <r>
      <rPr>
        <i/>
        <sz val="10"/>
        <rFont val="Arial"/>
        <family val="2"/>
      </rPr>
      <t>et al.</t>
    </r>
  </si>
  <si>
    <t>EndNote</t>
  </si>
  <si>
    <t>Environment Waikato</t>
  </si>
  <si>
    <t>Selby</t>
  </si>
  <si>
    <r>
      <t xml:space="preserve">Glade </t>
    </r>
    <r>
      <rPr>
        <i/>
        <sz val="10"/>
        <rFont val="Arial"/>
        <family val="2"/>
      </rPr>
      <t>et al.</t>
    </r>
  </si>
  <si>
    <t>Varnes</t>
  </si>
  <si>
    <t>count:</t>
  </si>
  <si>
    <t>Department Library Books</t>
  </si>
  <si>
    <t>Edbrooke</t>
  </si>
  <si>
    <t>Page</t>
  </si>
  <si>
    <t>Smith</t>
  </si>
  <si>
    <t>Theses</t>
  </si>
  <si>
    <t>Falaschi et al.</t>
  </si>
  <si>
    <r>
      <t>Pozdnoukhov</t>
    </r>
    <r>
      <rPr>
        <i/>
        <sz val="10"/>
        <rFont val="Arial"/>
        <family val="2"/>
      </rPr>
      <t xml:space="preserve"> et al.</t>
    </r>
  </si>
  <si>
    <r>
      <t xml:space="preserve">Jiménez-Perálvarez </t>
    </r>
    <r>
      <rPr>
        <i/>
        <sz val="10"/>
        <rFont val="Arial"/>
        <family val="2"/>
      </rPr>
      <t>et al.</t>
    </r>
  </si>
  <si>
    <t>Soil Type</t>
  </si>
  <si>
    <t>Slope Aspect</t>
  </si>
  <si>
    <t>Slope Elevation</t>
  </si>
  <si>
    <t>Slope Curvature</t>
  </si>
  <si>
    <t>Undetermined lineaments</t>
  </si>
  <si>
    <t>Distance to/from faults</t>
  </si>
  <si>
    <t>Distance to/from roads</t>
  </si>
  <si>
    <t>Distance to/from waterways</t>
  </si>
  <si>
    <t>Slope Angle/ Gradient</t>
  </si>
  <si>
    <t>Hawke Bay</t>
  </si>
  <si>
    <t>Landslide Zonation</t>
  </si>
  <si>
    <t>Landslide Inventory/ Landslide Maps</t>
  </si>
  <si>
    <t>Earthquake Triggered</t>
  </si>
  <si>
    <t>Spatial Assessment</t>
  </si>
  <si>
    <t>Machine Learning and Models</t>
  </si>
  <si>
    <t>'New' Technological Tools  &amp; The Web</t>
  </si>
  <si>
    <t>Other GIS Applications</t>
  </si>
  <si>
    <t>Specific Landslide Event Examples</t>
  </si>
  <si>
    <t>Frequency</t>
  </si>
  <si>
    <t>Awareness, Mitigation, Prevention</t>
  </si>
  <si>
    <t>Anthropogenic Impacts</t>
  </si>
  <si>
    <t>Environmental Interaction</t>
  </si>
  <si>
    <t>Sierra Nevada</t>
  </si>
  <si>
    <t>Notes Taken</t>
  </si>
  <si>
    <t>Notes in progress</t>
  </si>
  <si>
    <t>DEM / DTM</t>
  </si>
  <si>
    <t>Swabian Alb</t>
  </si>
  <si>
    <t>Snowmelt</t>
  </si>
  <si>
    <t>Deba Valley</t>
  </si>
  <si>
    <t xml:space="preserve">□ </t>
  </si>
  <si>
    <r>
      <t xml:space="preserve">Wang </t>
    </r>
    <r>
      <rPr>
        <i/>
        <sz val="10"/>
        <color rgb="FFFF0000"/>
        <rFont val="Arial"/>
        <family val="2"/>
      </rPr>
      <t>et al.</t>
    </r>
  </si>
  <si>
    <r>
      <t xml:space="preserve">McKean </t>
    </r>
    <r>
      <rPr>
        <i/>
        <sz val="10"/>
        <color rgb="FFFF0000"/>
        <rFont val="Arial"/>
        <family val="2"/>
      </rPr>
      <t>et al.</t>
    </r>
  </si>
  <si>
    <r>
      <t xml:space="preserve">Lan </t>
    </r>
    <r>
      <rPr>
        <i/>
        <sz val="10"/>
        <color rgb="FFFF0000"/>
        <rFont val="Arial"/>
        <family val="2"/>
      </rPr>
      <t>et al.</t>
    </r>
  </si>
  <si>
    <r>
      <t xml:space="preserve">Dhakal </t>
    </r>
    <r>
      <rPr>
        <i/>
        <sz val="10"/>
        <color rgb="FFFF0000"/>
        <rFont val="Arial"/>
        <family val="2"/>
      </rPr>
      <t>et al.</t>
    </r>
  </si>
  <si>
    <t>Full text unavailable online</t>
  </si>
  <si>
    <r>
      <t xml:space="preserve">Benda </t>
    </r>
    <r>
      <rPr>
        <i/>
        <sz val="10"/>
        <color rgb="FFFF0000"/>
        <rFont val="Arial"/>
        <family val="2"/>
      </rPr>
      <t>et al.</t>
    </r>
  </si>
  <si>
    <r>
      <t xml:space="preserve">Carrara </t>
    </r>
    <r>
      <rPr>
        <i/>
        <sz val="10"/>
        <color rgb="FFFF0000"/>
        <rFont val="Arial"/>
        <family val="2"/>
      </rPr>
      <t>et al.</t>
    </r>
  </si>
  <si>
    <r>
      <t xml:space="preserve">Chacon </t>
    </r>
    <r>
      <rPr>
        <i/>
        <sz val="10"/>
        <color rgb="FFFF0000"/>
        <rFont val="Arial"/>
        <family val="2"/>
      </rPr>
      <t>et al.</t>
    </r>
  </si>
  <si>
    <r>
      <t xml:space="preserve">Gaspar </t>
    </r>
    <r>
      <rPr>
        <i/>
        <sz val="10"/>
        <color rgb="FFFF0000"/>
        <rFont val="Arial"/>
        <family val="2"/>
      </rPr>
      <t>et al.</t>
    </r>
  </si>
  <si>
    <r>
      <t xml:space="preserve">Gostelow </t>
    </r>
    <r>
      <rPr>
        <i/>
        <sz val="10"/>
        <color rgb="FFFF0000"/>
        <rFont val="Arial"/>
        <family val="2"/>
      </rPr>
      <t>et al.</t>
    </r>
  </si>
  <si>
    <r>
      <t xml:space="preserve">Lee </t>
    </r>
    <r>
      <rPr>
        <i/>
        <sz val="10"/>
        <color rgb="FFFF0000"/>
        <rFont val="Arial"/>
        <family val="2"/>
      </rPr>
      <t>et al.</t>
    </r>
  </si>
  <si>
    <r>
      <t xml:space="preserve">Leroi </t>
    </r>
    <r>
      <rPr>
        <i/>
        <sz val="10"/>
        <color rgb="FFFF0000"/>
        <rFont val="Arial"/>
        <family val="2"/>
      </rPr>
      <t>et al.</t>
    </r>
  </si>
  <si>
    <r>
      <t xml:space="preserve">Prager </t>
    </r>
    <r>
      <rPr>
        <i/>
        <sz val="10"/>
        <color rgb="FFFF0000"/>
        <rFont val="Arial"/>
        <family val="2"/>
      </rPr>
      <t>et al.</t>
    </r>
  </si>
  <si>
    <r>
      <t xml:space="preserve">Rosenbaum </t>
    </r>
    <r>
      <rPr>
        <i/>
        <sz val="10"/>
        <color rgb="FFFF0000"/>
        <rFont val="Arial"/>
        <family val="2"/>
      </rPr>
      <t>et al.</t>
    </r>
  </si>
  <si>
    <r>
      <t>Rossi</t>
    </r>
    <r>
      <rPr>
        <i/>
        <sz val="10"/>
        <color rgb="FFFF0000"/>
        <rFont val="Arial"/>
        <family val="2"/>
      </rPr>
      <t xml:space="preserve"> et al.</t>
    </r>
  </si>
  <si>
    <r>
      <t xml:space="preserve">Terlien </t>
    </r>
    <r>
      <rPr>
        <i/>
        <sz val="10"/>
        <color rgb="FFFF0000"/>
        <rFont val="Arial"/>
        <family val="2"/>
      </rPr>
      <t>et al.</t>
    </r>
  </si>
  <si>
    <r>
      <t xml:space="preserve">Wetzel  </t>
    </r>
    <r>
      <rPr>
        <i/>
        <sz val="10"/>
        <color rgb="FFFF0000"/>
        <rFont val="Arial"/>
        <family val="2"/>
      </rPr>
      <t>et al.</t>
    </r>
  </si>
  <si>
    <r>
      <t xml:space="preserve">Xie </t>
    </r>
    <r>
      <rPr>
        <i/>
        <sz val="10"/>
        <color rgb="FFFF0000"/>
        <rFont val="Arial"/>
        <family val="2"/>
      </rPr>
      <t>et al.</t>
    </r>
  </si>
  <si>
    <r>
      <t xml:space="preserve">Yang </t>
    </r>
    <r>
      <rPr>
        <i/>
        <sz val="10"/>
        <color rgb="FFFF0000"/>
        <rFont val="Arial"/>
        <family val="2"/>
      </rPr>
      <t>et al.</t>
    </r>
  </si>
  <si>
    <r>
      <t xml:space="preserve">Stirling </t>
    </r>
    <r>
      <rPr>
        <i/>
        <sz val="10"/>
        <color rgb="FFFF0000"/>
        <rFont val="Arial"/>
        <family val="2"/>
      </rPr>
      <t>et al.</t>
    </r>
  </si>
  <si>
    <t>Computer programs</t>
  </si>
  <si>
    <t>ESRI - ArcGIS - ArcMap</t>
  </si>
  <si>
    <t>Tokat</t>
  </si>
  <si>
    <t>Section in a Book</t>
  </si>
  <si>
    <t>Read all</t>
  </si>
  <si>
    <t>Read some</t>
  </si>
  <si>
    <r>
      <t xml:space="preserve">Kingsbury </t>
    </r>
    <r>
      <rPr>
        <i/>
        <sz val="10"/>
        <rFont val="Arial"/>
        <family val="2"/>
      </rPr>
      <t>et al.</t>
    </r>
  </si>
  <si>
    <t>Journals</t>
  </si>
  <si>
    <t>Read All</t>
  </si>
  <si>
    <t>All</t>
  </si>
  <si>
    <t>All Refs</t>
  </si>
  <si>
    <t>Other Refs</t>
  </si>
  <si>
    <t>Total</t>
  </si>
  <si>
    <t>Wieczorek</t>
  </si>
  <si>
    <t>Turner and Jayaprakash</t>
  </si>
  <si>
    <r>
      <t xml:space="preserve">Wu </t>
    </r>
    <r>
      <rPr>
        <i/>
        <sz val="10"/>
        <rFont val="Arial"/>
        <family val="2"/>
      </rPr>
      <t>et al.</t>
    </r>
  </si>
  <si>
    <t>Tescio Basin, Umbria</t>
  </si>
  <si>
    <t>Gee</t>
  </si>
  <si>
    <t>Total in EndNote</t>
  </si>
  <si>
    <t>Other refs in EndNote</t>
  </si>
  <si>
    <t>Journal articles in EndNote</t>
  </si>
  <si>
    <t>Wilson</t>
  </si>
  <si>
    <r>
      <t xml:space="preserve">Falaschi </t>
    </r>
    <r>
      <rPr>
        <i/>
        <sz val="10"/>
        <rFont val="Arial"/>
        <family val="2"/>
      </rPr>
      <t>et al.</t>
    </r>
  </si>
  <si>
    <t>Cruden and Varnes</t>
  </si>
  <si>
    <t>Topo Map</t>
  </si>
  <si>
    <t>Youngin, Janghung, and Boeun</t>
  </si>
  <si>
    <r>
      <t xml:space="preserve">Mejía-Navarro </t>
    </r>
    <r>
      <rPr>
        <i/>
        <sz val="10"/>
        <rFont val="Arial"/>
        <family val="2"/>
      </rPr>
      <t>et al.</t>
    </r>
  </si>
  <si>
    <t>Rank (all)</t>
  </si>
  <si>
    <t>Rank (used)</t>
  </si>
  <si>
    <t>=</t>
  </si>
  <si>
    <t>Count used</t>
  </si>
  <si>
    <t>Count discussed</t>
  </si>
  <si>
    <t>Count mentioned in abstracts</t>
  </si>
  <si>
    <t>unsure</t>
  </si>
  <si>
    <t>Actual total</t>
  </si>
  <si>
    <t>Land cover</t>
  </si>
  <si>
    <t>Land Use</t>
  </si>
  <si>
    <t>Tree/Timber specific</t>
  </si>
  <si>
    <t>Forest</t>
  </si>
  <si>
    <t>Seismic</t>
  </si>
  <si>
    <t>Hydrology</t>
  </si>
  <si>
    <t>Count Total</t>
  </si>
  <si>
    <t>Rank Total</t>
  </si>
  <si>
    <t>Count alluded to</t>
  </si>
  <si>
    <t>Extrinsic Variable</t>
  </si>
  <si>
    <t xml:space="preserve">COUNT (ALL) </t>
  </si>
  <si>
    <t>COUNT (need to read more)</t>
  </si>
  <si>
    <t>COUNT(No data)</t>
  </si>
  <si>
    <t>COUNT (Do Know some)</t>
  </si>
  <si>
    <t>Clerici et al.</t>
  </si>
  <si>
    <t>Guzzetti et al.</t>
  </si>
  <si>
    <t>Pozdnoukhov et al.</t>
  </si>
  <si>
    <t>Menard</t>
  </si>
  <si>
    <t>Nandi &amp; Shakoor</t>
  </si>
  <si>
    <t>northern Ohio</t>
  </si>
  <si>
    <r>
      <t xml:space="preserve">Sarkar </t>
    </r>
    <r>
      <rPr>
        <i/>
        <sz val="10"/>
        <color rgb="FFFF0000"/>
        <rFont val="Arial"/>
        <family val="2"/>
      </rPr>
      <t>et al.</t>
    </r>
  </si>
  <si>
    <t>Book (found in library)</t>
  </si>
  <si>
    <t>Report (found in library)</t>
  </si>
  <si>
    <t>Online Booklet (electronic source)</t>
  </si>
  <si>
    <t>Computer stuff</t>
  </si>
  <si>
    <t>Spatial Data</t>
  </si>
  <si>
    <t>Ministry for the Environment</t>
  </si>
  <si>
    <t>Leathwick et al.</t>
  </si>
  <si>
    <t>LINZ and Eagle Technologies</t>
  </si>
  <si>
    <t>Landcare Research NZ Ltd.</t>
  </si>
  <si>
    <t>GeoNet</t>
  </si>
  <si>
    <t>a</t>
  </si>
  <si>
    <t>b</t>
  </si>
  <si>
    <r>
      <t>Akg</t>
    </r>
    <r>
      <rPr>
        <sz val="10"/>
        <rFont val="Calibri"/>
        <family val="2"/>
      </rPr>
      <t>ü</t>
    </r>
    <r>
      <rPr>
        <sz val="10"/>
        <rFont val="Arial"/>
        <family val="2"/>
      </rPr>
      <t>n &amp; Bulut</t>
    </r>
  </si>
  <si>
    <t>Akgün &amp; Bulut</t>
  </si>
  <si>
    <t>●!</t>
  </si>
  <si>
    <t>Refered to</t>
  </si>
  <si>
    <t>Link Functions in Generalised Linear Models</t>
  </si>
  <si>
    <r>
      <t xml:space="preserve">Garcia-Rodriguez </t>
    </r>
    <r>
      <rPr>
        <i/>
        <sz val="10"/>
        <rFont val="Arial"/>
        <family val="2"/>
      </rPr>
      <t>et al.</t>
    </r>
  </si>
  <si>
    <t>Chen  &amp; Shao</t>
  </si>
  <si>
    <t>Metadata</t>
  </si>
  <si>
    <t>Digitial Help Manuals</t>
  </si>
  <si>
    <t>Statsoft</t>
  </si>
  <si>
    <t>Web Page</t>
  </si>
  <si>
    <t>Walker</t>
  </si>
  <si>
    <t>Soeters and van Westen</t>
  </si>
  <si>
    <t>United Nations</t>
  </si>
  <si>
    <t>North Lantau</t>
  </si>
  <si>
    <t>Anthropogenic in general</t>
  </si>
  <si>
    <t>Countifs</t>
  </si>
  <si>
    <t>!</t>
  </si>
  <si>
    <t>Appalachian Plateau (Ohio)</t>
  </si>
  <si>
    <t>Northern Apennines</t>
  </si>
  <si>
    <t>Notes in Progress:</t>
  </si>
  <si>
    <t>Skimmed over:</t>
  </si>
  <si>
    <t>Partly Read:</t>
  </si>
  <si>
    <t>Refered to on the fly</t>
  </si>
  <si>
    <t>Referred to on the fly:</t>
  </si>
  <si>
    <t>Partly Read</t>
  </si>
  <si>
    <t>Aspromonte Range, in southern Calabria.</t>
  </si>
  <si>
    <r>
      <rPr>
        <sz val="10"/>
        <rFont val="Arial"/>
        <family val="2"/>
      </rPr>
      <t xml:space="preserve">Greco </t>
    </r>
    <r>
      <rPr>
        <i/>
        <sz val="10"/>
        <rFont val="Arial"/>
        <family val="2"/>
      </rPr>
      <t>et al.</t>
    </r>
  </si>
  <si>
    <r>
      <rPr>
        <sz val="10"/>
        <rFont val="Arial"/>
        <family val="2"/>
      </rPr>
      <t xml:space="preserve">Wang </t>
    </r>
    <r>
      <rPr>
        <i/>
        <sz val="10"/>
        <rFont val="Arial"/>
        <family val="2"/>
      </rPr>
      <t>et al.</t>
    </r>
  </si>
  <si>
    <r>
      <rPr>
        <sz val="10"/>
        <rFont val="Arial"/>
        <family val="2"/>
      </rPr>
      <t xml:space="preserve">Guzzetti </t>
    </r>
    <r>
      <rPr>
        <i/>
        <sz val="10"/>
        <rFont val="Arial"/>
        <family val="2"/>
      </rPr>
      <t xml:space="preserve">et al. </t>
    </r>
  </si>
  <si>
    <r>
      <rPr>
        <sz val="10"/>
        <rFont val="Arial"/>
        <family val="2"/>
      </rPr>
      <t xml:space="preserve">Fernandez </t>
    </r>
    <r>
      <rPr>
        <i/>
        <sz val="10"/>
        <rFont val="Arial"/>
        <family val="2"/>
      </rPr>
      <t>et al.</t>
    </r>
  </si>
  <si>
    <t>Logistic Regression</t>
  </si>
  <si>
    <t>Qualitative Approaches</t>
  </si>
  <si>
    <t>Slope Stability</t>
  </si>
  <si>
    <t>Unsure</t>
  </si>
  <si>
    <t>Bivariate &amp; Multivariate Approaches used</t>
  </si>
  <si>
    <t>Weights of Evidence</t>
  </si>
  <si>
    <t>General Additive Model</t>
  </si>
  <si>
    <t>Multivariate Statistical Approach</t>
  </si>
  <si>
    <t>Fuzzy Logic</t>
  </si>
  <si>
    <t>Artificial Neural Networks (ANN)</t>
  </si>
  <si>
    <t>Logistic Regression and ANN</t>
  </si>
  <si>
    <t>Multivariate and ANN</t>
  </si>
  <si>
    <t>Bivariate Statistical Approach</t>
  </si>
  <si>
    <t>Discriminant Analysis</t>
  </si>
  <si>
    <t>Logistic Regression (Generalised Linear Model)</t>
  </si>
  <si>
    <t>Quantative Physically Based Approaches</t>
  </si>
  <si>
    <t>Review</t>
  </si>
  <si>
    <t>Landsldie Hazard</t>
  </si>
  <si>
    <t>Landsldie Hazard and Risk</t>
  </si>
  <si>
    <t>Landslide Inventory/Landslide Maps</t>
  </si>
  <si>
    <t>Earthquake triggered</t>
  </si>
  <si>
    <r>
      <rPr>
        <sz val="10"/>
        <rFont val="Arial"/>
        <family val="2"/>
      </rPr>
      <t xml:space="preserve">Guinau </t>
    </r>
    <r>
      <rPr>
        <i/>
        <sz val="10"/>
        <rFont val="Arial"/>
        <family val="2"/>
      </rPr>
      <t xml:space="preserve"> et al.</t>
    </r>
  </si>
  <si>
    <t>Brembilla valley</t>
  </si>
  <si>
    <r>
      <rPr>
        <sz val="10"/>
        <rFont val="Arial"/>
        <family val="2"/>
      </rPr>
      <t xml:space="preserve">Melchiorre </t>
    </r>
    <r>
      <rPr>
        <i/>
        <sz val="10"/>
        <rFont val="Arial"/>
        <family val="2"/>
      </rPr>
      <t>et al.</t>
    </r>
  </si>
  <si>
    <t>Stream bank erosion</t>
  </si>
  <si>
    <r>
      <rPr>
        <sz val="10"/>
        <rFont val="Arial"/>
        <family val="2"/>
      </rPr>
      <t xml:space="preserve">Nefeslioglu </t>
    </r>
    <r>
      <rPr>
        <i/>
        <sz val="10"/>
        <rFont val="Arial"/>
        <family val="2"/>
      </rPr>
      <t>et al.</t>
    </r>
  </si>
  <si>
    <t>Script</t>
  </si>
  <si>
    <t>Berkowitz</t>
  </si>
  <si>
    <t>E-mail</t>
  </si>
  <si>
    <t>Dellow</t>
  </si>
  <si>
    <t>Notes Taken:</t>
  </si>
  <si>
    <t>Read All:</t>
  </si>
  <si>
    <t>Partial notes if any:</t>
  </si>
  <si>
    <r>
      <t xml:space="preserve">Song </t>
    </r>
    <r>
      <rPr>
        <i/>
        <sz val="10"/>
        <rFont val="Arial"/>
        <family val="2"/>
      </rPr>
      <t>et al.</t>
    </r>
  </si>
  <si>
    <t>Potential Landslide Distribution</t>
  </si>
  <si>
    <t>Sharma &amp; Kumar</t>
  </si>
  <si>
    <t>Lesser and Outer Himalaya, H.P.</t>
  </si>
  <si>
    <t>Sabae Area</t>
  </si>
  <si>
    <t>Topographic Map</t>
  </si>
  <si>
    <t>Various others</t>
  </si>
  <si>
    <r>
      <t xml:space="preserve">Van Den Eeckhaut </t>
    </r>
    <r>
      <rPr>
        <i/>
        <sz val="10"/>
        <rFont val="Arial"/>
        <family val="2"/>
      </rPr>
      <t>et al.</t>
    </r>
  </si>
  <si>
    <t>Koyulhisar</t>
  </si>
  <si>
    <t>Uromeihy &amp; Mahdavifar</t>
  </si>
  <si>
    <t>Khorshrostam</t>
  </si>
  <si>
    <t>discussion</t>
  </si>
  <si>
    <t>Review/ discussion/ reply</t>
  </si>
  <si>
    <t>Fuzzy Sets</t>
  </si>
  <si>
    <t>reply</t>
  </si>
  <si>
    <t>Mengen region</t>
  </si>
  <si>
    <t>Gökceoglu &amp; Aksoy</t>
  </si>
  <si>
    <t>Ercanoglu &amp; Gökceoglu</t>
  </si>
  <si>
    <t>Gökceoglu</t>
  </si>
  <si>
    <t>Gökceoglu et al.</t>
  </si>
  <si>
    <t>Ramganga catchment</t>
  </si>
  <si>
    <t>Mechanistic/ Physically Based</t>
  </si>
  <si>
    <t>AHP</t>
  </si>
  <si>
    <t>Analytical Hierarchy Process</t>
  </si>
  <si>
    <t>Flow Accumulation</t>
  </si>
  <si>
    <t>Normalized  Difference Vegetation Index (NDVI)</t>
  </si>
  <si>
    <t>Soil liquidity index</t>
  </si>
  <si>
    <t>Soil erodibility</t>
  </si>
  <si>
    <t>Distance to escarpment</t>
  </si>
  <si>
    <t>Sinusoidal slope angle</t>
  </si>
  <si>
    <t>Watershed area</t>
  </si>
  <si>
    <t>Area of deposits</t>
  </si>
  <si>
    <t>Lengths of deposits</t>
  </si>
  <si>
    <t>Mean watershed angle</t>
  </si>
  <si>
    <t>Stream Power Index (SPI)</t>
  </si>
  <si>
    <t>Surface Area Ratio</t>
  </si>
  <si>
    <t>Subwatershed basins</t>
  </si>
  <si>
    <t>Topographic wetness index (TWI)</t>
  </si>
  <si>
    <t>Roughness</t>
  </si>
  <si>
    <t>Angle of internal friction</t>
  </si>
  <si>
    <t>Solar radiation / Insolation</t>
  </si>
  <si>
    <t>Regolith thickness</t>
  </si>
  <si>
    <t>Watershed/ Basin length</t>
  </si>
  <si>
    <t>Upstream surface deposit length</t>
  </si>
  <si>
    <t>Upstream surface deposit area</t>
  </si>
  <si>
    <t>(Soil) Cohesion</t>
  </si>
  <si>
    <t>Pore water pressure</t>
  </si>
  <si>
    <t>Average slope gradient of upstream basin</t>
  </si>
  <si>
    <t>Drainage Basin order</t>
  </si>
  <si>
    <t>Distance from valley floor</t>
  </si>
  <si>
    <t>Distance from Ridge</t>
  </si>
  <si>
    <t>Shear stress</t>
  </si>
  <si>
    <t>Soil moisture deficit</t>
  </si>
  <si>
    <t>Infiltration capacity</t>
  </si>
  <si>
    <r>
      <t xml:space="preserve">Pachauri </t>
    </r>
    <r>
      <rPr>
        <i/>
        <sz val="10"/>
        <rFont val="Arial"/>
        <family val="2"/>
      </rPr>
      <t>et al.</t>
    </r>
  </si>
  <si>
    <t>Garhwal</t>
  </si>
  <si>
    <r>
      <t>■</t>
    </r>
    <r>
      <rPr>
        <sz val="10"/>
        <color rgb="FF0070C0"/>
        <rFont val="Arial"/>
        <family val="2"/>
      </rPr>
      <t>□</t>
    </r>
  </si>
  <si>
    <t xml:space="preserve">Gao &amp; Maro </t>
  </si>
  <si>
    <t>Wairarapa</t>
  </si>
  <si>
    <t>Manawatu &amp; Motueka</t>
  </si>
  <si>
    <t>Reid &amp; Page</t>
  </si>
  <si>
    <t>Duncan &amp; Woods</t>
  </si>
  <si>
    <t>GNS (Edbroooke, 2001)</t>
  </si>
  <si>
    <t>GNS (Edbroooke, 2005)</t>
  </si>
  <si>
    <t>Partial notes</t>
  </si>
  <si>
    <t>MfE</t>
  </si>
  <si>
    <t>Newsome et al.</t>
  </si>
  <si>
    <t>Terralink International Ltd.</t>
  </si>
  <si>
    <t>Blaschke et al.</t>
  </si>
  <si>
    <t>Moon</t>
  </si>
  <si>
    <t>Moon &amp; Simpson</t>
  </si>
  <si>
    <r>
      <t xml:space="preserve">Luckman </t>
    </r>
    <r>
      <rPr>
        <i/>
        <sz val="10"/>
        <rFont val="Arial"/>
        <family val="2"/>
      </rPr>
      <t>et al.</t>
    </r>
  </si>
  <si>
    <t>Crozier</t>
  </si>
  <si>
    <t>Unaccounted for</t>
  </si>
  <si>
    <t>Rattenbury</t>
  </si>
  <si>
    <t>Hewitt</t>
  </si>
  <si>
    <t>Landcare Research and DoC</t>
  </si>
  <si>
    <r>
      <t>NIWA</t>
    </r>
    <r>
      <rPr>
        <i/>
        <sz val="10"/>
        <rFont val="Arial"/>
        <family val="2"/>
      </rPr>
      <t xml:space="preserve"> et al.</t>
    </r>
  </si>
  <si>
    <t>LINZ</t>
  </si>
  <si>
    <t>They have discussed</t>
  </si>
  <si>
    <t>They have mentioned in the abstract</t>
  </si>
  <si>
    <t>(b)</t>
  </si>
  <si>
    <t>(a)</t>
  </si>
  <si>
    <t>EQC</t>
  </si>
  <si>
    <r>
      <t xml:space="preserve">Acharya </t>
    </r>
    <r>
      <rPr>
        <i/>
        <sz val="10"/>
        <rFont val="Arial"/>
        <family val="2"/>
      </rPr>
      <t>et al.</t>
    </r>
  </si>
  <si>
    <t>Chung &amp; Fabbri</t>
  </si>
  <si>
    <t>Rio Chincina</t>
  </si>
  <si>
    <t>Waipaoa catchment, Gisbourne</t>
  </si>
  <si>
    <r>
      <t xml:space="preserve">Ghosh </t>
    </r>
    <r>
      <rPr>
        <i/>
        <sz val="10"/>
        <rFont val="Arial"/>
        <family val="2"/>
      </rPr>
      <t>et al.</t>
    </r>
  </si>
  <si>
    <t>Lesser Himalaya</t>
  </si>
  <si>
    <t xml:space="preserve">■ </t>
  </si>
  <si>
    <t>Weights of Evidence in other Applications</t>
  </si>
  <si>
    <t>Raines</t>
  </si>
  <si>
    <t>Zahiri et al.</t>
  </si>
  <si>
    <t>Moore and McCabe</t>
  </si>
  <si>
    <t>Count mentioned</t>
  </si>
  <si>
    <t>Ghosh et al.</t>
  </si>
  <si>
    <t>Conoscenti et al.</t>
  </si>
  <si>
    <t>Iwahashi et al.</t>
  </si>
  <si>
    <t>NW Sicily</t>
  </si>
  <si>
    <t>Sierra Norte de Puebla</t>
  </si>
  <si>
    <t>near Chinandega</t>
  </si>
  <si>
    <t>southern Apennines</t>
  </si>
  <si>
    <t>Senegal</t>
  </si>
  <si>
    <t>Switzerland</t>
  </si>
  <si>
    <t>whole country</t>
  </si>
  <si>
    <t>Deva Valley</t>
  </si>
  <si>
    <t>Garhwal Himalayas</t>
  </si>
  <si>
    <t>Andorra</t>
  </si>
  <si>
    <t>whole country?</t>
  </si>
  <si>
    <r>
      <t xml:space="preserve">Gökceoglu </t>
    </r>
    <r>
      <rPr>
        <i/>
        <sz val="10"/>
        <rFont val="Arial"/>
        <family val="2"/>
      </rPr>
      <t>et al.</t>
    </r>
  </si>
  <si>
    <t>Abbreviations &amp; Acronyms</t>
  </si>
  <si>
    <t>Sediment transport capacity index</t>
  </si>
  <si>
    <t>Soil Depth/Thickness</t>
  </si>
  <si>
    <t>Slope unit drainage</t>
  </si>
  <si>
    <t>Channel length</t>
  </si>
  <si>
    <t>Channel gradient</t>
  </si>
  <si>
    <t>Channel order and magnitude</t>
  </si>
  <si>
    <t>Slope unit area</t>
  </si>
  <si>
    <t>Upstream (contributing) area</t>
  </si>
  <si>
    <t>Slope unit mean elevation</t>
  </si>
  <si>
    <t>Standard deviation of elevation</t>
  </si>
  <si>
    <t>Mean length</t>
  </si>
  <si>
    <t>Mean terrain gradient</t>
  </si>
  <si>
    <t>Standard deviation of terrain gradient</t>
  </si>
  <si>
    <t>Mean terrain gradient for the upper, intermediate and lower portions of the slope unit</t>
  </si>
  <si>
    <t>Slope unit terrain roughness</t>
  </si>
  <si>
    <t>Altitude of bedding</t>
  </si>
  <si>
    <t>Factor of Safety</t>
  </si>
  <si>
    <t xml:space="preserve">Slope area </t>
  </si>
  <si>
    <t>Drainage density</t>
  </si>
  <si>
    <t>Geometrical potential instability of plane, wedge and toppling failures</t>
  </si>
  <si>
    <t>Proximity to regional fractures and fracture density</t>
  </si>
  <si>
    <r>
      <t>Gritzner</t>
    </r>
    <r>
      <rPr>
        <i/>
        <sz val="10"/>
        <rFont val="Arial"/>
        <family val="2"/>
      </rPr>
      <t xml:space="preserve"> et al.</t>
    </r>
  </si>
  <si>
    <r>
      <t xml:space="preserve">Pozdnoukhov </t>
    </r>
    <r>
      <rPr>
        <i/>
        <sz val="10"/>
        <rFont val="Arial"/>
        <family val="2"/>
      </rPr>
      <t>et al.</t>
    </r>
  </si>
  <si>
    <r>
      <rPr>
        <sz val="10"/>
        <rFont val="Arial"/>
        <family val="2"/>
      </rPr>
      <t xml:space="preserve">Guzzetti </t>
    </r>
    <r>
      <rPr>
        <i/>
        <sz val="10"/>
        <rFont val="Arial"/>
        <family val="2"/>
      </rPr>
      <t>et al.</t>
    </r>
  </si>
  <si>
    <t>Need to read more to find out</t>
  </si>
  <si>
    <r>
      <t xml:space="preserve">He </t>
    </r>
    <r>
      <rPr>
        <i/>
        <sz val="10"/>
        <rFont val="Arial"/>
        <family val="2"/>
      </rPr>
      <t>et al.</t>
    </r>
  </si>
  <si>
    <r>
      <t>Ermini</t>
    </r>
    <r>
      <rPr>
        <i/>
        <sz val="10"/>
        <rFont val="Arial"/>
        <family val="2"/>
      </rPr>
      <t xml:space="preserve"> et al.</t>
    </r>
  </si>
  <si>
    <t>Intrinsic ("Causative")  Variables</t>
  </si>
  <si>
    <t xml:space="preserve">Extrinsic ("Triggering") Variables </t>
  </si>
  <si>
    <t>Unsure / implied</t>
  </si>
  <si>
    <t xml:space="preserve">   </t>
  </si>
  <si>
    <t>Approach used</t>
  </si>
  <si>
    <t>Approach discussed</t>
  </si>
  <si>
    <t xml:space="preserve">    </t>
  </si>
  <si>
    <t>Approach referred to in abstract</t>
  </si>
  <si>
    <t>Used - some explanation attached</t>
  </si>
  <si>
    <t>Used - has some significance / relevance to my study</t>
  </si>
  <si>
    <t>Unsure / Implied</t>
  </si>
  <si>
    <t>Variable used, and classes given in comment</t>
  </si>
  <si>
    <t xml:space="preserve">Variable used </t>
  </si>
  <si>
    <t>Variable used, and classes have some significance to my study</t>
  </si>
  <si>
    <t>Variable used but later rejected / excluded</t>
  </si>
  <si>
    <t>Have discussed many and used one, or unclear if used or  just discussed</t>
  </si>
  <si>
    <t>Other Important Components</t>
  </si>
  <si>
    <r>
      <t xml:space="preserve">Havenith </t>
    </r>
    <r>
      <rPr>
        <i/>
        <sz val="10"/>
        <rFont val="Arial"/>
        <family val="2"/>
      </rPr>
      <t>et al.</t>
    </r>
  </si>
  <si>
    <r>
      <t xml:space="preserve">Culshaw </t>
    </r>
    <r>
      <rPr>
        <i/>
        <sz val="10"/>
        <rFont val="Arial"/>
        <family val="2"/>
      </rPr>
      <t>et al.</t>
    </r>
  </si>
  <si>
    <t>No records yet - may need to read further or check again</t>
  </si>
  <si>
    <t>Statistics New Zealand</t>
  </si>
  <si>
    <t>Validation/Evaluation</t>
  </si>
  <si>
    <t>Weights of Evidence in other applications</t>
  </si>
  <si>
    <t>SUM</t>
  </si>
  <si>
    <t>Count in abstracts</t>
  </si>
  <si>
    <t>Landslide Inventopry Map</t>
  </si>
  <si>
    <t>Validation/Verification/ Evaluation</t>
  </si>
  <si>
    <t>Geographic Information System (GIS)</t>
  </si>
  <si>
    <t>List of Literature and Keywords Identified</t>
  </si>
  <si>
    <t>Refs - Alpha</t>
  </si>
  <si>
    <t>Outline</t>
  </si>
  <si>
    <t>Refs - Classed</t>
  </si>
  <si>
    <t>In. Variables</t>
  </si>
  <si>
    <t>Ex. Variables</t>
  </si>
  <si>
    <t>Other_refs</t>
  </si>
  <si>
    <t>Explanations</t>
  </si>
  <si>
    <t>Journal_stats</t>
  </si>
  <si>
    <t>Journals listed alphabetically and in order of content read/ notes taken</t>
  </si>
  <si>
    <t>Journals listed by some identifying feature - e.g. Type of analysis and method</t>
  </si>
  <si>
    <t>Methods involved in conducting a landslide susceptibility or hazard assessments, type of assessment (susceptibility, hazard or risk is also included), and some techniques/tools required in data collection</t>
  </si>
  <si>
    <t>Intrinsic "Causative" factors: Topographical, Hydrological, Geological, Anthropogenic... etc</t>
  </si>
  <si>
    <t>Extrinsic "Triggering" factors: Natural and Anthropogenic. Also includes study area and country (just out of interest)</t>
  </si>
  <si>
    <t>Other sources of information (other than journals) e.g. Books, metadata, spatial data, book sections, online sources, e-mails etc.</t>
  </si>
  <si>
    <t>A few explanantions of abbreviations, accronyms and some additional notes</t>
  </si>
  <si>
    <t>Summaries of the methods and both intrinsic and extrinsic variables tables, to determine which feature is most commonly used, discussed or both.</t>
  </si>
  <si>
    <t>Tab.</t>
  </si>
  <si>
    <t>Intro</t>
  </si>
  <si>
    <t>This page. Outlines what each table (each of the tabs on the bottom) is for.</t>
  </si>
  <si>
    <t>metadata</t>
  </si>
</sst>
</file>

<file path=xl/styles.xml><?xml version="1.0" encoding="utf-8"?>
<styleSheet xmlns="http://schemas.openxmlformats.org/spreadsheetml/2006/main">
  <numFmts count="1">
    <numFmt numFmtId="43" formatCode="_-* #,##0.00_-;\-* #,##0.00_-;_-* &quot;-&quot;??_-;_-@_-"/>
  </numFmts>
  <fonts count="73">
    <font>
      <sz val="10"/>
      <name val="Arial"/>
    </font>
    <font>
      <sz val="8"/>
      <name val="Arial"/>
      <family val="2"/>
    </font>
    <font>
      <i/>
      <sz val="10"/>
      <name val="Arial"/>
      <family val="2"/>
    </font>
    <font>
      <sz val="10"/>
      <name val="Arial"/>
      <family val="2"/>
    </font>
    <font>
      <sz val="8"/>
      <color indexed="81"/>
      <name val="Tahoma"/>
      <family val="2"/>
    </font>
    <font>
      <b/>
      <sz val="8"/>
      <color indexed="81"/>
      <name val="Tahoma"/>
      <family val="2"/>
    </font>
    <font>
      <b/>
      <sz val="10"/>
      <name val="Arial"/>
      <family val="2"/>
    </font>
    <font>
      <b/>
      <i/>
      <sz val="8"/>
      <color indexed="81"/>
      <name val="Tahoma"/>
      <family val="2"/>
    </font>
    <font>
      <b/>
      <u/>
      <sz val="10"/>
      <name val="Arial"/>
      <family val="2"/>
    </font>
    <font>
      <u/>
      <sz val="10"/>
      <name val="Arial"/>
      <family val="2"/>
    </font>
    <font>
      <sz val="9"/>
      <color indexed="81"/>
      <name val="Tahoma"/>
      <family val="2"/>
    </font>
    <font>
      <b/>
      <sz val="9"/>
      <color indexed="81"/>
      <name val="Tahoma"/>
      <family val="2"/>
    </font>
    <font>
      <i/>
      <sz val="9"/>
      <color indexed="81"/>
      <name val="Tahoma"/>
      <family val="2"/>
    </font>
    <font>
      <u/>
      <sz val="9"/>
      <color indexed="81"/>
      <name val="Tahoma"/>
      <family val="2"/>
    </font>
    <font>
      <b/>
      <sz val="14"/>
      <name val="Arial"/>
      <family val="2"/>
    </font>
    <font>
      <b/>
      <i/>
      <sz val="9"/>
      <color indexed="81"/>
      <name val="Tahoma"/>
      <family val="2"/>
    </font>
    <font>
      <sz val="14"/>
      <name val="Arial"/>
      <family val="2"/>
    </font>
    <font>
      <sz val="9"/>
      <color indexed="81"/>
      <name val="Arial"/>
      <family val="2"/>
    </font>
    <font>
      <b/>
      <u/>
      <sz val="9"/>
      <color indexed="81"/>
      <name val="Tahoma"/>
      <family val="2"/>
    </font>
    <font>
      <b/>
      <sz val="9"/>
      <color indexed="81"/>
      <name val="Arial"/>
      <family val="2"/>
    </font>
    <font>
      <b/>
      <sz val="8"/>
      <color indexed="81"/>
      <name val="Arial"/>
      <family val="2"/>
    </font>
    <font>
      <b/>
      <i/>
      <sz val="10"/>
      <name val="Arial"/>
      <family val="2"/>
    </font>
    <font>
      <u/>
      <sz val="8"/>
      <color indexed="81"/>
      <name val="Tahoma"/>
      <family val="2"/>
    </font>
    <font>
      <i/>
      <sz val="8"/>
      <color indexed="81"/>
      <name val="Tahoma"/>
      <family val="2"/>
    </font>
    <font>
      <sz val="8.1"/>
      <color indexed="81"/>
      <name val="Tahoma"/>
      <family val="2"/>
    </font>
    <font>
      <sz val="10"/>
      <name val="Arial"/>
      <family val="2"/>
    </font>
    <font>
      <i/>
      <sz val="9"/>
      <color indexed="81"/>
      <name val="Arial"/>
      <family val="2"/>
    </font>
    <font>
      <u/>
      <sz val="9"/>
      <color indexed="81"/>
      <name val="Times New Roman"/>
      <family val="1"/>
    </font>
    <font>
      <b/>
      <sz val="11"/>
      <name val="Arial"/>
      <family val="2"/>
    </font>
    <font>
      <sz val="10"/>
      <name val="Wingdings 2"/>
      <family val="1"/>
      <charset val="2"/>
    </font>
    <font>
      <b/>
      <sz val="10"/>
      <color indexed="81"/>
      <name val="Arial"/>
      <family val="2"/>
    </font>
    <font>
      <sz val="10"/>
      <color indexed="81"/>
      <name val="Arial"/>
      <family val="2"/>
    </font>
    <font>
      <b/>
      <i/>
      <sz val="9"/>
      <color indexed="81"/>
      <name val="Arial"/>
      <family val="2"/>
    </font>
    <font>
      <b/>
      <sz val="10"/>
      <color indexed="81"/>
      <name val="Tahoma"/>
      <family val="2"/>
    </font>
    <font>
      <b/>
      <i/>
      <sz val="10"/>
      <color indexed="81"/>
      <name val="Tahoma"/>
      <family val="2"/>
    </font>
    <font>
      <sz val="10"/>
      <color indexed="81"/>
      <name val="Tahoma"/>
      <family val="2"/>
    </font>
    <font>
      <sz val="10"/>
      <color rgb="FFFF0000"/>
      <name val="Arial"/>
      <family val="2"/>
    </font>
    <font>
      <i/>
      <sz val="10"/>
      <color rgb="FFFF0000"/>
      <name val="Arial"/>
      <family val="2"/>
    </font>
    <font>
      <b/>
      <sz val="12"/>
      <name val="Arial"/>
      <family val="2"/>
    </font>
    <font>
      <sz val="10"/>
      <color theme="0" tint="-0.499984740745262"/>
      <name val="Arial"/>
      <family val="2"/>
    </font>
    <font>
      <b/>
      <i/>
      <sz val="10"/>
      <color rgb="FFFF0000"/>
      <name val="Arial"/>
      <family val="2"/>
    </font>
    <font>
      <i/>
      <sz val="10"/>
      <color indexed="81"/>
      <name val="Arial"/>
      <family val="2"/>
    </font>
    <font>
      <sz val="10"/>
      <name val="Calibri"/>
      <family val="2"/>
    </font>
    <font>
      <sz val="11"/>
      <name val="Calibri"/>
      <family val="2"/>
    </font>
    <font>
      <b/>
      <sz val="10"/>
      <color rgb="FFFF0000"/>
      <name val="Arial"/>
      <family val="2"/>
    </font>
    <font>
      <b/>
      <u/>
      <sz val="10"/>
      <color indexed="81"/>
      <name val="Tahoma"/>
      <family val="2"/>
    </font>
    <font>
      <b/>
      <i/>
      <u/>
      <sz val="10"/>
      <name val="Arial"/>
      <family val="2"/>
    </font>
    <font>
      <i/>
      <u/>
      <sz val="10"/>
      <name val="Arial"/>
      <family val="2"/>
    </font>
    <font>
      <sz val="10"/>
      <color theme="0"/>
      <name val="Arial"/>
      <family val="2"/>
    </font>
    <font>
      <b/>
      <sz val="10"/>
      <color theme="0"/>
      <name val="Arial"/>
      <family val="2"/>
    </font>
    <font>
      <b/>
      <sz val="10"/>
      <color theme="0" tint="-0.34998626667073579"/>
      <name val="Arial"/>
      <family val="2"/>
    </font>
    <font>
      <sz val="10"/>
      <color theme="0" tint="-0.34998626667073579"/>
      <name val="Arial"/>
      <family val="2"/>
    </font>
    <font>
      <u/>
      <sz val="10"/>
      <color indexed="81"/>
      <name val="Tahoma"/>
      <family val="2"/>
    </font>
    <font>
      <i/>
      <u/>
      <sz val="10"/>
      <color indexed="81"/>
      <name val="Tahoma"/>
      <family val="2"/>
    </font>
    <font>
      <sz val="10"/>
      <color rgb="FF0070C0"/>
      <name val="Arial"/>
      <family val="2"/>
    </font>
    <font>
      <b/>
      <sz val="10"/>
      <color rgb="FF0070C0"/>
      <name val="Arial"/>
      <family val="2"/>
    </font>
    <font>
      <b/>
      <u/>
      <sz val="8"/>
      <color indexed="81"/>
      <name val="Tahoma"/>
      <family val="2"/>
    </font>
    <font>
      <i/>
      <sz val="10"/>
      <color indexed="81"/>
      <name val="Tahoma"/>
      <family val="2"/>
    </font>
    <font>
      <sz val="9"/>
      <color indexed="81"/>
      <name val="Calibri"/>
      <family val="2"/>
    </font>
    <font>
      <sz val="7.65"/>
      <color indexed="81"/>
      <name val="Tahoma"/>
      <family val="2"/>
    </font>
    <font>
      <b/>
      <sz val="11"/>
      <color indexed="81"/>
      <name val="Tahoma"/>
      <family val="2"/>
    </font>
    <font>
      <u/>
      <sz val="11"/>
      <color indexed="81"/>
      <name val="Tahoma"/>
      <family val="2"/>
    </font>
    <font>
      <u/>
      <sz val="11"/>
      <color indexed="81"/>
      <name val="Calibri"/>
      <family val="2"/>
    </font>
    <font>
      <sz val="11"/>
      <color indexed="81"/>
      <name val="Tahoma"/>
      <family val="2"/>
    </font>
    <font>
      <sz val="9"/>
      <color indexed="81"/>
      <name val="Tahoma"/>
      <charset val="1"/>
    </font>
    <font>
      <b/>
      <sz val="9"/>
      <color indexed="81"/>
      <name val="Tahoma"/>
      <charset val="1"/>
    </font>
    <font>
      <sz val="8"/>
      <color indexed="81"/>
      <name val="Tahoma"/>
      <charset val="1"/>
    </font>
    <font>
      <sz val="10"/>
      <color rgb="FF00B0F0"/>
      <name val="Arial"/>
      <family val="2"/>
    </font>
    <font>
      <b/>
      <sz val="16"/>
      <name val="Arial"/>
      <family val="2"/>
    </font>
    <font>
      <b/>
      <sz val="20"/>
      <name val="Arial"/>
      <family val="2"/>
    </font>
    <font>
      <sz val="12"/>
      <name val="Arial"/>
      <family val="2"/>
    </font>
    <font>
      <b/>
      <u/>
      <sz val="12"/>
      <name val="Arial"/>
      <family val="2"/>
    </font>
    <font>
      <sz val="16"/>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2" tint="-0.89999084444715716"/>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2">
    <xf numFmtId="0" fontId="0" fillId="0" borderId="0"/>
    <xf numFmtId="43" fontId="25" fillId="0" borderId="0" applyFont="0" applyFill="0" applyBorder="0" applyAlignment="0" applyProtection="0"/>
  </cellStyleXfs>
  <cellXfs count="791">
    <xf numFmtId="0" fontId="0" fillId="0" borderId="0" xfId="0"/>
    <xf numFmtId="0" fontId="0" fillId="0" borderId="0" xfId="0" applyAlignment="1">
      <alignment horizontal="center"/>
    </xf>
    <xf numFmtId="0" fontId="0" fillId="0" borderId="0" xfId="0" applyAlignment="1">
      <alignment horizontal="center" vertical="center" wrapText="1"/>
    </xf>
    <xf numFmtId="0" fontId="0" fillId="0" borderId="0" xfId="0" applyFill="1"/>
    <xf numFmtId="0" fontId="3" fillId="0" borderId="0" xfId="0" applyFont="1"/>
    <xf numFmtId="0" fontId="3" fillId="0" borderId="0" xfId="0" applyFont="1" applyFill="1"/>
    <xf numFmtId="0" fontId="6" fillId="0" borderId="0" xfId="0" applyFont="1" applyFill="1" applyAlignment="1">
      <alignment horizontal="center"/>
    </xf>
    <xf numFmtId="0" fontId="6" fillId="0" borderId="0" xfId="0" applyFont="1"/>
    <xf numFmtId="0" fontId="0" fillId="0" borderId="0" xfId="0" applyBorder="1" applyAlignment="1">
      <alignment horizontal="center" vertical="center" wrapText="1"/>
    </xf>
    <xf numFmtId="0" fontId="0" fillId="0" borderId="0" xfId="0" applyBorder="1" applyAlignment="1">
      <alignment horizontal="center"/>
    </xf>
    <xf numFmtId="0" fontId="6" fillId="0" borderId="0" xfId="0" applyFont="1" applyFill="1" applyBorder="1" applyAlignment="1">
      <alignment horizontal="center"/>
    </xf>
    <xf numFmtId="0" fontId="0" fillId="0" borderId="0" xfId="0" applyBorder="1"/>
    <xf numFmtId="0" fontId="3" fillId="0" borderId="0" xfId="0" applyFont="1" applyFill="1" applyBorder="1"/>
    <xf numFmtId="0" fontId="8" fillId="0" borderId="0" xfId="0" applyFont="1"/>
    <xf numFmtId="0" fontId="3" fillId="0" borderId="0" xfId="0" applyFont="1" applyBorder="1"/>
    <xf numFmtId="0" fontId="9" fillId="0" borderId="0" xfId="0" applyFont="1"/>
    <xf numFmtId="0" fontId="3" fillId="0" borderId="0" xfId="0" applyFont="1" applyAlignment="1">
      <alignment horizontal="center"/>
    </xf>
    <xf numFmtId="0" fontId="3" fillId="0" borderId="2" xfId="0" applyFont="1" applyBorder="1" applyAlignment="1">
      <alignment horizontal="center"/>
    </xf>
    <xf numFmtId="0" fontId="3" fillId="0" borderId="0" xfId="0" applyFont="1" applyFill="1" applyBorder="1" applyAlignment="1">
      <alignment horizontal="center"/>
    </xf>
    <xf numFmtId="0" fontId="3" fillId="0" borderId="0" xfId="0" applyFont="1" applyBorder="1" applyAlignment="1">
      <alignment horizontal="center"/>
    </xf>
    <xf numFmtId="0" fontId="9" fillId="0" borderId="0" xfId="0" applyFont="1" applyFill="1"/>
    <xf numFmtId="0" fontId="3" fillId="0" borderId="1" xfId="0" applyFont="1" applyBorder="1" applyAlignment="1">
      <alignment vertical="center" wrapText="1"/>
    </xf>
    <xf numFmtId="0" fontId="3" fillId="0" borderId="1" xfId="0" applyFont="1" applyBorder="1" applyAlignment="1">
      <alignment vertical="center"/>
    </xf>
    <xf numFmtId="0" fontId="3"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0" fillId="0" borderId="0" xfId="0" applyFill="1" applyBorder="1"/>
    <xf numFmtId="0" fontId="3" fillId="0" borderId="0" xfId="0" applyFont="1" applyAlignment="1">
      <alignment horizontal="center" vertical="center" wrapText="1"/>
    </xf>
    <xf numFmtId="0" fontId="3" fillId="0" borderId="6" xfId="0" applyFont="1" applyFill="1" applyBorder="1"/>
    <xf numFmtId="0" fontId="3" fillId="0" borderId="0" xfId="0" applyFont="1" applyFill="1" applyBorder="1" applyAlignment="1">
      <alignment horizontal="left"/>
    </xf>
    <xf numFmtId="0" fontId="3" fillId="0" borderId="7" xfId="0" applyFont="1" applyFill="1" applyBorder="1"/>
    <xf numFmtId="0" fontId="3" fillId="0" borderId="6" xfId="0" applyFont="1" applyFill="1" applyBorder="1" applyAlignment="1">
      <alignment horizontal="right" vertical="center" wrapText="1"/>
    </xf>
    <xf numFmtId="0" fontId="3" fillId="0" borderId="0" xfId="0" applyFont="1" applyFill="1" applyBorder="1" applyAlignment="1">
      <alignment horizontal="right" vertical="center" wrapText="1"/>
    </xf>
    <xf numFmtId="0" fontId="6" fillId="0" borderId="0" xfId="0" applyFont="1" applyFill="1"/>
    <xf numFmtId="0" fontId="9" fillId="0" borderId="0" xfId="0" applyFont="1" applyAlignment="1">
      <alignment horizontal="center"/>
    </xf>
    <xf numFmtId="0" fontId="3" fillId="0" borderId="0" xfId="0" applyFont="1" applyFill="1" applyAlignment="1">
      <alignment horizontal="center" vertical="center"/>
    </xf>
    <xf numFmtId="0" fontId="3" fillId="0" borderId="0" xfId="0" applyFont="1" applyBorder="1" applyAlignment="1">
      <alignment horizontal="left"/>
    </xf>
    <xf numFmtId="0" fontId="3" fillId="0" borderId="2" xfId="0" applyFont="1" applyFill="1" applyBorder="1" applyAlignment="1">
      <alignment horizontal="center"/>
    </xf>
    <xf numFmtId="0" fontId="3" fillId="0" borderId="0" xfId="0" applyFont="1" applyFill="1" applyAlignment="1">
      <alignment horizontal="center"/>
    </xf>
    <xf numFmtId="0" fontId="3" fillId="0" borderId="0" xfId="0" applyFont="1" applyFill="1" applyBorder="1" applyAlignment="1">
      <alignment horizontal="center" vertical="center"/>
    </xf>
    <xf numFmtId="0" fontId="3" fillId="0" borderId="6" xfId="0" applyFont="1" applyFill="1" applyBorder="1" applyAlignment="1">
      <alignment horizontal="center"/>
    </xf>
    <xf numFmtId="0" fontId="3" fillId="0" borderId="0"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0" xfId="0" applyFont="1" applyFill="1" applyAlignment="1">
      <alignment vertical="center"/>
    </xf>
    <xf numFmtId="0" fontId="3" fillId="0" borderId="10" xfId="0" applyFont="1" applyBorder="1" applyAlignment="1">
      <alignment horizontal="center"/>
    </xf>
    <xf numFmtId="0" fontId="3" fillId="0" borderId="10" xfId="0" applyFont="1" applyFill="1" applyBorder="1"/>
    <xf numFmtId="0" fontId="6" fillId="0" borderId="10" xfId="0" applyFont="1" applyBorder="1" applyAlignment="1">
      <alignment horizontal="center"/>
    </xf>
    <xf numFmtId="0" fontId="3" fillId="0" borderId="11" xfId="0" applyFont="1" applyBorder="1" applyAlignment="1">
      <alignment horizontal="center"/>
    </xf>
    <xf numFmtId="0" fontId="3" fillId="0" borderId="9" xfId="0" applyFont="1" applyBorder="1" applyAlignment="1">
      <alignment horizontal="center"/>
    </xf>
    <xf numFmtId="0" fontId="3" fillId="0" borderId="10" xfId="0" applyFont="1" applyFill="1" applyBorder="1" applyAlignment="1">
      <alignment horizontal="center"/>
    </xf>
    <xf numFmtId="0" fontId="3" fillId="0" borderId="7" xfId="0" applyFont="1" applyBorder="1"/>
    <xf numFmtId="0" fontId="3" fillId="0" borderId="13" xfId="0" applyFont="1" applyBorder="1" applyAlignment="1">
      <alignment horizontal="center"/>
    </xf>
    <xf numFmtId="0" fontId="3" fillId="0" borderId="10" xfId="0" applyFont="1" applyFill="1" applyBorder="1" applyAlignment="1">
      <alignment horizontal="center" vertical="center" wrapText="1"/>
    </xf>
    <xf numFmtId="0" fontId="3" fillId="0" borderId="10" xfId="0" applyFont="1" applyBorder="1" applyAlignment="1">
      <alignment horizontal="center" vertical="center"/>
    </xf>
    <xf numFmtId="0" fontId="3" fillId="0" borderId="6" xfId="0" applyFont="1" applyBorder="1" applyAlignment="1">
      <alignment horizontal="center"/>
    </xf>
    <xf numFmtId="0" fontId="3" fillId="0" borderId="4" xfId="0" applyFont="1" applyFill="1" applyBorder="1" applyAlignment="1">
      <alignment horizontal="center"/>
    </xf>
    <xf numFmtId="0" fontId="3" fillId="0" borderId="12" xfId="0" applyFont="1" applyBorder="1" applyAlignment="1">
      <alignment horizontal="center"/>
    </xf>
    <xf numFmtId="0" fontId="3" fillId="0" borderId="16" xfId="0" applyFont="1" applyFill="1" applyBorder="1" applyAlignment="1">
      <alignment horizontal="center"/>
    </xf>
    <xf numFmtId="0" fontId="3" fillId="0" borderId="3" xfId="0" applyFont="1" applyBorder="1"/>
    <xf numFmtId="0" fontId="3" fillId="0" borderId="3" xfId="0" applyFont="1" applyBorder="1" applyAlignment="1">
      <alignment horizontal="center"/>
    </xf>
    <xf numFmtId="0" fontId="3" fillId="0" borderId="0" xfId="0" applyFont="1" applyBorder="1" applyAlignment="1">
      <alignment vertical="center" wrapText="1"/>
    </xf>
    <xf numFmtId="0" fontId="3" fillId="0" borderId="0" xfId="0" applyFont="1" applyBorder="1" applyAlignment="1">
      <alignment horizontal="left" wrapText="1"/>
    </xf>
    <xf numFmtId="0" fontId="3" fillId="0" borderId="0" xfId="0" applyFont="1" applyFill="1" applyBorder="1" applyAlignment="1">
      <alignment vertical="center" wrapText="1"/>
    </xf>
    <xf numFmtId="0" fontId="9" fillId="0" borderId="0" xfId="0" applyFont="1" applyFill="1" applyBorder="1" applyAlignment="1">
      <alignment vertical="center" wrapText="1"/>
    </xf>
    <xf numFmtId="0" fontId="16" fillId="0" borderId="0" xfId="0" applyFont="1"/>
    <xf numFmtId="0" fontId="3" fillId="0" borderId="0" xfId="0" applyFont="1" applyAlignment="1">
      <alignment horizontal="left"/>
    </xf>
    <xf numFmtId="0" fontId="9" fillId="0" borderId="0" xfId="0" applyFont="1" applyAlignment="1"/>
    <xf numFmtId="0" fontId="9" fillId="0" borderId="0" xfId="0" applyFont="1" applyAlignment="1">
      <alignment horizontal="left"/>
    </xf>
    <xf numFmtId="0" fontId="3" fillId="0" borderId="0" xfId="0" applyFont="1" applyAlignment="1">
      <alignment horizontal="center" wrapText="1"/>
    </xf>
    <xf numFmtId="0" fontId="3" fillId="0" borderId="0" xfId="0" applyFont="1" applyAlignment="1"/>
    <xf numFmtId="0" fontId="3" fillId="0" borderId="0" xfId="0" applyFont="1" applyFill="1" applyBorder="1" applyAlignment="1"/>
    <xf numFmtId="0" fontId="3" fillId="0" borderId="0" xfId="0" applyFont="1" applyFill="1" applyAlignment="1"/>
    <xf numFmtId="0" fontId="3" fillId="0" borderId="0" xfId="0" applyFont="1" applyFill="1" applyAlignment="1">
      <alignment vertical="center" wrapText="1"/>
    </xf>
    <xf numFmtId="0" fontId="3" fillId="0" borderId="0" xfId="0" applyFont="1" applyBorder="1" applyAlignment="1">
      <alignment horizontal="center" wrapText="1"/>
    </xf>
    <xf numFmtId="0" fontId="21" fillId="0" borderId="0" xfId="0" applyFont="1" applyFill="1"/>
    <xf numFmtId="0" fontId="6" fillId="0" borderId="0" xfId="0" applyFont="1" applyFill="1" applyBorder="1"/>
    <xf numFmtId="0" fontId="21" fillId="0" borderId="0" xfId="0" applyFont="1" applyFill="1" applyBorder="1"/>
    <xf numFmtId="0" fontId="3" fillId="0" borderId="0" xfId="0" applyFont="1" applyFill="1" applyAlignment="1">
      <alignment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0" xfId="0" applyFont="1" applyFill="1" applyBorder="1" applyAlignment="1">
      <alignment horizontal="center" wrapText="1"/>
    </xf>
    <xf numFmtId="0" fontId="6" fillId="0" borderId="6" xfId="0" applyFont="1" applyFill="1" applyBorder="1" applyAlignment="1">
      <alignment horizontal="center"/>
    </xf>
    <xf numFmtId="0" fontId="0" fillId="0" borderId="0" xfId="0" applyAlignment="1"/>
    <xf numFmtId="0" fontId="3" fillId="0" borderId="0" xfId="0" applyFont="1" applyFill="1" applyAlignment="1">
      <alignment horizontal="center"/>
    </xf>
    <xf numFmtId="0" fontId="6" fillId="0" borderId="0" xfId="0" applyFont="1" applyAlignment="1">
      <alignment horizontal="center"/>
    </xf>
    <xf numFmtId="0" fontId="3" fillId="0" borderId="0" xfId="0" applyFont="1" applyAlignment="1">
      <alignment horizontal="center"/>
    </xf>
    <xf numFmtId="0" fontId="16" fillId="0" borderId="0" xfId="0" applyFont="1" applyAlignment="1">
      <alignment horizontal="left"/>
    </xf>
    <xf numFmtId="0" fontId="3" fillId="0" borderId="0" xfId="0" applyFont="1" applyFill="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wrapText="1"/>
    </xf>
    <xf numFmtId="0" fontId="14" fillId="0" borderId="0" xfId="0" applyFont="1" applyFill="1" applyBorder="1" applyAlignment="1">
      <alignment horizontal="center"/>
    </xf>
    <xf numFmtId="10" fontId="3" fillId="0" borderId="0" xfId="0" applyNumberFormat="1" applyFont="1" applyFill="1"/>
    <xf numFmtId="0" fontId="3" fillId="0" borderId="8" xfId="0" applyFont="1" applyFill="1" applyBorder="1"/>
    <xf numFmtId="0" fontId="3" fillId="0" borderId="5" xfId="0" applyFont="1" applyFill="1" applyBorder="1" applyAlignment="1">
      <alignment horizontal="center"/>
    </xf>
    <xf numFmtId="0" fontId="3" fillId="0" borderId="2" xfId="0" applyFont="1" applyFill="1" applyBorder="1"/>
    <xf numFmtId="0" fontId="3" fillId="0" borderId="9" xfId="0" applyFont="1" applyFill="1" applyBorder="1"/>
    <xf numFmtId="0" fontId="3" fillId="0" borderId="15" xfId="0" applyFont="1" applyFill="1" applyBorder="1" applyAlignment="1">
      <alignment horizontal="center"/>
    </xf>
    <xf numFmtId="43" fontId="3" fillId="0" borderId="0" xfId="1" applyFont="1" applyFill="1" applyBorder="1" applyAlignment="1">
      <alignment horizontal="center"/>
    </xf>
    <xf numFmtId="0" fontId="6" fillId="0" borderId="19" xfId="0" applyFont="1" applyFill="1" applyBorder="1" applyAlignment="1">
      <alignment horizontal="center"/>
    </xf>
    <xf numFmtId="0" fontId="6" fillId="0" borderId="19" xfId="0" applyFont="1" applyFill="1" applyBorder="1" applyAlignment="1">
      <alignment horizontal="center" vertical="center" wrapText="1"/>
    </xf>
    <xf numFmtId="9" fontId="3" fillId="0" borderId="0" xfId="0" applyNumberFormat="1" applyFont="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0" fillId="0" borderId="7" xfId="0" applyBorder="1" applyAlignment="1">
      <alignment horizontal="center"/>
    </xf>
    <xf numFmtId="0" fontId="0" fillId="0" borderId="2" xfId="0" applyFill="1" applyBorder="1" applyAlignment="1">
      <alignment horizontal="center"/>
    </xf>
    <xf numFmtId="0" fontId="0" fillId="0" borderId="0" xfId="0" applyFill="1" applyBorder="1" applyAlignment="1">
      <alignment horizontal="center"/>
    </xf>
    <xf numFmtId="0" fontId="0" fillId="0" borderId="6" xfId="0" applyFill="1" applyBorder="1" applyAlignment="1">
      <alignment horizontal="center"/>
    </xf>
    <xf numFmtId="0" fontId="0" fillId="0" borderId="2" xfId="0" applyBorder="1" applyAlignment="1">
      <alignment horizontal="center"/>
    </xf>
    <xf numFmtId="0" fontId="0" fillId="0" borderId="6" xfId="0" applyBorder="1" applyAlignment="1">
      <alignment horizontal="center"/>
    </xf>
    <xf numFmtId="0" fontId="6" fillId="0" borderId="2" xfId="0" applyFont="1" applyFill="1"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0" fillId="0" borderId="15" xfId="0" applyBorder="1" applyAlignment="1">
      <alignment horizontal="center"/>
    </xf>
    <xf numFmtId="0" fontId="3" fillId="0" borderId="13" xfId="0" applyFont="1" applyFill="1" applyBorder="1" applyAlignment="1">
      <alignment horizontal="center"/>
    </xf>
    <xf numFmtId="0" fontId="3" fillId="0" borderId="12" xfId="0" applyFont="1" applyFill="1" applyBorder="1" applyAlignment="1">
      <alignment horizontal="center"/>
    </xf>
    <xf numFmtId="0" fontId="0" fillId="0" borderId="10" xfId="0" applyFill="1" applyBorder="1" applyAlignment="1">
      <alignment horizontal="center"/>
    </xf>
    <xf numFmtId="0" fontId="0" fillId="0" borderId="12" xfId="0" applyFill="1" applyBorder="1" applyAlignment="1">
      <alignment horizontal="center"/>
    </xf>
    <xf numFmtId="0" fontId="3" fillId="0" borderId="0" xfId="0" applyFont="1" applyFill="1" applyAlignment="1">
      <alignment horizontal="center"/>
    </xf>
    <xf numFmtId="0" fontId="6" fillId="0" borderId="0" xfId="0" applyFont="1" applyAlignment="1">
      <alignment horizontal="center"/>
    </xf>
    <xf numFmtId="0" fontId="3" fillId="0" borderId="3" xfId="0" applyFont="1" applyFill="1" applyBorder="1"/>
    <xf numFmtId="0" fontId="6" fillId="0" borderId="0" xfId="0" applyFont="1" applyFill="1" applyBorder="1" applyAlignment="1">
      <alignment horizontal="right"/>
    </xf>
    <xf numFmtId="0" fontId="3" fillId="0" borderId="0" xfId="0" applyFont="1" applyFill="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xf>
    <xf numFmtId="0" fontId="3" fillId="0" borderId="1" xfId="0" applyFont="1" applyBorder="1" applyAlignment="1">
      <alignment wrapText="1"/>
    </xf>
    <xf numFmtId="0" fontId="0" fillId="0" borderId="10" xfId="0" applyFill="1" applyBorder="1"/>
    <xf numFmtId="0" fontId="0" fillId="0" borderId="10" xfId="0" applyBorder="1"/>
    <xf numFmtId="0" fontId="3" fillId="0" borderId="0" xfId="0" applyFont="1" applyFill="1" applyAlignment="1">
      <alignment horizontal="left"/>
    </xf>
    <xf numFmtId="0" fontId="3" fillId="0" borderId="0" xfId="0" applyFont="1" applyFill="1" applyAlignment="1">
      <alignment horizontal="center"/>
    </xf>
    <xf numFmtId="0" fontId="3" fillId="0" borderId="7" xfId="0" applyFont="1" applyBorder="1" applyAlignment="1">
      <alignment horizontal="center"/>
    </xf>
    <xf numFmtId="0" fontId="6" fillId="0" borderId="0" xfId="0" applyFont="1" applyAlignment="1">
      <alignment horizontal="center"/>
    </xf>
    <xf numFmtId="0" fontId="3" fillId="0" borderId="0" xfId="0" applyFont="1" applyAlignment="1">
      <alignment horizontal="center"/>
    </xf>
    <xf numFmtId="0" fontId="3" fillId="0" borderId="19" xfId="0" applyFont="1" applyBorder="1" applyAlignment="1">
      <alignment vertical="center"/>
    </xf>
    <xf numFmtId="0" fontId="3"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right"/>
    </xf>
    <xf numFmtId="0" fontId="3" fillId="0" borderId="0" xfId="0" applyFont="1" applyFill="1" applyBorder="1" applyAlignment="1">
      <alignment horizontal="right"/>
    </xf>
    <xf numFmtId="0" fontId="3" fillId="0" borderId="0" xfId="0" applyFont="1" applyFill="1" applyBorder="1" applyAlignment="1">
      <alignment horizontal="right" wrapText="1"/>
    </xf>
    <xf numFmtId="0" fontId="6" fillId="0" borderId="1" xfId="0" applyFont="1" applyFill="1" applyBorder="1" applyAlignment="1">
      <alignment horizontal="center"/>
    </xf>
    <xf numFmtId="0" fontId="6" fillId="0" borderId="1" xfId="0" applyFont="1" applyFill="1" applyBorder="1" applyAlignment="1">
      <alignment horizontal="center" vertical="center" wrapText="1"/>
    </xf>
    <xf numFmtId="0" fontId="3" fillId="0" borderId="0" xfId="0" applyFont="1" applyFill="1" applyAlignment="1">
      <alignment horizontal="center"/>
    </xf>
    <xf numFmtId="0" fontId="3" fillId="0" borderId="0" xfId="0" applyFont="1" applyFill="1" applyAlignment="1">
      <alignment horizontal="center"/>
    </xf>
    <xf numFmtId="0" fontId="8" fillId="0" borderId="0" xfId="0" applyFont="1" applyFill="1" applyBorder="1" applyAlignment="1">
      <alignment horizontal="center"/>
    </xf>
    <xf numFmtId="0" fontId="6" fillId="0" borderId="0" xfId="0" applyFont="1" applyFill="1" applyBorder="1" applyAlignment="1">
      <alignment horizontal="center" vertical="center" wrapText="1"/>
    </xf>
    <xf numFmtId="0" fontId="28" fillId="2" borderId="0" xfId="0" applyFont="1" applyFill="1" applyBorder="1" applyAlignment="1"/>
    <xf numFmtId="0" fontId="3" fillId="2" borderId="0" xfId="0" applyFont="1" applyFill="1" applyBorder="1" applyAlignment="1">
      <alignment horizontal="center"/>
    </xf>
    <xf numFmtId="0" fontId="3" fillId="2" borderId="0" xfId="0" applyFont="1" applyFill="1" applyBorder="1" applyAlignment="1">
      <alignment horizontal="right"/>
    </xf>
    <xf numFmtId="0" fontId="3" fillId="0" borderId="0" xfId="0" applyFont="1" applyFill="1" applyAlignment="1">
      <alignment horizontal="center"/>
    </xf>
    <xf numFmtId="0" fontId="0" fillId="0" borderId="0" xfId="0" applyAlignment="1">
      <alignment horizontal="center"/>
    </xf>
    <xf numFmtId="0" fontId="3" fillId="0" borderId="0" xfId="0" applyFont="1" applyAlignment="1">
      <alignment horizontal="center"/>
    </xf>
    <xf numFmtId="0" fontId="3" fillId="0" borderId="19" xfId="0" applyFont="1" applyBorder="1" applyAlignment="1">
      <alignment vertical="center" wrapText="1"/>
    </xf>
    <xf numFmtId="0" fontId="3" fillId="0" borderId="4" xfId="0" applyFont="1" applyBorder="1" applyAlignment="1">
      <alignment vertical="center" wrapText="1"/>
    </xf>
    <xf numFmtId="0" fontId="6" fillId="0" borderId="0" xfId="0" applyFont="1" applyBorder="1" applyAlignment="1"/>
    <xf numFmtId="0" fontId="3" fillId="0" borderId="6"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20" xfId="0" applyFont="1" applyFill="1" applyBorder="1" applyAlignment="1">
      <alignment vertical="center" wrapText="1"/>
    </xf>
    <xf numFmtId="0" fontId="3" fillId="0" borderId="19" xfId="0" applyFont="1" applyFill="1" applyBorder="1" applyAlignment="1">
      <alignment vertical="center" wrapText="1"/>
    </xf>
    <xf numFmtId="0" fontId="3" fillId="0" borderId="4" xfId="0" applyFont="1" applyFill="1" applyBorder="1" applyAlignment="1">
      <alignment vertical="center" wrapText="1"/>
    </xf>
    <xf numFmtId="0" fontId="3" fillId="0" borderId="12" xfId="0" applyFont="1" applyFill="1" applyBorder="1" applyAlignment="1">
      <alignment vertical="center" wrapText="1"/>
    </xf>
    <xf numFmtId="0" fontId="0" fillId="0" borderId="13" xfId="0" applyFill="1" applyBorder="1"/>
    <xf numFmtId="0" fontId="0" fillId="0" borderId="22" xfId="0" applyFill="1" applyBorder="1"/>
    <xf numFmtId="0" fontId="0" fillId="0" borderId="6" xfId="0" applyFill="1" applyBorder="1"/>
    <xf numFmtId="0" fontId="0" fillId="0" borderId="12" xfId="0" applyFill="1" applyBorder="1"/>
    <xf numFmtId="0" fontId="0" fillId="0" borderId="6" xfId="0" applyBorder="1"/>
    <xf numFmtId="0" fontId="3" fillId="0" borderId="19" xfId="0" applyFont="1" applyBorder="1" applyAlignment="1">
      <alignment horizontal="left" vertical="center" wrapText="1"/>
    </xf>
    <xf numFmtId="0" fontId="3" fillId="0" borderId="4" xfId="0" applyFont="1" applyBorder="1" applyAlignment="1">
      <alignment horizontal="left" wrapText="1"/>
    </xf>
    <xf numFmtId="0" fontId="3" fillId="0" borderId="20" xfId="0" applyFont="1" applyBorder="1" applyAlignment="1">
      <alignment horizontal="left"/>
    </xf>
    <xf numFmtId="0" fontId="3" fillId="0" borderId="19" xfId="0" applyFont="1" applyBorder="1" applyAlignment="1">
      <alignment horizontal="left"/>
    </xf>
    <xf numFmtId="0" fontId="3" fillId="0" borderId="5" xfId="0" applyFont="1" applyFill="1" applyBorder="1" applyAlignment="1">
      <alignment vertical="center" wrapText="1"/>
    </xf>
    <xf numFmtId="0" fontId="0" fillId="0" borderId="23" xfId="0" applyFill="1" applyBorder="1"/>
    <xf numFmtId="0" fontId="0" fillId="0" borderId="28" xfId="0" applyFill="1" applyBorder="1"/>
    <xf numFmtId="0" fontId="0" fillId="0" borderId="2" xfId="0" applyFill="1" applyBorder="1"/>
    <xf numFmtId="0" fontId="0" fillId="0" borderId="0" xfId="0" applyAlignment="1">
      <alignment horizontal="left"/>
    </xf>
    <xf numFmtId="0" fontId="6" fillId="0" borderId="0" xfId="0" applyFont="1" applyBorder="1"/>
    <xf numFmtId="0" fontId="0" fillId="0" borderId="7" xfId="0" applyBorder="1"/>
    <xf numFmtId="0" fontId="0" fillId="0" borderId="4" xfId="0" applyBorder="1"/>
    <xf numFmtId="0" fontId="0" fillId="0" borderId="20" xfId="0" applyBorder="1"/>
    <xf numFmtId="0" fontId="0" fillId="0" borderId="18" xfId="0" applyBorder="1"/>
    <xf numFmtId="0" fontId="3" fillId="0" borderId="1" xfId="0" applyFont="1" applyBorder="1"/>
    <xf numFmtId="0" fontId="3" fillId="0" borderId="10" xfId="0" applyFont="1" applyFill="1" applyBorder="1" applyAlignment="1">
      <alignment horizontal="left"/>
    </xf>
    <xf numFmtId="0" fontId="0" fillId="0" borderId="16" xfId="0" applyBorder="1"/>
    <xf numFmtId="0" fontId="6" fillId="0" borderId="0" xfId="0" applyFont="1" applyFill="1" applyBorder="1" applyAlignment="1">
      <alignment horizontal="left"/>
    </xf>
    <xf numFmtId="0" fontId="3" fillId="0" borderId="0" xfId="0" applyFont="1" applyFill="1" applyAlignment="1">
      <alignment horizontal="center"/>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right"/>
    </xf>
    <xf numFmtId="0" fontId="14" fillId="0" borderId="0" xfId="0" applyFont="1" applyFill="1"/>
    <xf numFmtId="0" fontId="0" fillId="2" borderId="0" xfId="0" applyFill="1"/>
    <xf numFmtId="0" fontId="0" fillId="2" borderId="0" xfId="0" applyFill="1" applyAlignment="1">
      <alignment horizontal="center"/>
    </xf>
    <xf numFmtId="0" fontId="0" fillId="0" borderId="20" xfId="0" applyFill="1" applyBorder="1"/>
    <xf numFmtId="0" fontId="6" fillId="0" borderId="1" xfId="0" applyFont="1" applyFill="1" applyBorder="1" applyAlignment="1">
      <alignment horizontal="center"/>
    </xf>
    <xf numFmtId="0" fontId="6" fillId="0" borderId="1" xfId="0" applyFont="1" applyFill="1" applyBorder="1" applyAlignment="1">
      <alignment horizontal="center" vertical="center" wrapText="1"/>
    </xf>
    <xf numFmtId="0" fontId="3" fillId="0" borderId="0" xfId="0" applyFont="1" applyFill="1" applyAlignment="1">
      <alignment horizontal="center"/>
    </xf>
    <xf numFmtId="0" fontId="3" fillId="2" borderId="0" xfId="0" applyFont="1" applyFill="1" applyAlignment="1">
      <alignment horizontal="center"/>
    </xf>
    <xf numFmtId="0" fontId="3" fillId="2" borderId="0" xfId="0" applyFont="1" applyFill="1" applyAlignment="1"/>
    <xf numFmtId="0" fontId="3" fillId="2" borderId="0" xfId="0" applyFont="1" applyFill="1" applyAlignment="1">
      <alignment horizontal="right"/>
    </xf>
    <xf numFmtId="0" fontId="3" fillId="2" borderId="0" xfId="0" applyFont="1" applyFill="1"/>
    <xf numFmtId="0" fontId="3" fillId="2" borderId="0" xfId="0" applyFont="1" applyFill="1" applyAlignment="1">
      <alignment horizontal="center"/>
    </xf>
    <xf numFmtId="0" fontId="3" fillId="0" borderId="0" xfId="0" applyFont="1" applyFill="1" applyAlignment="1">
      <alignment horizontal="center"/>
    </xf>
    <xf numFmtId="0" fontId="3" fillId="2" borderId="0" xfId="0" applyFont="1" applyFill="1" applyBorder="1" applyAlignment="1"/>
    <xf numFmtId="0" fontId="6" fillId="2" borderId="0" xfId="0" applyFont="1" applyFill="1" applyBorder="1" applyAlignment="1">
      <alignment horizontal="left"/>
    </xf>
    <xf numFmtId="0" fontId="0" fillId="0" borderId="0" xfId="0" applyFill="1" applyAlignment="1">
      <alignment horizontal="center"/>
    </xf>
    <xf numFmtId="0" fontId="0" fillId="0" borderId="3" xfId="0" applyBorder="1"/>
    <xf numFmtId="0" fontId="0" fillId="0" borderId="15" xfId="0" applyBorder="1"/>
    <xf numFmtId="0" fontId="6" fillId="0" borderId="4" xfId="0" applyFont="1" applyFill="1" applyBorder="1" applyAlignment="1">
      <alignment horizontal="center"/>
    </xf>
    <xf numFmtId="0" fontId="3" fillId="0" borderId="16" xfId="0" applyFont="1" applyBorder="1" applyAlignment="1">
      <alignment horizontal="center"/>
    </xf>
    <xf numFmtId="0" fontId="3" fillId="0" borderId="4" xfId="0" applyFont="1" applyFill="1" applyBorder="1" applyAlignment="1">
      <alignment horizontal="center" vertical="center"/>
    </xf>
    <xf numFmtId="0" fontId="3" fillId="0" borderId="0" xfId="0" applyFont="1" applyFill="1" applyAlignment="1">
      <alignment horizontal="center"/>
    </xf>
    <xf numFmtId="0" fontId="3" fillId="0" borderId="0" xfId="0" applyFont="1" applyFill="1" applyAlignment="1">
      <alignment horizontal="left"/>
    </xf>
    <xf numFmtId="0" fontId="3" fillId="0" borderId="0" xfId="0" applyFont="1" applyFill="1" applyBorder="1" applyAlignment="1">
      <alignment horizontal="left"/>
    </xf>
    <xf numFmtId="0" fontId="3" fillId="0" borderId="0" xfId="0" applyFont="1" applyFill="1" applyAlignment="1">
      <alignment horizontal="center"/>
    </xf>
    <xf numFmtId="0" fontId="3" fillId="0" borderId="0" xfId="0" applyFont="1" applyFill="1" applyAlignment="1">
      <alignment horizontal="center"/>
    </xf>
    <xf numFmtId="0" fontId="36" fillId="0" borderId="0" xfId="0" applyFont="1" applyFill="1"/>
    <xf numFmtId="0" fontId="36" fillId="0" borderId="0" xfId="0" applyFont="1" applyFill="1" applyAlignment="1">
      <alignment horizontal="center"/>
    </xf>
    <xf numFmtId="0" fontId="36" fillId="0" borderId="0" xfId="0" applyFont="1" applyFill="1" applyAlignment="1">
      <alignment horizontal="right"/>
    </xf>
    <xf numFmtId="0" fontId="36" fillId="0" borderId="0" xfId="0" applyFont="1" applyFill="1" applyBorder="1"/>
    <xf numFmtId="0" fontId="36" fillId="0" borderId="0" xfId="0" applyFont="1" applyFill="1" applyBorder="1" applyAlignment="1">
      <alignment horizontal="center"/>
    </xf>
    <xf numFmtId="0" fontId="36" fillId="0" borderId="0" xfId="0" applyFont="1" applyFill="1" applyBorder="1" applyAlignment="1">
      <alignment horizontal="right"/>
    </xf>
    <xf numFmtId="0" fontId="36" fillId="0" borderId="0" xfId="0" applyFont="1" applyFill="1" applyBorder="1" applyAlignment="1">
      <alignment horizontal="left"/>
    </xf>
    <xf numFmtId="0" fontId="36" fillId="0" borderId="0" xfId="0" applyFont="1" applyFill="1" applyBorder="1" applyAlignment="1">
      <alignment horizontal="center" vertical="center" wrapText="1"/>
    </xf>
    <xf numFmtId="0" fontId="36" fillId="0" borderId="0" xfId="0" applyFont="1" applyFill="1" applyBorder="1" applyAlignment="1">
      <alignment horizontal="right" vertical="center" wrapText="1"/>
    </xf>
    <xf numFmtId="0" fontId="3" fillId="0" borderId="0" xfId="0" applyFont="1" applyFill="1" applyAlignment="1">
      <alignment horizontal="center"/>
    </xf>
    <xf numFmtId="0" fontId="38" fillId="0" borderId="0" xfId="0" applyFont="1" applyFill="1"/>
    <xf numFmtId="0" fontId="38" fillId="0" borderId="0" xfId="0" applyFont="1"/>
    <xf numFmtId="0" fontId="38" fillId="0" borderId="1" xfId="0" applyFont="1" applyBorder="1"/>
    <xf numFmtId="0" fontId="3" fillId="0" borderId="17" xfId="0" applyFont="1" applyBorder="1"/>
    <xf numFmtId="0" fontId="3" fillId="0" borderId="18" xfId="0" applyFont="1" applyBorder="1"/>
    <xf numFmtId="0" fontId="0" fillId="0" borderId="30" xfId="0" applyBorder="1"/>
    <xf numFmtId="0" fontId="39" fillId="0" borderId="29" xfId="0" applyFont="1" applyBorder="1"/>
    <xf numFmtId="0" fontId="6" fillId="0" borderId="30" xfId="0" applyFont="1" applyBorder="1"/>
    <xf numFmtId="0" fontId="3" fillId="0" borderId="0" xfId="0" applyFont="1" applyFill="1" applyAlignment="1">
      <alignment horizontal="center"/>
    </xf>
    <xf numFmtId="0" fontId="3" fillId="0" borderId="0" xfId="0" applyFont="1" applyFill="1" applyAlignment="1">
      <alignment horizontal="left"/>
    </xf>
    <xf numFmtId="0" fontId="40" fillId="0" borderId="0" xfId="0" applyFont="1" applyFill="1" applyBorder="1"/>
    <xf numFmtId="0" fontId="40" fillId="0" borderId="0" xfId="0" applyFont="1" applyFill="1"/>
    <xf numFmtId="0" fontId="6" fillId="0" borderId="0" xfId="0" applyFont="1" applyFill="1" applyAlignment="1">
      <alignment horizontal="left"/>
    </xf>
    <xf numFmtId="0" fontId="9" fillId="0" borderId="0" xfId="0" applyFont="1" applyFill="1" applyAlignment="1">
      <alignment horizontal="left"/>
    </xf>
    <xf numFmtId="0" fontId="3" fillId="0" borderId="0" xfId="0" applyFont="1" applyFill="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left" vertical="center" wrapText="1"/>
    </xf>
    <xf numFmtId="0" fontId="6" fillId="0" borderId="0" xfId="0" applyFont="1" applyFill="1" applyAlignment="1">
      <alignment horizontal="left" vertical="center" wrapText="1"/>
    </xf>
    <xf numFmtId="0" fontId="3" fillId="0" borderId="0" xfId="0" applyFont="1" applyFill="1" applyBorder="1" applyAlignment="1">
      <alignment horizontal="left"/>
    </xf>
    <xf numFmtId="0" fontId="3" fillId="0" borderId="0" xfId="0" applyFont="1" applyFill="1" applyAlignment="1">
      <alignment horizontal="center"/>
    </xf>
    <xf numFmtId="0" fontId="2" fillId="0" borderId="0" xfId="0" applyFont="1" applyFill="1"/>
    <xf numFmtId="0" fontId="21" fillId="0" borderId="0" xfId="0" applyFont="1" applyFill="1" applyBorder="1" applyAlignment="1">
      <alignment horizontal="center"/>
    </xf>
    <xf numFmtId="0" fontId="21" fillId="0" borderId="0" xfId="0" applyFont="1" applyFill="1" applyBorder="1" applyAlignment="1">
      <alignment horizontal="center" vertical="center" wrapText="1"/>
    </xf>
    <xf numFmtId="0" fontId="40" fillId="0" borderId="0" xfId="0" applyFont="1" applyFill="1" applyBorder="1" applyAlignment="1">
      <alignment horizontal="center"/>
    </xf>
    <xf numFmtId="0" fontId="3" fillId="3" borderId="0" xfId="0" applyFont="1" applyFill="1" applyBorder="1" applyAlignment="1">
      <alignment horizontal="center"/>
    </xf>
    <xf numFmtId="0" fontId="3" fillId="0" borderId="0" xfId="0" applyFont="1" applyFill="1" applyAlignment="1">
      <alignment horizontal="center"/>
    </xf>
    <xf numFmtId="0" fontId="16" fillId="0" borderId="0" xfId="0" applyFont="1" applyAlignment="1">
      <alignment horizontal="center"/>
    </xf>
    <xf numFmtId="0" fontId="3" fillId="0" borderId="0" xfId="0" applyFont="1" applyFill="1" applyBorder="1" applyAlignment="1">
      <alignment horizontal="left"/>
    </xf>
    <xf numFmtId="0" fontId="6" fillId="0" borderId="3" xfId="0" applyFont="1" applyBorder="1"/>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vertical="center"/>
    </xf>
    <xf numFmtId="0" fontId="3" fillId="0" borderId="0" xfId="0" applyFont="1" applyBorder="1" applyAlignment="1">
      <alignment wrapText="1"/>
    </xf>
    <xf numFmtId="0" fontId="3" fillId="0" borderId="3" xfId="0" applyFont="1" applyBorder="1" applyAlignment="1">
      <alignment horizontal="left" vertical="center" wrapText="1"/>
    </xf>
    <xf numFmtId="0" fontId="3" fillId="0" borderId="3" xfId="0" applyFont="1" applyBorder="1" applyAlignment="1">
      <alignment vertical="top" wrapText="1"/>
    </xf>
    <xf numFmtId="0" fontId="3" fillId="0" borderId="0" xfId="0" applyFont="1" applyBorder="1" applyAlignment="1">
      <alignment vertical="top" wrapText="1"/>
    </xf>
    <xf numFmtId="0" fontId="29" fillId="0" borderId="0" xfId="0" applyFont="1" applyBorder="1" applyAlignment="1">
      <alignment horizontal="center"/>
    </xf>
    <xf numFmtId="0" fontId="3" fillId="0" borderId="7" xfId="0" applyFont="1" applyBorder="1" applyAlignment="1">
      <alignment horizontal="left" vertical="center" wrapText="1"/>
    </xf>
    <xf numFmtId="0" fontId="29" fillId="0" borderId="3" xfId="0" applyFont="1" applyBorder="1" applyAlignment="1">
      <alignment horizontal="center"/>
    </xf>
    <xf numFmtId="0" fontId="0" fillId="0" borderId="0" xfId="0" applyBorder="1" applyAlignment="1">
      <alignment horizontal="left"/>
    </xf>
    <xf numFmtId="0" fontId="6" fillId="0" borderId="0" xfId="0" applyFont="1" applyBorder="1" applyAlignment="1">
      <alignment vertical="center"/>
    </xf>
    <xf numFmtId="0" fontId="6" fillId="0" borderId="3" xfId="0" applyFont="1" applyBorder="1" applyAlignment="1">
      <alignment vertical="center"/>
    </xf>
    <xf numFmtId="0" fontId="6" fillId="0" borderId="7" xfId="0" applyFont="1" applyBorder="1" applyAlignment="1">
      <alignment vertical="center"/>
    </xf>
    <xf numFmtId="0" fontId="3" fillId="0" borderId="0" xfId="0" applyFont="1" applyFill="1" applyAlignment="1">
      <alignment horizontal="center"/>
    </xf>
    <xf numFmtId="0" fontId="3" fillId="0" borderId="0" xfId="0" applyFont="1" applyFill="1" applyAlignment="1">
      <alignment horizontal="center"/>
    </xf>
    <xf numFmtId="0" fontId="28" fillId="0" borderId="0" xfId="0" applyFont="1"/>
    <xf numFmtId="0" fontId="6" fillId="0" borderId="20"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6" xfId="0" applyFont="1" applyFill="1" applyBorder="1" applyAlignment="1">
      <alignment horizontal="right"/>
    </xf>
    <xf numFmtId="0" fontId="21" fillId="0" borderId="6" xfId="0" applyFont="1" applyFill="1" applyBorder="1" applyAlignment="1">
      <alignment horizontal="right"/>
    </xf>
    <xf numFmtId="0" fontId="3" fillId="0" borderId="12" xfId="0" applyFont="1" applyFill="1" applyBorder="1" applyAlignment="1">
      <alignment horizontal="right"/>
    </xf>
    <xf numFmtId="0" fontId="21" fillId="0" borderId="0" xfId="0" applyFont="1" applyFill="1" applyAlignment="1">
      <alignment horizontal="right"/>
    </xf>
    <xf numFmtId="0" fontId="36" fillId="0" borderId="6" xfId="0" applyFont="1" applyFill="1" applyBorder="1" applyAlignment="1">
      <alignment horizontal="right"/>
    </xf>
    <xf numFmtId="0" fontId="0" fillId="0" borderId="0" xfId="0" applyFill="1" applyBorder="1" applyAlignment="1">
      <alignment horizontal="right"/>
    </xf>
    <xf numFmtId="0" fontId="0" fillId="0" borderId="0" xfId="0" applyFill="1" applyBorder="1" applyAlignment="1">
      <alignment horizontal="right" vertical="center" wrapText="1"/>
    </xf>
    <xf numFmtId="0" fontId="2" fillId="0" borderId="0" xfId="0" applyFont="1" applyFill="1" applyBorder="1" applyAlignment="1">
      <alignment horizontal="right"/>
    </xf>
    <xf numFmtId="0" fontId="21" fillId="0" borderId="0" xfId="0" applyFont="1" applyFill="1" applyBorder="1" applyAlignment="1">
      <alignment horizontal="right"/>
    </xf>
    <xf numFmtId="0" fontId="0" fillId="0" borderId="0" xfId="0" applyFill="1" applyAlignment="1">
      <alignment horizontal="right"/>
    </xf>
    <xf numFmtId="0" fontId="3" fillId="0" borderId="10" xfId="0" applyFont="1" applyFill="1" applyBorder="1" applyAlignment="1">
      <alignment horizontal="right"/>
    </xf>
    <xf numFmtId="0" fontId="3" fillId="2" borderId="0" xfId="0" applyFont="1" applyFill="1" applyAlignment="1">
      <alignment horizontal="center"/>
    </xf>
    <xf numFmtId="0" fontId="3" fillId="0" borderId="0" xfId="0" applyFont="1" applyFill="1" applyAlignment="1">
      <alignment horizontal="center"/>
    </xf>
    <xf numFmtId="0" fontId="3" fillId="0" borderId="7" xfId="0" applyFont="1" applyBorder="1" applyAlignment="1">
      <alignment horizontal="center"/>
    </xf>
    <xf numFmtId="0" fontId="29" fillId="0" borderId="0" xfId="0" applyFont="1" applyFill="1"/>
    <xf numFmtId="0" fontId="3" fillId="0" borderId="3" xfId="0" applyFont="1" applyBorder="1" applyAlignment="1">
      <alignment horizontal="left" vertical="center"/>
    </xf>
    <xf numFmtId="0" fontId="3" fillId="0" borderId="7" xfId="0" applyFont="1" applyBorder="1" applyAlignment="1">
      <alignment horizontal="left" vertical="center"/>
    </xf>
    <xf numFmtId="0" fontId="3" fillId="0" borderId="18" xfId="0" applyFont="1" applyFill="1" applyBorder="1" applyAlignment="1">
      <alignment horizontal="center" wrapText="1"/>
    </xf>
    <xf numFmtId="0" fontId="3" fillId="0" borderId="0" xfId="0" applyFont="1" applyBorder="1" applyAlignment="1">
      <alignment horizontal="right"/>
    </xf>
    <xf numFmtId="0" fontId="43" fillId="0" borderId="0" xfId="0" applyFont="1" applyBorder="1" applyAlignment="1">
      <alignment vertical="top" wrapText="1"/>
    </xf>
    <xf numFmtId="0" fontId="43" fillId="0" borderId="0" xfId="0" applyFont="1" applyBorder="1"/>
    <xf numFmtId="0" fontId="43" fillId="0" borderId="0" xfId="0" applyFont="1" applyBorder="1" applyAlignment="1">
      <alignment wrapText="1"/>
    </xf>
    <xf numFmtId="0" fontId="3" fillId="0" borderId="0" xfId="0" applyFont="1" applyFill="1" applyAlignment="1">
      <alignment horizontal="center"/>
    </xf>
    <xf numFmtId="0" fontId="3" fillId="0" borderId="0" xfId="0" applyFont="1" applyFill="1" applyAlignment="1">
      <alignment horizontal="center"/>
    </xf>
    <xf numFmtId="0" fontId="3" fillId="0" borderId="0" xfId="0" applyFont="1" applyFill="1" applyBorder="1" applyAlignment="1">
      <alignment horizontal="left"/>
    </xf>
    <xf numFmtId="0" fontId="14" fillId="3" borderId="0" xfId="0" applyFont="1" applyFill="1" applyBorder="1" applyAlignment="1">
      <alignment horizontal="center"/>
    </xf>
    <xf numFmtId="0" fontId="3" fillId="3" borderId="0" xfId="0" applyFont="1" applyFill="1" applyAlignment="1">
      <alignment horizontal="center"/>
    </xf>
    <xf numFmtId="0" fontId="3" fillId="3" borderId="0" xfId="0" applyFont="1" applyFill="1" applyBorder="1" applyAlignment="1">
      <alignment horizontal="center" vertical="center" wrapText="1"/>
    </xf>
    <xf numFmtId="0" fontId="6" fillId="2" borderId="0" xfId="0" applyFont="1" applyFill="1" applyBorder="1" applyAlignment="1">
      <alignment horizontal="left"/>
    </xf>
    <xf numFmtId="0" fontId="3" fillId="0" borderId="0" xfId="0" applyFont="1" applyFill="1" applyAlignment="1">
      <alignment horizontal="center"/>
    </xf>
    <xf numFmtId="0" fontId="3" fillId="0" borderId="0" xfId="0" applyFont="1" applyFill="1" applyAlignment="1">
      <alignment horizontal="left"/>
    </xf>
    <xf numFmtId="0" fontId="3" fillId="2" borderId="0" xfId="0" applyFont="1" applyFill="1" applyAlignment="1">
      <alignment horizontal="center"/>
    </xf>
    <xf numFmtId="0" fontId="3" fillId="0" borderId="7" xfId="0" applyFont="1" applyBorder="1" applyAlignment="1">
      <alignment horizontal="center"/>
    </xf>
    <xf numFmtId="0" fontId="3" fillId="0" borderId="0" xfId="0" applyFont="1" applyFill="1" applyAlignment="1">
      <alignment horizontal="center"/>
    </xf>
    <xf numFmtId="0" fontId="3" fillId="0" borderId="3" xfId="0" applyFont="1" applyBorder="1" applyAlignment="1">
      <alignment horizontal="center"/>
    </xf>
    <xf numFmtId="0" fontId="3" fillId="0" borderId="0" xfId="0" applyFont="1" applyAlignment="1">
      <alignment horizontal="center"/>
    </xf>
    <xf numFmtId="0" fontId="3" fillId="0" borderId="0" xfId="0" applyFont="1" applyFill="1" applyAlignment="1">
      <alignment horizontal="center"/>
    </xf>
    <xf numFmtId="0" fontId="2" fillId="0" borderId="0" xfId="0" applyFont="1" applyFill="1" applyBorder="1"/>
    <xf numFmtId="0" fontId="3" fillId="4" borderId="0" xfId="0" applyFont="1" applyFill="1" applyAlignment="1">
      <alignment horizontal="left"/>
    </xf>
    <xf numFmtId="0" fontId="3" fillId="4" borderId="0" xfId="0" applyFont="1" applyFill="1" applyAlignment="1">
      <alignment horizontal="center" vertical="center"/>
    </xf>
    <xf numFmtId="0" fontId="3" fillId="4" borderId="0" xfId="0" applyFont="1" applyFill="1" applyAlignment="1">
      <alignment horizontal="center"/>
    </xf>
    <xf numFmtId="0" fontId="3" fillId="4" borderId="0" xfId="0" applyFont="1" applyFill="1"/>
    <xf numFmtId="0" fontId="46" fillId="4" borderId="0" xfId="0" applyFont="1" applyFill="1"/>
    <xf numFmtId="0" fontId="46" fillId="4" borderId="0" xfId="0" applyFont="1" applyFill="1" applyBorder="1"/>
    <xf numFmtId="0" fontId="3" fillId="4" borderId="8"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8" xfId="0" applyFont="1" applyFill="1" applyBorder="1" applyAlignment="1">
      <alignment horizontal="center" vertical="center"/>
    </xf>
    <xf numFmtId="0" fontId="3" fillId="4" borderId="3" xfId="0" applyFont="1" applyFill="1" applyBorder="1" applyAlignment="1">
      <alignment horizontal="center" vertical="center"/>
    </xf>
    <xf numFmtId="0" fontId="3" fillId="4" borderId="3" xfId="0" applyFont="1" applyFill="1" applyBorder="1"/>
    <xf numFmtId="0" fontId="3" fillId="4" borderId="3" xfId="0" applyFont="1" applyFill="1" applyBorder="1" applyAlignment="1">
      <alignment horizontal="left"/>
    </xf>
    <xf numFmtId="0" fontId="3" fillId="0" borderId="10" xfId="0" applyFont="1" applyFill="1" applyBorder="1" applyAlignment="1">
      <alignment horizontal="center" vertical="center"/>
    </xf>
    <xf numFmtId="0" fontId="3" fillId="0" borderId="10" xfId="0" applyFont="1" applyBorder="1"/>
    <xf numFmtId="0" fontId="3" fillId="0" borderId="13" xfId="0" applyFont="1" applyFill="1" applyBorder="1" applyAlignment="1">
      <alignment horizontal="center" vertical="center" wrapText="1"/>
    </xf>
    <xf numFmtId="0" fontId="6" fillId="5" borderId="0" xfId="0" applyFont="1" applyFill="1" applyBorder="1" applyAlignment="1">
      <alignment horizontal="center"/>
    </xf>
    <xf numFmtId="0" fontId="6" fillId="6" borderId="0" xfId="0" applyFont="1" applyFill="1" applyBorder="1" applyAlignment="1">
      <alignment horizontal="center"/>
    </xf>
    <xf numFmtId="0" fontId="6" fillId="6" borderId="0" xfId="0" applyFont="1" applyFill="1"/>
    <xf numFmtId="0" fontId="6" fillId="6" borderId="0" xfId="0" applyFont="1" applyFill="1" applyBorder="1"/>
    <xf numFmtId="0" fontId="48" fillId="7" borderId="0" xfId="0" applyFont="1" applyFill="1" applyBorder="1"/>
    <xf numFmtId="0" fontId="48" fillId="7" borderId="0" xfId="0" applyFont="1" applyFill="1" applyBorder="1" applyAlignment="1">
      <alignment horizontal="center"/>
    </xf>
    <xf numFmtId="0" fontId="48" fillId="7" borderId="0" xfId="0" applyFont="1" applyFill="1" applyBorder="1" applyAlignment="1">
      <alignment horizontal="right"/>
    </xf>
    <xf numFmtId="0" fontId="49" fillId="7" borderId="0" xfId="0" applyFont="1" applyFill="1" applyBorder="1"/>
    <xf numFmtId="0" fontId="49" fillId="7" borderId="0" xfId="0" applyFont="1" applyFill="1" applyBorder="1" applyAlignment="1">
      <alignment horizontal="center"/>
    </xf>
    <xf numFmtId="0" fontId="49" fillId="7" borderId="0" xfId="0" applyFont="1" applyFill="1" applyBorder="1" applyAlignment="1">
      <alignment horizontal="right"/>
    </xf>
    <xf numFmtId="0" fontId="3" fillId="7" borderId="0" xfId="0" applyFont="1" applyFill="1" applyAlignment="1">
      <alignment horizontal="center"/>
    </xf>
    <xf numFmtId="0" fontId="48" fillId="7" borderId="0" xfId="0" applyFont="1" applyFill="1"/>
    <xf numFmtId="0" fontId="48" fillId="7" borderId="0" xfId="0" applyFont="1" applyFill="1" applyAlignment="1">
      <alignment horizontal="center"/>
    </xf>
    <xf numFmtId="0" fontId="48" fillId="7" borderId="0" xfId="0" applyFont="1" applyFill="1" applyAlignment="1">
      <alignment horizontal="right"/>
    </xf>
    <xf numFmtId="0" fontId="49" fillId="7" borderId="0" xfId="0" applyFont="1" applyFill="1"/>
    <xf numFmtId="0" fontId="49" fillId="7" borderId="0" xfId="0" applyFont="1" applyFill="1" applyAlignment="1">
      <alignment horizontal="center"/>
    </xf>
    <xf numFmtId="0" fontId="49" fillId="7" borderId="0" xfId="0" applyFont="1" applyFill="1" applyAlignment="1">
      <alignment horizontal="right"/>
    </xf>
    <xf numFmtId="0" fontId="6" fillId="6" borderId="0" xfId="0" applyFont="1" applyFill="1" applyBorder="1" applyAlignment="1">
      <alignment horizontal="right"/>
    </xf>
    <xf numFmtId="0" fontId="6" fillId="6" borderId="0" xfId="0" applyFont="1" applyFill="1" applyAlignment="1">
      <alignment horizontal="center"/>
    </xf>
    <xf numFmtId="0" fontId="6" fillId="6" borderId="0" xfId="0" applyFont="1" applyFill="1" applyAlignment="1">
      <alignment horizontal="right"/>
    </xf>
    <xf numFmtId="0" fontId="48" fillId="6" borderId="0" xfId="0" applyFont="1" applyFill="1" applyBorder="1"/>
    <xf numFmtId="0" fontId="48" fillId="6" borderId="0" xfId="0" applyFont="1" applyFill="1" applyBorder="1" applyAlignment="1">
      <alignment horizontal="center"/>
    </xf>
    <xf numFmtId="0" fontId="48" fillId="6" borderId="0" xfId="0" applyFont="1" applyFill="1" applyBorder="1" applyAlignment="1">
      <alignment horizontal="right"/>
    </xf>
    <xf numFmtId="0" fontId="3" fillId="5" borderId="0" xfId="0" applyFont="1" applyFill="1"/>
    <xf numFmtId="0" fontId="3" fillId="5" borderId="0" xfId="0" applyFont="1" applyFill="1" applyAlignment="1">
      <alignment horizontal="center"/>
    </xf>
    <xf numFmtId="0" fontId="3" fillId="5" borderId="0" xfId="0" applyFont="1" applyFill="1" applyAlignment="1">
      <alignment horizontal="right"/>
    </xf>
    <xf numFmtId="0" fontId="49" fillId="7" borderId="0" xfId="0" applyFont="1" applyFill="1" applyBorder="1" applyAlignment="1">
      <alignment horizontal="left"/>
    </xf>
    <xf numFmtId="0" fontId="49" fillId="7" borderId="0" xfId="0" applyFont="1" applyFill="1" applyBorder="1" applyAlignment="1">
      <alignment horizontal="center" vertical="center" wrapText="1"/>
    </xf>
    <xf numFmtId="0" fontId="48" fillId="7" borderId="0" xfId="0" applyFont="1" applyFill="1" applyBorder="1" applyAlignment="1">
      <alignment horizontal="center" wrapText="1"/>
    </xf>
    <xf numFmtId="0" fontId="48" fillId="7" borderId="0" xfId="0" applyFont="1" applyFill="1" applyBorder="1" applyAlignment="1">
      <alignment horizontal="right" wrapText="1"/>
    </xf>
    <xf numFmtId="0" fontId="48" fillId="7" borderId="0" xfId="0" applyFont="1" applyFill="1" applyBorder="1" applyAlignment="1">
      <alignment horizontal="center" vertical="center" wrapText="1"/>
    </xf>
    <xf numFmtId="0" fontId="49" fillId="7" borderId="0" xfId="0" applyFont="1" applyFill="1" applyAlignment="1">
      <alignment horizontal="left"/>
    </xf>
    <xf numFmtId="0" fontId="49" fillId="5" borderId="0" xfId="0" applyFont="1" applyFill="1" applyBorder="1"/>
    <xf numFmtId="0" fontId="48" fillId="5" borderId="0" xfId="0" applyFont="1" applyFill="1" applyBorder="1"/>
    <xf numFmtId="0" fontId="48" fillId="5" borderId="0" xfId="0" applyFont="1" applyFill="1" applyBorder="1" applyAlignment="1">
      <alignment horizontal="center"/>
    </xf>
    <xf numFmtId="0" fontId="48" fillId="5" borderId="0" xfId="0" applyFont="1" applyFill="1" applyBorder="1" applyAlignment="1">
      <alignment horizontal="right"/>
    </xf>
    <xf numFmtId="0" fontId="6" fillId="5" borderId="0" xfId="0" applyFont="1" applyFill="1" applyBorder="1" applyAlignment="1">
      <alignment horizontal="right"/>
    </xf>
    <xf numFmtId="0" fontId="6" fillId="5" borderId="0" xfId="0" applyFont="1" applyFill="1" applyAlignment="1">
      <alignment horizontal="center"/>
    </xf>
    <xf numFmtId="0" fontId="49" fillId="5" borderId="0" xfId="0" applyFont="1" applyFill="1"/>
    <xf numFmtId="0" fontId="49" fillId="5" borderId="0" xfId="0" applyFont="1" applyFill="1" applyBorder="1" applyAlignment="1">
      <alignment horizontal="center"/>
    </xf>
    <xf numFmtId="0" fontId="49" fillId="5" borderId="0" xfId="0" applyFont="1" applyFill="1" applyBorder="1" applyAlignment="1">
      <alignment horizontal="right"/>
    </xf>
    <xf numFmtId="0" fontId="49" fillId="5" borderId="0" xfId="0" applyFont="1" applyFill="1" applyAlignment="1">
      <alignment horizontal="center"/>
    </xf>
    <xf numFmtId="0" fontId="49" fillId="5" borderId="0" xfId="0" applyFont="1" applyFill="1" applyAlignment="1">
      <alignment horizontal="right"/>
    </xf>
    <xf numFmtId="0" fontId="6" fillId="5" borderId="0" xfId="0" applyFont="1" applyFill="1" applyBorder="1"/>
    <xf numFmtId="0" fontId="48" fillId="5" borderId="0" xfId="0" applyFont="1" applyFill="1"/>
    <xf numFmtId="0" fontId="48" fillId="5" borderId="0" xfId="0" applyFont="1" applyFill="1" applyAlignment="1">
      <alignment horizontal="center"/>
    </xf>
    <xf numFmtId="0" fontId="48" fillId="5" borderId="0" xfId="0" applyFont="1" applyFill="1" applyAlignment="1">
      <alignment horizontal="right"/>
    </xf>
    <xf numFmtId="0" fontId="3" fillId="5" borderId="0" xfId="0" applyFont="1" applyFill="1" applyBorder="1" applyAlignment="1">
      <alignment horizontal="center"/>
    </xf>
    <xf numFmtId="0" fontId="3" fillId="5" borderId="0" xfId="0" applyFont="1" applyFill="1" applyBorder="1" applyAlignment="1">
      <alignment horizontal="right"/>
    </xf>
    <xf numFmtId="0" fontId="49" fillId="6" borderId="0" xfId="0" applyFont="1" applyFill="1"/>
    <xf numFmtId="0" fontId="49" fillId="6" borderId="0" xfId="0" applyFont="1" applyFill="1" applyAlignment="1">
      <alignment horizontal="center"/>
    </xf>
    <xf numFmtId="0" fontId="49" fillId="6" borderId="0" xfId="0" applyFont="1" applyFill="1" applyAlignment="1">
      <alignment horizontal="right"/>
    </xf>
    <xf numFmtId="0" fontId="6" fillId="5" borderId="0" xfId="0" applyFont="1" applyFill="1" applyAlignment="1">
      <alignment horizontal="left"/>
    </xf>
    <xf numFmtId="0" fontId="49" fillId="5" borderId="0" xfId="0" applyFont="1" applyFill="1" applyAlignment="1">
      <alignment horizontal="left"/>
    </xf>
    <xf numFmtId="0" fontId="48" fillId="7" borderId="0" xfId="0" applyFont="1" applyFill="1" applyBorder="1" applyAlignment="1">
      <alignment wrapText="1"/>
    </xf>
    <xf numFmtId="0" fontId="48" fillId="7" borderId="0" xfId="0" applyFont="1" applyFill="1" applyAlignment="1"/>
    <xf numFmtId="0" fontId="49" fillId="7" borderId="0" xfId="0" applyFont="1" applyFill="1" applyAlignment="1"/>
    <xf numFmtId="0" fontId="48" fillId="7" borderId="0" xfId="0" applyFont="1" applyFill="1" applyBorder="1" applyAlignment="1"/>
    <xf numFmtId="0" fontId="49" fillId="7" borderId="0" xfId="0" applyFont="1" applyFill="1" applyBorder="1" applyAlignment="1"/>
    <xf numFmtId="0" fontId="6" fillId="0" borderId="0" xfId="0" applyFont="1" applyFill="1" applyBorder="1" applyAlignment="1"/>
    <xf numFmtId="0" fontId="48" fillId="7" borderId="0" xfId="0" applyFont="1" applyFill="1" applyBorder="1" applyAlignment="1">
      <alignment horizontal="right" vertical="center" wrapText="1"/>
    </xf>
    <xf numFmtId="0" fontId="50" fillId="0" borderId="0" xfId="0" applyFont="1"/>
    <xf numFmtId="0" fontId="51" fillId="0" borderId="0" xfId="0" applyFont="1" applyAlignment="1">
      <alignment horizontal="center"/>
    </xf>
    <xf numFmtId="0" fontId="3" fillId="0" borderId="0" xfId="0" applyFont="1" applyAlignment="1">
      <alignment horizontal="center"/>
    </xf>
    <xf numFmtId="0" fontId="3" fillId="0" borderId="0" xfId="0" applyFont="1" applyFill="1" applyAlignment="1">
      <alignment horizontal="center"/>
    </xf>
    <xf numFmtId="0" fontId="3" fillId="0" borderId="0" xfId="0" applyFont="1" applyFill="1" applyBorder="1" applyAlignment="1">
      <alignment horizontal="left"/>
    </xf>
    <xf numFmtId="0" fontId="36" fillId="0" borderId="6" xfId="0" applyFont="1" applyFill="1" applyBorder="1" applyAlignment="1">
      <alignment horizontal="center"/>
    </xf>
    <xf numFmtId="0" fontId="54" fillId="0" borderId="0" xfId="0" applyFont="1" applyFill="1" applyBorder="1" applyAlignment="1">
      <alignment horizontal="center"/>
    </xf>
    <xf numFmtId="0" fontId="54" fillId="0" borderId="0" xfId="0" applyFont="1" applyFill="1" applyAlignment="1">
      <alignment horizontal="center"/>
    </xf>
    <xf numFmtId="0" fontId="54" fillId="0" borderId="6" xfId="0" applyFont="1" applyFill="1" applyBorder="1" applyAlignment="1">
      <alignment horizontal="center"/>
    </xf>
    <xf numFmtId="0" fontId="55" fillId="0" borderId="6" xfId="0" applyFont="1" applyFill="1" applyBorder="1" applyAlignment="1">
      <alignment horizontal="center"/>
    </xf>
    <xf numFmtId="0" fontId="54" fillId="0" borderId="2" xfId="0" applyFont="1" applyFill="1" applyBorder="1" applyAlignment="1">
      <alignment horizontal="center"/>
    </xf>
    <xf numFmtId="0" fontId="36" fillId="0" borderId="2" xfId="0" applyFont="1" applyFill="1" applyBorder="1" applyAlignment="1">
      <alignment horizontal="center"/>
    </xf>
    <xf numFmtId="0" fontId="3" fillId="0" borderId="0" xfId="0" applyFont="1" applyFill="1" applyAlignment="1">
      <alignment horizontal="center"/>
    </xf>
    <xf numFmtId="0" fontId="3" fillId="0" borderId="0" xfId="0" applyFont="1" applyFill="1" applyAlignment="1">
      <alignment horizontal="center"/>
    </xf>
    <xf numFmtId="0" fontId="55" fillId="0" borderId="0" xfId="0" applyFont="1" applyFill="1" applyBorder="1" applyAlignment="1">
      <alignment horizontal="center"/>
    </xf>
    <xf numFmtId="0" fontId="3" fillId="0" borderId="0" xfId="0" applyFont="1" applyFill="1" applyAlignment="1">
      <alignment horizontal="center"/>
    </xf>
    <xf numFmtId="0" fontId="3" fillId="0" borderId="0" xfId="0" applyFont="1" applyFill="1" applyAlignment="1">
      <alignment horizontal="left"/>
    </xf>
    <xf numFmtId="0" fontId="46" fillId="4" borderId="0" xfId="0" applyFont="1" applyFill="1" applyBorder="1" applyAlignment="1">
      <alignment horizontal="left"/>
    </xf>
    <xf numFmtId="0" fontId="3" fillId="4" borderId="0" xfId="0" applyFont="1" applyFill="1" applyBorder="1" applyAlignment="1">
      <alignment horizontal="center" vertical="center"/>
    </xf>
    <xf numFmtId="0" fontId="3" fillId="0" borderId="0" xfId="0" applyFont="1" applyFill="1" applyBorder="1" applyAlignment="1">
      <alignment horizontal="center"/>
    </xf>
    <xf numFmtId="0" fontId="6" fillId="6" borderId="0" xfId="0" applyFont="1" applyFill="1" applyAlignment="1">
      <alignment horizontal="left"/>
    </xf>
    <xf numFmtId="0" fontId="3" fillId="6" borderId="0" xfId="0" applyFont="1" applyFill="1"/>
    <xf numFmtId="0" fontId="3" fillId="6" borderId="0" xfId="0" applyFont="1" applyFill="1" applyAlignment="1">
      <alignment horizontal="center"/>
    </xf>
    <xf numFmtId="0" fontId="3" fillId="6" borderId="0" xfId="0" applyFont="1" applyFill="1" applyAlignment="1">
      <alignment horizontal="right"/>
    </xf>
    <xf numFmtId="0" fontId="3" fillId="4" borderId="0" xfId="0" applyFont="1" applyFill="1" applyBorder="1" applyAlignment="1">
      <alignment horizontal="center" vertical="center" wrapText="1"/>
    </xf>
    <xf numFmtId="0" fontId="3" fillId="4" borderId="0" xfId="0" applyFont="1" applyFill="1" applyBorder="1" applyAlignment="1">
      <alignment vertical="center" wrapText="1"/>
    </xf>
    <xf numFmtId="0" fontId="3" fillId="4" borderId="0" xfId="0" applyFont="1" applyFill="1" applyBorder="1" applyAlignment="1">
      <alignment vertical="center"/>
    </xf>
    <xf numFmtId="0" fontId="3" fillId="4" borderId="0" xfId="0" applyFont="1" applyFill="1" applyBorder="1" applyAlignment="1">
      <alignment horizontal="center"/>
    </xf>
    <xf numFmtId="0" fontId="3" fillId="4" borderId="0" xfId="0" applyFont="1" applyFill="1" applyBorder="1" applyAlignment="1">
      <alignment horizontal="center" wrapText="1"/>
    </xf>
    <xf numFmtId="0" fontId="0" fillId="4" borderId="0" xfId="0" applyFill="1" applyBorder="1" applyAlignment="1">
      <alignment horizontal="center"/>
    </xf>
    <xf numFmtId="0" fontId="9" fillId="4" borderId="6" xfId="0" applyFont="1" applyFill="1" applyBorder="1" applyAlignment="1">
      <alignment horizontal="right" vertical="center" wrapText="1"/>
    </xf>
    <xf numFmtId="0" fontId="9" fillId="4" borderId="0" xfId="0" applyFont="1" applyFill="1" applyBorder="1" applyAlignment="1">
      <alignment horizontal="center" vertical="center" wrapText="1"/>
    </xf>
    <xf numFmtId="0" fontId="9" fillId="4" borderId="0" xfId="0" applyFont="1" applyFill="1" applyBorder="1" applyAlignment="1">
      <alignment horizontal="center" vertical="center"/>
    </xf>
    <xf numFmtId="0" fontId="9" fillId="4" borderId="0" xfId="0" applyFont="1" applyFill="1" applyBorder="1" applyAlignment="1">
      <alignment horizontal="center"/>
    </xf>
    <xf numFmtId="0" fontId="9" fillId="4" borderId="0" xfId="0" applyFont="1" applyFill="1" applyBorder="1" applyAlignment="1">
      <alignment horizontal="center" wrapText="1"/>
    </xf>
    <xf numFmtId="0" fontId="3" fillId="4" borderId="6" xfId="0" applyFont="1" applyFill="1" applyBorder="1" applyAlignment="1">
      <alignment horizontal="right"/>
    </xf>
    <xf numFmtId="0" fontId="6" fillId="4" borderId="0" xfId="0" applyFont="1" applyFill="1" applyBorder="1" applyAlignment="1">
      <alignment horizontal="center"/>
    </xf>
    <xf numFmtId="0" fontId="47" fillId="4" borderId="0" xfId="0" applyFont="1" applyFill="1" applyAlignment="1">
      <alignment vertical="center" wrapText="1"/>
    </xf>
    <xf numFmtId="0" fontId="0" fillId="4" borderId="3" xfId="0" applyFill="1" applyBorder="1" applyAlignment="1">
      <alignment horizontal="center"/>
    </xf>
    <xf numFmtId="0" fontId="6" fillId="4" borderId="0" xfId="0" applyFont="1" applyFill="1" applyBorder="1" applyAlignment="1">
      <alignment horizontal="right" vertical="center" wrapText="1"/>
    </xf>
    <xf numFmtId="0" fontId="0" fillId="4" borderId="0" xfId="0" applyFill="1" applyBorder="1"/>
    <xf numFmtId="0" fontId="3" fillId="4" borderId="4" xfId="0" applyFont="1" applyFill="1" applyBorder="1" applyAlignment="1">
      <alignment horizontal="center"/>
    </xf>
    <xf numFmtId="0" fontId="3" fillId="4" borderId="4" xfId="0" applyFont="1" applyFill="1" applyBorder="1" applyAlignment="1">
      <alignment horizontal="center" vertical="center" wrapText="1"/>
    </xf>
    <xf numFmtId="0" fontId="9" fillId="4" borderId="0" xfId="0" applyFont="1" applyFill="1" applyBorder="1" applyAlignment="1">
      <alignment horizontal="right" vertical="center" wrapText="1"/>
    </xf>
    <xf numFmtId="0" fontId="3" fillId="4" borderId="2" xfId="0" applyFont="1" applyFill="1" applyBorder="1" applyAlignment="1">
      <alignment horizontal="center"/>
    </xf>
    <xf numFmtId="0" fontId="3" fillId="4" borderId="6" xfId="0" applyFont="1"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46" fillId="4" borderId="0" xfId="0" applyFont="1" applyFill="1" applyAlignment="1">
      <alignment vertical="center" wrapText="1"/>
    </xf>
    <xf numFmtId="0" fontId="46" fillId="4" borderId="0" xfId="0" applyFont="1" applyFill="1" applyAlignment="1">
      <alignment wrapText="1"/>
    </xf>
    <xf numFmtId="0" fontId="3" fillId="0" borderId="0" xfId="0" applyFont="1" applyFill="1" applyBorder="1" applyAlignment="1">
      <alignment horizontal="center"/>
    </xf>
    <xf numFmtId="0" fontId="3" fillId="0" borderId="0" xfId="0" applyFont="1" applyFill="1" applyBorder="1" applyAlignment="1">
      <alignment horizontal="center"/>
    </xf>
    <xf numFmtId="0" fontId="3" fillId="2" borderId="0" xfId="0" applyFont="1" applyFill="1" applyAlignment="1">
      <alignment horizontal="center"/>
    </xf>
    <xf numFmtId="0" fontId="3" fillId="0" borderId="0" xfId="0" applyFont="1" applyFill="1" applyBorder="1" applyAlignment="1">
      <alignment horizontal="center"/>
    </xf>
    <xf numFmtId="0" fontId="3" fillId="0" borderId="0" xfId="0" applyFont="1" applyFill="1" applyAlignment="1">
      <alignment horizontal="left"/>
    </xf>
    <xf numFmtId="0" fontId="3" fillId="0" borderId="0" xfId="0" applyFont="1" applyFill="1" applyBorder="1" applyAlignment="1">
      <alignment horizontal="left"/>
    </xf>
    <xf numFmtId="0" fontId="3" fillId="0" borderId="3" xfId="0" applyFont="1" applyBorder="1" applyAlignment="1">
      <alignment horizontal="center"/>
    </xf>
    <xf numFmtId="0" fontId="3" fillId="0" borderId="0" xfId="0" applyFont="1" applyAlignment="1">
      <alignment horizontal="center"/>
    </xf>
    <xf numFmtId="0" fontId="0" fillId="0" borderId="18" xfId="0" applyFill="1" applyBorder="1"/>
    <xf numFmtId="0" fontId="3" fillId="0" borderId="18" xfId="0" applyFont="1" applyFill="1" applyBorder="1" applyAlignment="1">
      <alignment horizontal="center"/>
    </xf>
    <xf numFmtId="0" fontId="6" fillId="0" borderId="1" xfId="0" applyFont="1" applyFill="1" applyBorder="1" applyAlignment="1">
      <alignment horizontal="right" vertical="center" wrapText="1"/>
    </xf>
    <xf numFmtId="0" fontId="3" fillId="0" borderId="0" xfId="0" applyFont="1" applyFill="1" applyBorder="1" applyAlignment="1">
      <alignment horizontal="center"/>
    </xf>
    <xf numFmtId="0" fontId="3" fillId="0" borderId="0" xfId="0" applyFont="1" applyFill="1" applyBorder="1" applyAlignment="1">
      <alignment horizontal="left"/>
    </xf>
    <xf numFmtId="0" fontId="21" fillId="0" borderId="0" xfId="0" applyFont="1" applyFill="1" applyBorder="1" applyAlignment="1">
      <alignment horizontal="right" vertical="center" wrapText="1"/>
    </xf>
    <xf numFmtId="0" fontId="6" fillId="0" borderId="1" xfId="0" applyFont="1" applyFill="1" applyBorder="1" applyAlignment="1">
      <alignment horizontal="center"/>
    </xf>
    <xf numFmtId="0" fontId="6" fillId="0" borderId="1" xfId="0" applyFont="1" applyFill="1" applyBorder="1" applyAlignment="1">
      <alignment horizontal="center" vertical="center" wrapText="1"/>
    </xf>
    <xf numFmtId="0" fontId="3" fillId="0" borderId="0" xfId="0" applyFont="1" applyFill="1" applyBorder="1" applyAlignment="1">
      <alignment horizontal="center"/>
    </xf>
    <xf numFmtId="0" fontId="3" fillId="0" borderId="0" xfId="0" applyFont="1" applyFill="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49" fillId="7" borderId="0" xfId="0" quotePrefix="1" applyFont="1" applyFill="1" applyBorder="1" applyAlignment="1">
      <alignment horizontal="left"/>
    </xf>
    <xf numFmtId="0" fontId="3" fillId="0" borderId="0" xfId="0" applyFont="1" applyFill="1" applyBorder="1" applyAlignment="1">
      <alignment horizontal="center"/>
    </xf>
    <xf numFmtId="0" fontId="6" fillId="2" borderId="0" xfId="0" applyFont="1" applyFill="1" applyBorder="1" applyAlignment="1"/>
    <xf numFmtId="0" fontId="29" fillId="0" borderId="0" xfId="0" applyFont="1" applyFill="1" applyBorder="1" applyAlignment="1">
      <alignment horizontal="center"/>
    </xf>
    <xf numFmtId="0" fontId="6" fillId="0" borderId="1" xfId="0" applyFont="1" applyFill="1" applyBorder="1" applyAlignment="1">
      <alignment horizontal="right" vertical="center" wrapText="1"/>
    </xf>
    <xf numFmtId="0" fontId="3" fillId="0" borderId="1" xfId="0" applyFont="1" applyBorder="1" applyAlignment="1">
      <alignment horizontal="center" vertical="center" wrapText="1"/>
    </xf>
    <xf numFmtId="0" fontId="3" fillId="0" borderId="0" xfId="0" applyFont="1" applyFill="1" applyBorder="1" applyAlignment="1">
      <alignment horizontal="center"/>
    </xf>
    <xf numFmtId="0" fontId="3" fillId="0" borderId="0" xfId="0" applyFont="1" applyFill="1" applyAlignment="1">
      <alignment horizontal="left"/>
    </xf>
    <xf numFmtId="0" fontId="3" fillId="0" borderId="0" xfId="0" applyFont="1" applyFill="1" applyBorder="1" applyAlignment="1">
      <alignment horizontal="left"/>
    </xf>
    <xf numFmtId="0" fontId="3" fillId="0" borderId="0" xfId="0" applyFont="1" applyAlignment="1">
      <alignment horizontal="center"/>
    </xf>
    <xf numFmtId="0" fontId="3" fillId="0" borderId="0" xfId="0" applyFont="1" applyFill="1" applyBorder="1" applyAlignment="1">
      <alignment horizontal="center"/>
    </xf>
    <xf numFmtId="0" fontId="21" fillId="0" borderId="0" xfId="0" applyFont="1" applyFill="1" applyAlignment="1">
      <alignment horizontal="left"/>
    </xf>
    <xf numFmtId="0" fontId="9" fillId="4" borderId="5" xfId="0" applyFont="1" applyFill="1" applyBorder="1" applyAlignment="1">
      <alignment horizontal="right" vertical="center" wrapText="1"/>
    </xf>
    <xf numFmtId="0" fontId="2" fillId="0" borderId="0" xfId="0" applyFont="1" applyFill="1" applyAlignment="1">
      <alignment horizontal="right"/>
    </xf>
    <xf numFmtId="0" fontId="3" fillId="0" borderId="0" xfId="0" applyFont="1" applyFill="1" applyAlignment="1">
      <alignment horizontal="right" vertical="center"/>
    </xf>
    <xf numFmtId="0" fontId="6" fillId="0" borderId="1" xfId="0" applyFont="1" applyFill="1" applyBorder="1" applyAlignment="1">
      <alignment horizontal="left" vertical="center"/>
    </xf>
    <xf numFmtId="0" fontId="46" fillId="4" borderId="0" xfId="0" applyFont="1" applyFill="1" applyAlignment="1">
      <alignment horizontal="left"/>
    </xf>
    <xf numFmtId="0" fontId="9" fillId="4" borderId="0" xfId="0" applyFont="1" applyFill="1" applyAlignment="1">
      <alignment horizontal="left" vertical="center"/>
    </xf>
    <xf numFmtId="0" fontId="36" fillId="0" borderId="0" xfId="0" applyFont="1" applyFill="1" applyAlignment="1">
      <alignment horizontal="left"/>
    </xf>
    <xf numFmtId="0" fontId="3" fillId="0" borderId="0" xfId="0" applyFont="1" applyFill="1" applyAlignment="1">
      <alignment horizontal="left" vertical="center"/>
    </xf>
    <xf numFmtId="0" fontId="3" fillId="0" borderId="0" xfId="0" applyFont="1" applyFill="1" applyBorder="1" applyAlignment="1">
      <alignment horizontal="center"/>
    </xf>
    <xf numFmtId="0" fontId="3" fillId="0" borderId="0" xfId="0" applyFont="1" applyFill="1" applyBorder="1" applyAlignment="1">
      <alignment horizontal="left"/>
    </xf>
    <xf numFmtId="0" fontId="3" fillId="0" borderId="0" xfId="0" applyFont="1" applyFill="1" applyBorder="1" applyAlignment="1">
      <alignment horizontal="center"/>
    </xf>
    <xf numFmtId="0" fontId="3" fillId="0" borderId="0" xfId="0" applyFont="1" applyFill="1" applyAlignment="1">
      <alignment horizontal="left"/>
    </xf>
    <xf numFmtId="0" fontId="67" fillId="0" borderId="0" xfId="0" applyFont="1" applyFill="1" applyAlignment="1">
      <alignment horizontal="center"/>
    </xf>
    <xf numFmtId="0" fontId="67" fillId="0" borderId="0" xfId="0" applyFont="1" applyFill="1" applyBorder="1" applyAlignment="1">
      <alignment horizontal="center"/>
    </xf>
    <xf numFmtId="0" fontId="9" fillId="0" borderId="0" xfId="0" applyFont="1" applyFill="1" applyAlignment="1">
      <alignment horizontal="center"/>
    </xf>
    <xf numFmtId="9" fontId="3" fillId="0" borderId="0" xfId="0" applyNumberFormat="1" applyFont="1" applyFill="1" applyAlignment="1">
      <alignment horizontal="center"/>
    </xf>
    <xf numFmtId="0" fontId="3" fillId="2" borderId="0" xfId="0" applyFont="1" applyFill="1" applyAlignment="1">
      <alignment horizontal="center"/>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vertical="center"/>
    </xf>
    <xf numFmtId="0" fontId="3" fillId="0" borderId="7" xfId="0" applyFont="1" applyFill="1" applyBorder="1" applyAlignment="1">
      <alignment horizontal="center"/>
    </xf>
    <xf numFmtId="0" fontId="3" fillId="0" borderId="0" xfId="0" applyFont="1" applyFill="1" applyBorder="1" applyAlignment="1">
      <alignment horizontal="center"/>
    </xf>
    <xf numFmtId="0" fontId="3" fillId="0" borderId="0" xfId="0" applyFont="1" applyFill="1" applyAlignment="1">
      <alignment horizontal="left"/>
    </xf>
    <xf numFmtId="0" fontId="3" fillId="0" borderId="0" xfId="0" applyFont="1" applyFill="1" applyBorder="1" applyAlignment="1">
      <alignment horizontal="left"/>
    </xf>
    <xf numFmtId="0" fontId="3" fillId="0" borderId="3" xfId="0" applyFont="1" applyFill="1"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18" xfId="0" applyFont="1" applyBorder="1" applyAlignment="1">
      <alignment horizontal="center" vertical="center" wrapText="1"/>
    </xf>
    <xf numFmtId="0" fontId="3" fillId="0" borderId="0" xfId="0" applyFont="1" applyFill="1" applyBorder="1" applyAlignment="1">
      <alignment horizontal="center"/>
    </xf>
    <xf numFmtId="0" fontId="3" fillId="0" borderId="3" xfId="0" applyFont="1" applyBorder="1" applyAlignment="1">
      <alignment horizontal="center"/>
    </xf>
    <xf numFmtId="0" fontId="0" fillId="0" borderId="0" xfId="0" applyAlignment="1">
      <alignment horizontal="center"/>
    </xf>
    <xf numFmtId="0" fontId="3" fillId="0" borderId="0" xfId="0" applyFont="1" applyFill="1" applyAlignment="1">
      <alignment horizontal="left"/>
    </xf>
    <xf numFmtId="0" fontId="3" fillId="0" borderId="0" xfId="0" applyFont="1" applyFill="1" applyBorder="1" applyAlignment="1">
      <alignment horizontal="left"/>
    </xf>
    <xf numFmtId="0" fontId="3" fillId="4" borderId="0" xfId="0" applyFont="1" applyFill="1" applyBorder="1" applyAlignment="1">
      <alignment horizontal="right"/>
    </xf>
    <xf numFmtId="0" fontId="3" fillId="4" borderId="0" xfId="0" applyFont="1" applyFill="1" applyBorder="1"/>
    <xf numFmtId="0" fontId="0" fillId="0" borderId="0" xfId="0" applyFont="1" applyFill="1"/>
    <xf numFmtId="0" fontId="3" fillId="0" borderId="0" xfId="0" applyNumberFormat="1" applyFont="1"/>
    <xf numFmtId="0" fontId="2" fillId="0" borderId="0" xfId="0" applyFont="1" applyFill="1" applyAlignment="1">
      <alignment horizontal="left"/>
    </xf>
    <xf numFmtId="0" fontId="3" fillId="0" borderId="15" xfId="0" applyFont="1" applyBorder="1" applyAlignment="1">
      <alignment horizontal="center" vertical="center" wrapText="1"/>
    </xf>
    <xf numFmtId="0" fontId="3" fillId="0" borderId="4" xfId="0" applyFont="1" applyBorder="1"/>
    <xf numFmtId="0" fontId="3" fillId="0" borderId="4" xfId="0" applyFont="1" applyFill="1" applyBorder="1"/>
    <xf numFmtId="0" fontId="3" fillId="4" borderId="4" xfId="0" applyFont="1" applyFill="1" applyBorder="1"/>
    <xf numFmtId="0" fontId="3" fillId="0" borderId="16" xfId="0" applyFont="1" applyBorder="1"/>
    <xf numFmtId="0" fontId="3" fillId="0" borderId="16" xfId="0" applyFont="1" applyFill="1" applyBorder="1"/>
    <xf numFmtId="0" fontId="3" fillId="4" borderId="19" xfId="0" applyFont="1" applyFill="1" applyBorder="1"/>
    <xf numFmtId="0" fontId="39" fillId="0" borderId="0" xfId="0" applyFont="1" applyAlignment="1">
      <alignment horizontal="center"/>
    </xf>
    <xf numFmtId="0" fontId="3" fillId="0" borderId="4" xfId="0" applyFont="1" applyBorder="1" applyAlignment="1">
      <alignment horizontal="center"/>
    </xf>
    <xf numFmtId="0" fontId="3" fillId="0" borderId="5" xfId="0" applyFont="1" applyBorder="1" applyAlignment="1">
      <alignment horizontal="left"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vertical="center"/>
    </xf>
    <xf numFmtId="0" fontId="3" fillId="0" borderId="15" xfId="0" applyFont="1" applyBorder="1" applyAlignment="1">
      <alignment vertical="center"/>
    </xf>
    <xf numFmtId="0" fontId="3" fillId="0" borderId="8" xfId="0" applyFont="1" applyFill="1" applyBorder="1" applyAlignment="1">
      <alignment horizontal="center" vertical="center"/>
    </xf>
    <xf numFmtId="0" fontId="3" fillId="0" borderId="0" xfId="0" applyFont="1" applyBorder="1" applyAlignment="1"/>
    <xf numFmtId="0" fontId="70" fillId="0" borderId="0" xfId="0" applyFont="1" applyBorder="1" applyAlignment="1">
      <alignment horizontal="center"/>
    </xf>
    <xf numFmtId="0" fontId="70" fillId="3" borderId="0" xfId="0" applyFont="1" applyFill="1" applyBorder="1" applyAlignment="1">
      <alignment horizontal="center"/>
    </xf>
    <xf numFmtId="0" fontId="3" fillId="3" borderId="4" xfId="0" applyFont="1" applyFill="1" applyBorder="1" applyAlignment="1">
      <alignment horizontal="center" vertical="center" wrapText="1"/>
    </xf>
    <xf numFmtId="0" fontId="3" fillId="3" borderId="4" xfId="0" applyFont="1" applyFill="1" applyBorder="1" applyAlignment="1">
      <alignment horizontal="center"/>
    </xf>
    <xf numFmtId="0" fontId="3" fillId="3" borderId="6" xfId="0" applyFont="1" applyFill="1" applyBorder="1" applyAlignment="1">
      <alignment horizontal="center"/>
    </xf>
    <xf numFmtId="0" fontId="0" fillId="3" borderId="4" xfId="0" applyFill="1" applyBorder="1"/>
    <xf numFmtId="0" fontId="3" fillId="3" borderId="16" xfId="0" applyFont="1" applyFill="1" applyBorder="1" applyAlignment="1">
      <alignment horizontal="center"/>
    </xf>
    <xf numFmtId="0" fontId="3" fillId="3" borderId="0" xfId="0" applyFont="1" applyFill="1" applyBorder="1"/>
    <xf numFmtId="0" fontId="0" fillId="3" borderId="0" xfId="0" applyFill="1" applyBorder="1" applyAlignment="1">
      <alignment horizontal="center" vertical="center" wrapText="1"/>
    </xf>
    <xf numFmtId="0" fontId="0" fillId="3" borderId="0" xfId="0" applyFill="1" applyBorder="1" applyAlignment="1">
      <alignment horizontal="center"/>
    </xf>
    <xf numFmtId="0" fontId="0" fillId="3" borderId="0" xfId="0" applyFill="1" applyBorder="1"/>
    <xf numFmtId="0" fontId="0" fillId="3" borderId="0" xfId="0" applyFill="1"/>
    <xf numFmtId="0" fontId="3" fillId="3" borderId="0" xfId="0" applyFont="1" applyFill="1"/>
    <xf numFmtId="0" fontId="0" fillId="3" borderId="6" xfId="0" applyFill="1" applyBorder="1"/>
    <xf numFmtId="0" fontId="6" fillId="3" borderId="0" xfId="0" applyFont="1" applyFill="1"/>
    <xf numFmtId="0" fontId="9" fillId="4" borderId="0" xfId="0" applyFont="1" applyFill="1" applyBorder="1" applyAlignment="1">
      <alignment vertical="center" wrapText="1"/>
    </xf>
    <xf numFmtId="0" fontId="3" fillId="4" borderId="0" xfId="0" applyFont="1" applyFill="1" applyAlignment="1"/>
    <xf numFmtId="0" fontId="3" fillId="0" borderId="10" xfId="0" applyFont="1" applyFill="1" applyBorder="1" applyAlignment="1"/>
    <xf numFmtId="0" fontId="6" fillId="0" borderId="0" xfId="0" applyFont="1" applyFill="1" applyAlignment="1"/>
    <xf numFmtId="0" fontId="2" fillId="0" borderId="0" xfId="0" applyFont="1" applyFill="1" applyBorder="1" applyAlignment="1"/>
    <xf numFmtId="0" fontId="21" fillId="0" borderId="0" xfId="0" applyFont="1" applyFill="1" applyBorder="1" applyAlignment="1"/>
    <xf numFmtId="0" fontId="3" fillId="4" borderId="0" xfId="0" applyFont="1" applyFill="1" applyBorder="1" applyAlignment="1"/>
    <xf numFmtId="0" fontId="21" fillId="0" borderId="0" xfId="0" applyFont="1" applyFill="1" applyAlignment="1">
      <alignment horizontal="center"/>
    </xf>
    <xf numFmtId="0" fontId="44" fillId="0" borderId="0" xfId="0" applyFont="1" applyFill="1" applyAlignment="1">
      <alignment horizontal="center"/>
    </xf>
    <xf numFmtId="0" fontId="9" fillId="4" borderId="6" xfId="0" applyFont="1" applyFill="1" applyBorder="1" applyAlignment="1">
      <alignment horizontal="center" vertical="center" wrapText="1"/>
    </xf>
    <xf numFmtId="0" fontId="2" fillId="0" borderId="6" xfId="0" applyFont="1" applyFill="1" applyBorder="1" applyAlignment="1">
      <alignment horizontal="center"/>
    </xf>
    <xf numFmtId="0" fontId="21" fillId="0" borderId="6" xfId="0" applyFont="1" applyFill="1" applyBorder="1" applyAlignment="1">
      <alignment horizontal="center"/>
    </xf>
    <xf numFmtId="0" fontId="3" fillId="0" borderId="7" xfId="0" applyFont="1" applyFill="1" applyBorder="1" applyAlignment="1">
      <alignment horizontal="right"/>
    </xf>
    <xf numFmtId="0" fontId="40" fillId="0" borderId="0" xfId="0" applyFont="1" applyFill="1" applyBorder="1" applyAlignment="1">
      <alignment horizontal="right"/>
    </xf>
    <xf numFmtId="0" fontId="3" fillId="0" borderId="3" xfId="0" applyFont="1" applyFill="1" applyBorder="1" applyAlignment="1">
      <alignment horizontal="right"/>
    </xf>
    <xf numFmtId="0" fontId="3" fillId="0" borderId="19" xfId="0" applyFont="1" applyBorder="1" applyAlignment="1">
      <alignment horizontal="center"/>
    </xf>
    <xf numFmtId="0" fontId="0" fillId="0" borderId="20" xfId="0" applyBorder="1" applyAlignment="1">
      <alignment horizontal="center"/>
    </xf>
    <xf numFmtId="0" fontId="9" fillId="4" borderId="6" xfId="0" applyFont="1" applyFill="1" applyBorder="1" applyAlignment="1">
      <alignment horizontal="center"/>
    </xf>
    <xf numFmtId="0" fontId="0" fillId="4" borderId="22" xfId="0" applyFill="1" applyBorder="1" applyAlignment="1">
      <alignment horizontal="center"/>
    </xf>
    <xf numFmtId="0" fontId="0" fillId="4" borderId="5" xfId="0" applyFill="1" applyBorder="1" applyAlignment="1">
      <alignment horizontal="center"/>
    </xf>
    <xf numFmtId="0" fontId="6" fillId="0" borderId="9" xfId="0" applyFont="1" applyFill="1" applyBorder="1" applyAlignment="1">
      <alignment horizontal="center"/>
    </xf>
    <xf numFmtId="0" fontId="69" fillId="0" borderId="0" xfId="0" applyFont="1" applyBorder="1" applyAlignment="1"/>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9" fillId="0" borderId="0" xfId="0" applyFont="1" applyFill="1" applyBorder="1" applyAlignment="1">
      <alignment horizontal="center"/>
    </xf>
    <xf numFmtId="0" fontId="9" fillId="0" borderId="0" xfId="0" applyFont="1" applyFill="1" applyBorder="1" applyAlignment="1">
      <alignment horizontal="center" wrapText="1"/>
    </xf>
    <xf numFmtId="0" fontId="9" fillId="0" borderId="6" xfId="0" applyFont="1" applyFill="1" applyBorder="1" applyAlignment="1">
      <alignment horizontal="center"/>
    </xf>
    <xf numFmtId="0" fontId="44" fillId="0" borderId="0" xfId="0" applyFont="1" applyFill="1" applyBorder="1" applyAlignment="1">
      <alignment horizontal="center"/>
    </xf>
    <xf numFmtId="0" fontId="6" fillId="4" borderId="6" xfId="0" applyFont="1" applyFill="1" applyBorder="1" applyAlignment="1">
      <alignment horizontal="right" vertical="center" wrapText="1"/>
    </xf>
    <xf numFmtId="0" fontId="46" fillId="4" borderId="3" xfId="0" applyFont="1" applyFill="1" applyBorder="1"/>
    <xf numFmtId="0" fontId="3" fillId="4" borderId="3" xfId="0" applyFont="1" applyFill="1" applyBorder="1" applyAlignment="1">
      <alignment horizontal="right"/>
    </xf>
    <xf numFmtId="0" fontId="3" fillId="4" borderId="5" xfId="0" applyFont="1" applyFill="1" applyBorder="1" applyAlignment="1">
      <alignment horizontal="center"/>
    </xf>
    <xf numFmtId="0" fontId="3" fillId="4" borderId="3" xfId="0" applyFont="1" applyFill="1" applyBorder="1" applyAlignment="1">
      <alignment horizontal="center"/>
    </xf>
    <xf numFmtId="0" fontId="46" fillId="4" borderId="3" xfId="0" applyFont="1" applyFill="1" applyBorder="1" applyAlignment="1">
      <alignment horizontal="left"/>
    </xf>
    <xf numFmtId="0" fontId="9" fillId="4" borderId="5" xfId="0" applyFont="1" applyFill="1" applyBorder="1" applyAlignment="1">
      <alignment horizontal="center" vertical="center" wrapText="1"/>
    </xf>
    <xf numFmtId="0" fontId="6" fillId="4" borderId="3" xfId="0" applyFont="1" applyFill="1" applyBorder="1" applyAlignment="1">
      <alignment horizontal="center"/>
    </xf>
    <xf numFmtId="0" fontId="71" fillId="4" borderId="0" xfId="0" applyFont="1" applyFill="1" applyBorder="1"/>
    <xf numFmtId="0" fontId="71" fillId="4" borderId="0" xfId="0" applyFont="1" applyFill="1" applyBorder="1" applyAlignment="1">
      <alignment horizontal="left" vertical="center" wrapText="1"/>
    </xf>
    <xf numFmtId="0" fontId="71" fillId="4" borderId="0" xfId="0" applyFont="1" applyFill="1"/>
    <xf numFmtId="0" fontId="9" fillId="4" borderId="3" xfId="0" applyFont="1" applyFill="1" applyBorder="1" applyAlignment="1">
      <alignment vertical="center" wrapText="1"/>
    </xf>
    <xf numFmtId="0" fontId="3" fillId="4" borderId="8" xfId="0" applyFont="1" applyFill="1" applyBorder="1" applyAlignment="1">
      <alignment horizontal="center"/>
    </xf>
    <xf numFmtId="0" fontId="3" fillId="3" borderId="19" xfId="0" applyFont="1" applyFill="1" applyBorder="1" applyAlignment="1">
      <alignment horizontal="center"/>
    </xf>
    <xf numFmtId="0" fontId="3" fillId="4" borderId="19" xfId="0" applyFont="1" applyFill="1" applyBorder="1" applyAlignment="1">
      <alignment horizontal="center"/>
    </xf>
    <xf numFmtId="0" fontId="0" fillId="3" borderId="3" xfId="0" applyFill="1" applyBorder="1"/>
    <xf numFmtId="0" fontId="9" fillId="4" borderId="3" xfId="0" applyFont="1" applyFill="1" applyBorder="1" applyAlignment="1">
      <alignment horizontal="right" vertical="center" wrapText="1"/>
    </xf>
    <xf numFmtId="0" fontId="0" fillId="4" borderId="3" xfId="0" applyFill="1" applyBorder="1"/>
    <xf numFmtId="0" fontId="38" fillId="4" borderId="0" xfId="0" applyFont="1" applyFill="1" applyBorder="1" applyAlignment="1">
      <alignment vertical="center" wrapText="1"/>
    </xf>
    <xf numFmtId="0" fontId="38" fillId="4" borderId="5" xfId="0" applyFont="1" applyFill="1" applyBorder="1" applyAlignment="1">
      <alignment horizontal="center" vertical="center" wrapText="1"/>
    </xf>
    <xf numFmtId="0" fontId="70" fillId="4" borderId="0" xfId="0" applyFont="1" applyFill="1" applyBorder="1" applyAlignment="1">
      <alignment horizontal="center" vertical="center" wrapText="1"/>
    </xf>
    <xf numFmtId="0" fontId="70" fillId="4" borderId="6" xfId="0" applyFont="1" applyFill="1" applyBorder="1" applyAlignment="1">
      <alignment horizontal="center" vertical="center" wrapText="1"/>
    </xf>
    <xf numFmtId="0" fontId="70" fillId="4" borderId="0" xfId="0" applyFont="1" applyFill="1" applyBorder="1"/>
    <xf numFmtId="0" fontId="70" fillId="4" borderId="0" xfId="0" applyFont="1" applyFill="1" applyBorder="1" applyAlignment="1">
      <alignment horizontal="center" wrapText="1"/>
    </xf>
    <xf numFmtId="0" fontId="70" fillId="4" borderId="0" xfId="0" applyFont="1" applyFill="1" applyBorder="1" applyAlignment="1">
      <alignment wrapText="1"/>
    </xf>
    <xf numFmtId="0" fontId="70" fillId="4" borderId="0" xfId="0" applyFont="1" applyFill="1" applyBorder="1" applyAlignment="1">
      <alignment horizontal="center"/>
    </xf>
    <xf numFmtId="0" fontId="70" fillId="3" borderId="4" xfId="0" applyFont="1" applyFill="1" applyBorder="1" applyAlignment="1">
      <alignment horizontal="center"/>
    </xf>
    <xf numFmtId="0" fontId="70" fillId="4" borderId="4" xfId="0" applyFont="1" applyFill="1" applyBorder="1" applyAlignment="1">
      <alignment horizontal="center" vertical="center" wrapText="1"/>
    </xf>
    <xf numFmtId="0" fontId="70" fillId="4" borderId="2" xfId="0" applyFont="1" applyFill="1" applyBorder="1" applyAlignment="1">
      <alignment horizontal="center" vertical="center" textRotation="90" wrapText="1"/>
    </xf>
    <xf numFmtId="0" fontId="70" fillId="4" borderId="0" xfId="0" applyFont="1" applyFill="1" applyBorder="1" applyAlignment="1">
      <alignment horizontal="center" vertical="center" textRotation="90" wrapText="1"/>
    </xf>
    <xf numFmtId="0" fontId="70" fillId="4" borderId="6" xfId="0" applyFont="1" applyFill="1" applyBorder="1" applyAlignment="1">
      <alignment horizontal="center" vertical="center" textRotation="90" wrapText="1"/>
    </xf>
    <xf numFmtId="0" fontId="70" fillId="4" borderId="0" xfId="0" applyFont="1" applyFill="1" applyBorder="1" applyAlignment="1">
      <alignment horizontal="right"/>
    </xf>
    <xf numFmtId="0" fontId="70" fillId="0" borderId="0" xfId="0" applyFont="1" applyFill="1"/>
    <xf numFmtId="0" fontId="70" fillId="4" borderId="0" xfId="0" applyFont="1" applyFill="1" applyBorder="1" applyAlignment="1"/>
    <xf numFmtId="0" fontId="70" fillId="4" borderId="6" xfId="0" applyFont="1" applyFill="1" applyBorder="1" applyAlignment="1">
      <alignment horizontal="center"/>
    </xf>
    <xf numFmtId="0" fontId="70" fillId="4" borderId="2" xfId="0" applyFont="1" applyFill="1" applyBorder="1" applyAlignment="1">
      <alignment horizontal="center"/>
    </xf>
    <xf numFmtId="0" fontId="70" fillId="4" borderId="23" xfId="0" applyFont="1" applyFill="1" applyBorder="1" applyAlignment="1">
      <alignment horizontal="center"/>
    </xf>
    <xf numFmtId="0" fontId="70" fillId="4" borderId="22" xfId="0" applyFont="1" applyFill="1" applyBorder="1" applyAlignment="1">
      <alignment horizontal="center"/>
    </xf>
    <xf numFmtId="0" fontId="70" fillId="4" borderId="4" xfId="0" applyFont="1" applyFill="1" applyBorder="1" applyAlignment="1">
      <alignment horizontal="center"/>
    </xf>
    <xf numFmtId="0" fontId="70" fillId="3" borderId="0" xfId="0" applyFont="1" applyFill="1" applyBorder="1"/>
    <xf numFmtId="0" fontId="70" fillId="0" borderId="0" xfId="0" applyFont="1" applyFill="1" applyBorder="1"/>
    <xf numFmtId="0" fontId="3" fillId="4" borderId="3" xfId="0" applyFont="1" applyFill="1" applyBorder="1" applyAlignment="1"/>
    <xf numFmtId="0" fontId="3" fillId="3" borderId="5" xfId="0" applyFont="1" applyFill="1" applyBorder="1" applyAlignment="1">
      <alignment horizontal="center"/>
    </xf>
    <xf numFmtId="0" fontId="0" fillId="3" borderId="5" xfId="0" applyFill="1" applyBorder="1"/>
    <xf numFmtId="0" fontId="0" fillId="4" borderId="3" xfId="0" applyFill="1" applyBorder="1" applyAlignment="1">
      <alignment horizontal="right"/>
    </xf>
    <xf numFmtId="0" fontId="0" fillId="4" borderId="8" xfId="0" applyFill="1" applyBorder="1" applyAlignment="1">
      <alignment horizontal="center"/>
    </xf>
    <xf numFmtId="0" fontId="70" fillId="4" borderId="0" xfId="0" applyFont="1" applyFill="1" applyAlignment="1">
      <alignment horizontal="center"/>
    </xf>
    <xf numFmtId="0" fontId="70" fillId="3" borderId="0" xfId="0" applyFont="1" applyFill="1"/>
    <xf numFmtId="0" fontId="70" fillId="4" borderId="0" xfId="0" applyFont="1" applyFill="1"/>
    <xf numFmtId="0" fontId="70" fillId="0" borderId="0" xfId="0" applyFont="1"/>
    <xf numFmtId="0" fontId="71" fillId="4" borderId="23" xfId="0" applyFont="1" applyFill="1" applyBorder="1" applyAlignment="1">
      <alignment vertical="center"/>
    </xf>
    <xf numFmtId="0" fontId="71" fillId="4" borderId="22" xfId="0" applyFont="1" applyFill="1" applyBorder="1" applyAlignment="1">
      <alignment vertical="center"/>
    </xf>
    <xf numFmtId="0" fontId="47" fillId="4" borderId="3" xfId="0" applyFont="1" applyFill="1" applyBorder="1"/>
    <xf numFmtId="0" fontId="71" fillId="4" borderId="0" xfId="0" applyFont="1" applyFill="1" applyBorder="1" applyAlignment="1">
      <alignment horizontal="left"/>
    </xf>
    <xf numFmtId="0" fontId="3" fillId="4" borderId="5" xfId="0" applyFont="1" applyFill="1" applyBorder="1" applyAlignment="1">
      <alignment horizontal="right"/>
    </xf>
    <xf numFmtId="0" fontId="71" fillId="4" borderId="0" xfId="0" applyFont="1" applyFill="1" applyAlignment="1">
      <alignment horizontal="left"/>
    </xf>
    <xf numFmtId="0" fontId="9" fillId="4" borderId="3" xfId="0" applyFont="1" applyFill="1" applyBorder="1" applyAlignment="1">
      <alignment horizontal="left"/>
    </xf>
    <xf numFmtId="0" fontId="3" fillId="0" borderId="18" xfId="0" applyFont="1" applyFill="1" applyBorder="1"/>
    <xf numFmtId="0" fontId="14" fillId="0" borderId="18" xfId="0" applyFont="1" applyFill="1" applyBorder="1" applyAlignment="1">
      <alignment horizontal="center"/>
    </xf>
    <xf numFmtId="0" fontId="14" fillId="0" borderId="17" xfId="0" applyFont="1" applyFill="1" applyBorder="1" applyAlignment="1">
      <alignment horizontal="center"/>
    </xf>
    <xf numFmtId="0" fontId="14" fillId="0" borderId="14" xfId="0" applyFont="1" applyFill="1" applyBorder="1" applyAlignment="1">
      <alignment horizontal="center"/>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9" xfId="0" applyFont="1" applyFill="1" applyBorder="1" applyAlignment="1">
      <alignment horizontal="center" wrapText="1"/>
    </xf>
    <xf numFmtId="0" fontId="3" fillId="0" borderId="20" xfId="0" applyFont="1" applyFill="1" applyBorder="1" applyAlignment="1">
      <alignment horizontal="center" wrapText="1"/>
    </xf>
    <xf numFmtId="0" fontId="3" fillId="0" borderId="19" xfId="0" applyFont="1" applyFill="1" applyBorder="1" applyAlignment="1">
      <alignment horizontal="right" wrapText="1"/>
    </xf>
    <xf numFmtId="0" fontId="3" fillId="0" borderId="20" xfId="0" applyFont="1" applyFill="1" applyBorder="1" applyAlignment="1">
      <alignment horizontal="right" wrapText="1"/>
    </xf>
    <xf numFmtId="0" fontId="6" fillId="0" borderId="1" xfId="0" applyFont="1" applyFill="1" applyBorder="1" applyAlignment="1">
      <alignment horizontal="center"/>
    </xf>
    <xf numFmtId="0" fontId="6" fillId="2" borderId="0" xfId="0" applyFont="1" applyFill="1" applyBorder="1" applyAlignment="1">
      <alignment horizontal="left"/>
    </xf>
    <xf numFmtId="0" fontId="3" fillId="0" borderId="2" xfId="0" applyFont="1" applyBorder="1" applyAlignment="1">
      <alignment horizontal="center" textRotation="90" wrapText="1"/>
    </xf>
    <xf numFmtId="0" fontId="0" fillId="0" borderId="2" xfId="0" applyBorder="1" applyAlignment="1">
      <alignment horizontal="center" textRotation="90" wrapText="1"/>
    </xf>
    <xf numFmtId="0" fontId="3" fillId="0" borderId="4" xfId="0" applyFont="1" applyFill="1" applyBorder="1" applyAlignment="1">
      <alignment horizontal="center" vertical="center" wrapText="1"/>
    </xf>
    <xf numFmtId="0" fontId="3" fillId="0" borderId="19" xfId="0" applyFont="1" applyFill="1" applyBorder="1" applyAlignment="1">
      <alignment wrapText="1"/>
    </xf>
    <xf numFmtId="0" fontId="3" fillId="0" borderId="4" xfId="0" applyFont="1" applyFill="1" applyBorder="1" applyAlignment="1">
      <alignment wrapText="1"/>
    </xf>
    <xf numFmtId="0" fontId="6" fillId="6" borderId="0" xfId="0" applyFont="1" applyFill="1" applyBorder="1" applyAlignment="1">
      <alignment horizontal="left"/>
    </xf>
    <xf numFmtId="0" fontId="69" fillId="0" borderId="8" xfId="0" applyFont="1" applyBorder="1" applyAlignment="1">
      <alignment horizontal="center" wrapText="1"/>
    </xf>
    <xf numFmtId="0" fontId="69" fillId="0" borderId="3" xfId="0" applyFont="1" applyBorder="1" applyAlignment="1">
      <alignment horizontal="center" wrapText="1"/>
    </xf>
    <xf numFmtId="0" fontId="69" fillId="0" borderId="5" xfId="0" applyFont="1" applyBorder="1" applyAlignment="1">
      <alignment horizontal="center" wrapText="1"/>
    </xf>
    <xf numFmtId="0" fontId="69" fillId="0" borderId="9" xfId="0" applyFont="1" applyBorder="1" applyAlignment="1">
      <alignment horizontal="center" wrapText="1"/>
    </xf>
    <xf numFmtId="0" fontId="69" fillId="0" borderId="7" xfId="0" applyFont="1" applyBorder="1" applyAlignment="1">
      <alignment horizontal="center" wrapText="1"/>
    </xf>
    <xf numFmtId="0" fontId="69" fillId="0" borderId="15" xfId="0" applyFont="1" applyBorder="1" applyAlignment="1">
      <alignment horizontal="center" wrapText="1"/>
    </xf>
    <xf numFmtId="0" fontId="68" fillId="0" borderId="8" xfId="0" applyFont="1" applyFill="1" applyBorder="1" applyAlignment="1">
      <alignment horizontal="center" vertical="center" wrapText="1"/>
    </xf>
    <xf numFmtId="0" fontId="68" fillId="0" borderId="3" xfId="0" applyFont="1" applyFill="1" applyBorder="1" applyAlignment="1">
      <alignment horizontal="center" vertical="center" wrapText="1"/>
    </xf>
    <xf numFmtId="0" fontId="68" fillId="0" borderId="5" xfId="0" applyFont="1" applyFill="1" applyBorder="1" applyAlignment="1">
      <alignment horizontal="center" vertical="center" wrapText="1"/>
    </xf>
    <xf numFmtId="0" fontId="68" fillId="0" borderId="9" xfId="0" applyFont="1" applyFill="1" applyBorder="1" applyAlignment="1">
      <alignment horizontal="center" vertical="center" wrapText="1"/>
    </xf>
    <xf numFmtId="0" fontId="68" fillId="0" borderId="7" xfId="0" applyFont="1" applyFill="1" applyBorder="1" applyAlignment="1">
      <alignment horizontal="center" vertical="center" wrapText="1"/>
    </xf>
    <xf numFmtId="0" fontId="68" fillId="0" borderId="15"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9" fillId="0" borderId="17" xfId="0" applyFont="1" applyBorder="1" applyAlignment="1">
      <alignment horizontal="center"/>
    </xf>
    <xf numFmtId="0" fontId="69" fillId="0" borderId="18" xfId="0" applyFont="1" applyBorder="1" applyAlignment="1">
      <alignment horizontal="center"/>
    </xf>
    <xf numFmtId="0" fontId="69" fillId="0" borderId="14" xfId="0" applyFont="1" applyBorder="1" applyAlignment="1">
      <alignment horizontal="center"/>
    </xf>
    <xf numFmtId="0" fontId="69" fillId="0" borderId="8" xfId="0" applyFont="1" applyBorder="1" applyAlignment="1">
      <alignment horizontal="center" vertical="center" wrapText="1"/>
    </xf>
    <xf numFmtId="0" fontId="69" fillId="0" borderId="3" xfId="0" applyFont="1" applyBorder="1" applyAlignment="1">
      <alignment horizontal="center" vertical="center" wrapText="1"/>
    </xf>
    <xf numFmtId="0" fontId="69" fillId="0" borderId="5" xfId="0" applyFont="1" applyBorder="1" applyAlignment="1">
      <alignment horizontal="center" vertical="center" wrapText="1"/>
    </xf>
    <xf numFmtId="0" fontId="69" fillId="0" borderId="9" xfId="0" applyFont="1" applyBorder="1" applyAlignment="1">
      <alignment horizontal="center" vertical="center" wrapText="1"/>
    </xf>
    <xf numFmtId="0" fontId="69" fillId="0" borderId="7" xfId="0" applyFont="1" applyBorder="1" applyAlignment="1">
      <alignment horizontal="center" vertical="center" wrapText="1"/>
    </xf>
    <xf numFmtId="0" fontId="69" fillId="0" borderId="15" xfId="0" applyFont="1" applyBorder="1" applyAlignment="1">
      <alignment horizontal="center" vertical="center" wrapText="1"/>
    </xf>
    <xf numFmtId="0" fontId="3" fillId="0" borderId="0" xfId="0" applyFont="1" applyAlignment="1">
      <alignment horizontal="center"/>
    </xf>
    <xf numFmtId="0" fontId="21" fillId="0" borderId="0" xfId="0" applyFont="1" applyAlignment="1">
      <alignment horizontal="center"/>
    </xf>
    <xf numFmtId="0" fontId="3" fillId="0" borderId="19" xfId="0" applyFont="1" applyBorder="1" applyAlignment="1">
      <alignment horizontal="center" vertical="center" wrapText="1"/>
    </xf>
    <xf numFmtId="0" fontId="3" fillId="0" borderId="4" xfId="0" applyFont="1" applyBorder="1" applyAlignment="1">
      <alignment horizontal="center" vertical="center" wrapText="1"/>
    </xf>
    <xf numFmtId="0" fontId="68" fillId="0" borderId="14" xfId="0" applyFont="1" applyBorder="1" applyAlignment="1">
      <alignment horizontal="center" vertical="center"/>
    </xf>
    <xf numFmtId="0" fontId="68" fillId="0" borderId="1" xfId="0" applyFont="1" applyBorder="1" applyAlignment="1">
      <alignment horizontal="center" vertical="center"/>
    </xf>
    <xf numFmtId="0" fontId="68" fillId="0" borderId="17" xfId="0" applyFont="1" applyBorder="1" applyAlignment="1">
      <alignment horizontal="center" vertical="center"/>
    </xf>
    <xf numFmtId="0" fontId="68" fillId="0" borderId="18" xfId="0" applyFont="1" applyBorder="1" applyAlignment="1">
      <alignment horizontal="center" vertical="center"/>
    </xf>
    <xf numFmtId="0" fontId="3" fillId="0" borderId="16" xfId="0" applyFont="1" applyBorder="1" applyAlignment="1">
      <alignment horizontal="center" vertical="center" wrapText="1"/>
    </xf>
    <xf numFmtId="0" fontId="6" fillId="0" borderId="2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center"/>
    </xf>
    <xf numFmtId="0" fontId="3" fillId="0" borderId="20" xfId="0" applyFont="1" applyBorder="1" applyAlignment="1">
      <alignment horizontal="center" vertical="center" wrapText="1"/>
    </xf>
    <xf numFmtId="0" fontId="70" fillId="0" borderId="17" xfId="0" applyFont="1" applyBorder="1" applyAlignment="1">
      <alignment horizontal="center" vertical="center" wrapText="1"/>
    </xf>
    <xf numFmtId="0" fontId="70" fillId="0" borderId="18" xfId="0" applyFont="1" applyBorder="1" applyAlignment="1">
      <alignment horizontal="center" vertical="center" wrapText="1"/>
    </xf>
    <xf numFmtId="0" fontId="70" fillId="0" borderId="14" xfId="0" applyFont="1" applyBorder="1" applyAlignment="1">
      <alignment horizontal="center" vertical="center" wrapText="1"/>
    </xf>
    <xf numFmtId="0" fontId="0" fillId="0" borderId="16" xfId="0" applyBorder="1"/>
    <xf numFmtId="0" fontId="70" fillId="0" borderId="1" xfId="0" applyFont="1" applyBorder="1" applyAlignment="1">
      <alignment horizontal="center" vertical="center" wrapText="1"/>
    </xf>
    <xf numFmtId="0" fontId="3" fillId="0" borderId="19" xfId="0" applyFont="1" applyBorder="1" applyAlignment="1">
      <alignment horizontal="center" vertical="center" textRotation="90" wrapText="1"/>
    </xf>
    <xf numFmtId="0" fontId="3" fillId="0" borderId="20" xfId="0" applyFont="1" applyBorder="1" applyAlignment="1">
      <alignment horizontal="center" vertical="center" textRotation="90"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6" fillId="0" borderId="17"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38" fillId="0" borderId="17" xfId="0" applyFont="1" applyFill="1" applyBorder="1" applyAlignment="1">
      <alignment horizontal="center"/>
    </xf>
    <xf numFmtId="0" fontId="38" fillId="0" borderId="18" xfId="0" applyFont="1" applyFill="1" applyBorder="1" applyAlignment="1">
      <alignment horizontal="center"/>
    </xf>
    <xf numFmtId="0" fontId="38" fillId="0" borderId="14" xfId="0" applyFont="1" applyFill="1" applyBorder="1" applyAlignment="1">
      <alignment horizontal="center"/>
    </xf>
    <xf numFmtId="0" fontId="71" fillId="4" borderId="23" xfId="0" applyFont="1" applyFill="1" applyBorder="1" applyAlignment="1">
      <alignment horizontal="left"/>
    </xf>
    <xf numFmtId="0" fontId="71" fillId="4" borderId="22" xfId="0" applyFont="1" applyFill="1" applyBorder="1" applyAlignment="1">
      <alignment horizontal="left"/>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7" xfId="0" applyFont="1" applyBorder="1" applyAlignment="1">
      <alignment horizontal="center"/>
    </xf>
    <xf numFmtId="0" fontId="3" fillId="0" borderId="18" xfId="0" applyFont="1" applyBorder="1" applyAlignment="1">
      <alignment horizontal="center"/>
    </xf>
    <xf numFmtId="0" fontId="3" fillId="0" borderId="14"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wrapText="1"/>
    </xf>
    <xf numFmtId="0" fontId="3" fillId="0" borderId="0" xfId="0" applyFont="1" applyFill="1" applyBorder="1" applyAlignment="1">
      <alignment horizontal="center"/>
    </xf>
    <xf numFmtId="0" fontId="38" fillId="0" borderId="1" xfId="0" applyFont="1" applyBorder="1" applyAlignment="1">
      <alignment horizontal="center" vertical="center"/>
    </xf>
    <xf numFmtId="0" fontId="69" fillId="0" borderId="17" xfId="0" applyFont="1" applyBorder="1" applyAlignment="1">
      <alignment horizontal="center" vertical="center"/>
    </xf>
    <xf numFmtId="0" fontId="69" fillId="0" borderId="18" xfId="0" applyFont="1" applyBorder="1" applyAlignment="1">
      <alignment horizontal="center" vertical="center"/>
    </xf>
    <xf numFmtId="0" fontId="69" fillId="0" borderId="14" xfId="0" applyFont="1" applyBorder="1" applyAlignment="1">
      <alignment horizontal="center" vertical="center"/>
    </xf>
    <xf numFmtId="0" fontId="38" fillId="0" borderId="1" xfId="0" applyFont="1" applyFill="1" applyBorder="1" applyAlignment="1">
      <alignment horizontal="center"/>
    </xf>
    <xf numFmtId="0" fontId="38" fillId="0" borderId="17" xfId="0" applyFont="1" applyBorder="1" applyAlignment="1">
      <alignment horizontal="center"/>
    </xf>
    <xf numFmtId="0" fontId="38" fillId="0" borderId="18" xfId="0" applyFont="1" applyBorder="1" applyAlignment="1">
      <alignment horizontal="center"/>
    </xf>
    <xf numFmtId="0" fontId="16" fillId="0" borderId="0" xfId="0" applyFont="1" applyAlignment="1">
      <alignment horizontal="left"/>
    </xf>
    <xf numFmtId="0" fontId="16" fillId="0" borderId="0" xfId="0" applyFont="1" applyAlignment="1">
      <alignment horizontal="center"/>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3" fillId="0" borderId="12" xfId="0" applyFont="1" applyBorder="1" applyAlignment="1">
      <alignment horizontal="left" vertical="center" wrapText="1"/>
    </xf>
    <xf numFmtId="0" fontId="3" fillId="0" borderId="19" xfId="0" applyFont="1" applyBorder="1" applyAlignment="1">
      <alignment horizontal="left" vertical="center" wrapText="1"/>
    </xf>
    <xf numFmtId="0" fontId="3" fillId="0" borderId="4" xfId="0" applyFont="1" applyBorder="1" applyAlignment="1">
      <alignment horizontal="left" vertical="center" wrapText="1"/>
    </xf>
    <xf numFmtId="0" fontId="3" fillId="0" borderId="16" xfId="0" applyFont="1" applyBorder="1" applyAlignment="1">
      <alignment horizontal="left" vertical="center" wrapText="1"/>
    </xf>
    <xf numFmtId="0" fontId="3" fillId="0" borderId="8" xfId="0" applyFont="1" applyBorder="1" applyAlignment="1">
      <alignment horizontal="left" vertical="center" wrapText="1"/>
    </xf>
    <xf numFmtId="0" fontId="3" fillId="0" borderId="5" xfId="0" applyFont="1" applyBorder="1" applyAlignment="1">
      <alignment horizontal="left" vertical="center" wrapText="1"/>
    </xf>
    <xf numFmtId="0" fontId="3" fillId="0" borderId="28" xfId="0" applyFont="1" applyBorder="1" applyAlignment="1">
      <alignment horizontal="left" vertical="center" wrapText="1"/>
    </xf>
    <xf numFmtId="0" fontId="3" fillId="0" borderId="22"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6" fillId="0" borderId="2" xfId="0" applyFont="1" applyBorder="1" applyAlignment="1">
      <alignment horizontal="center" vertical="center" textRotation="90"/>
    </xf>
    <xf numFmtId="0" fontId="6" fillId="0" borderId="13" xfId="0" applyFont="1" applyBorder="1" applyAlignment="1">
      <alignment horizontal="center" vertical="center" textRotation="90"/>
    </xf>
    <xf numFmtId="0" fontId="6" fillId="0" borderId="24" xfId="0" applyFont="1" applyBorder="1" applyAlignment="1">
      <alignment horizontal="center" textRotation="90"/>
    </xf>
    <xf numFmtId="0" fontId="6" fillId="0" borderId="4" xfId="0" applyFont="1" applyBorder="1" applyAlignment="1">
      <alignment horizontal="center" textRotation="90"/>
    </xf>
    <xf numFmtId="0" fontId="6" fillId="0" borderId="16" xfId="0" applyFont="1" applyBorder="1" applyAlignment="1">
      <alignment horizontal="center" textRotation="90"/>
    </xf>
    <xf numFmtId="0" fontId="3" fillId="0" borderId="20" xfId="0" applyFont="1" applyBorder="1" applyAlignment="1">
      <alignment horizontal="left" vertical="center" wrapText="1"/>
    </xf>
    <xf numFmtId="0" fontId="3" fillId="0" borderId="0" xfId="0" applyFont="1" applyFill="1" applyAlignment="1">
      <alignment horizontal="left"/>
    </xf>
    <xf numFmtId="0" fontId="3" fillId="0" borderId="0" xfId="0" applyFont="1" applyFill="1" applyBorder="1" applyAlignment="1">
      <alignment horizontal="left"/>
    </xf>
    <xf numFmtId="0" fontId="3" fillId="0" borderId="0" xfId="0" applyFont="1" applyBorder="1" applyAlignment="1">
      <alignment horizontal="center" wrapText="1"/>
    </xf>
    <xf numFmtId="0" fontId="3" fillId="0" borderId="18" xfId="0" applyFont="1" applyBorder="1" applyAlignment="1">
      <alignment horizontal="left"/>
    </xf>
    <xf numFmtId="0" fontId="0" fillId="0" borderId="18" xfId="0" applyBorder="1" applyAlignment="1">
      <alignment horizontal="left"/>
    </xf>
    <xf numFmtId="0" fontId="38" fillId="0" borderId="0" xfId="0" applyFont="1" applyAlignment="1">
      <alignment horizontal="center"/>
    </xf>
    <xf numFmtId="0" fontId="38" fillId="0" borderId="14" xfId="0" applyFont="1" applyBorder="1" applyAlignment="1">
      <alignment horizontal="center"/>
    </xf>
    <xf numFmtId="0" fontId="3" fillId="0" borderId="7" xfId="0" applyFont="1" applyBorder="1" applyAlignment="1">
      <alignment horizontal="left"/>
    </xf>
    <xf numFmtId="0" fontId="0" fillId="0" borderId="7" xfId="0" applyBorder="1" applyAlignment="1">
      <alignment horizontal="left"/>
    </xf>
    <xf numFmtId="0" fontId="3" fillId="0" borderId="3" xfId="0" applyFont="1" applyFill="1" applyBorder="1" applyAlignment="1">
      <alignment horizontal="center"/>
    </xf>
    <xf numFmtId="0" fontId="3" fillId="0" borderId="18" xfId="0" applyFont="1" applyBorder="1" applyAlignment="1">
      <alignment vertical="center"/>
    </xf>
    <xf numFmtId="0" fontId="3" fillId="0" borderId="18" xfId="0" applyFont="1" applyBorder="1" applyAlignment="1">
      <alignment horizontal="left" vertical="center" wrapText="1"/>
    </xf>
    <xf numFmtId="0" fontId="3" fillId="0" borderId="14" xfId="0" applyFont="1" applyBorder="1" applyAlignment="1">
      <alignment horizontal="left" vertical="center" wrapText="1"/>
    </xf>
    <xf numFmtId="0" fontId="3" fillId="0" borderId="25"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26" xfId="0" applyFont="1" applyFill="1" applyBorder="1" applyAlignment="1">
      <alignment horizontal="left" vertical="center" wrapText="1"/>
    </xf>
    <xf numFmtId="0" fontId="6" fillId="0" borderId="24" xfId="0" applyFont="1" applyBorder="1" applyAlignment="1">
      <alignment horizontal="center" vertical="center" textRotation="90"/>
    </xf>
    <xf numFmtId="0" fontId="6" fillId="0" borderId="4" xfId="0" applyFont="1" applyBorder="1" applyAlignment="1">
      <alignment horizontal="center" vertical="center" textRotation="90"/>
    </xf>
    <xf numFmtId="0" fontId="6" fillId="0" borderId="16" xfId="0" applyFont="1" applyBorder="1" applyAlignment="1">
      <alignment horizontal="center" vertical="center" textRotation="90"/>
    </xf>
    <xf numFmtId="0" fontId="3" fillId="0" borderId="3" xfId="0" applyFont="1" applyBorder="1" applyAlignment="1">
      <alignment horizontal="left" vertical="center" wrapText="1"/>
    </xf>
    <xf numFmtId="0" fontId="3" fillId="0" borderId="3" xfId="0" applyFont="1" applyBorder="1" applyAlignment="1">
      <alignment horizontal="center"/>
    </xf>
    <xf numFmtId="0" fontId="3" fillId="0" borderId="0" xfId="0" applyFont="1" applyBorder="1" applyAlignment="1">
      <alignment horizontal="left" vertical="center" wrapText="1"/>
    </xf>
    <xf numFmtId="0" fontId="3" fillId="3" borderId="0" xfId="0" applyFont="1" applyFill="1" applyAlignment="1">
      <alignment horizontal="right"/>
    </xf>
    <xf numFmtId="0" fontId="49" fillId="3" borderId="0" xfId="0" applyFont="1" applyFill="1"/>
    <xf numFmtId="0" fontId="3" fillId="0" borderId="17" xfId="0" applyFont="1" applyBorder="1" applyAlignment="1">
      <alignment horizontal="left" vertical="center" wrapText="1"/>
    </xf>
    <xf numFmtId="0" fontId="6" fillId="0" borderId="19" xfId="0" applyFont="1" applyBorder="1" applyAlignment="1">
      <alignment horizontal="center" vertical="center" textRotation="90"/>
    </xf>
    <xf numFmtId="0" fontId="0" fillId="0" borderId="5" xfId="0" applyBorder="1"/>
    <xf numFmtId="0" fontId="0" fillId="0" borderId="19" xfId="0" applyBorder="1"/>
    <xf numFmtId="0" fontId="6" fillId="0" borderId="20" xfId="0" applyFont="1" applyBorder="1" applyAlignment="1">
      <alignment horizontal="center" vertical="center" textRotation="90"/>
    </xf>
    <xf numFmtId="0" fontId="3" fillId="0" borderId="9" xfId="0" applyFont="1" applyBorder="1" applyAlignment="1">
      <alignment horizontal="left"/>
    </xf>
    <xf numFmtId="0" fontId="3" fillId="0" borderId="3" xfId="0" applyFont="1" applyFill="1" applyBorder="1" applyAlignment="1">
      <alignment horizontal="left"/>
    </xf>
    <xf numFmtId="0" fontId="9" fillId="0" borderId="0" xfId="0" applyFont="1" applyFill="1" applyBorder="1" applyAlignment="1">
      <alignment horizontal="left"/>
    </xf>
    <xf numFmtId="0" fontId="6" fillId="0" borderId="7" xfId="0" applyFont="1" applyBorder="1"/>
    <xf numFmtId="0" fontId="72" fillId="0" borderId="0" xfId="0" applyFont="1" applyAlignment="1">
      <alignment horizontal="center" vertical="center"/>
    </xf>
    <xf numFmtId="0" fontId="72" fillId="0" borderId="0" xfId="0" applyFont="1" applyAlignment="1">
      <alignment horizontal="center" vertical="center"/>
    </xf>
    <xf numFmtId="0" fontId="70" fillId="0" borderId="0" xfId="0" applyFont="1" applyAlignment="1">
      <alignment horizontal="center" vertical="center"/>
    </xf>
    <xf numFmtId="0" fontId="70" fillId="0" borderId="0" xfId="0" applyFont="1" applyAlignment="1">
      <alignment vertical="center"/>
    </xf>
    <xf numFmtId="0" fontId="72" fillId="0" borderId="0" xfId="0" applyFont="1" applyAlignment="1">
      <alignment vertical="center"/>
    </xf>
    <xf numFmtId="0" fontId="72" fillId="0" borderId="0" xfId="0" applyFont="1" applyAlignment="1">
      <alignment horizontal="center" vertical="center" wrapText="1"/>
    </xf>
    <xf numFmtId="0" fontId="3" fillId="0" borderId="0" xfId="0" applyFont="1" applyAlignment="1">
      <alignment wrapText="1"/>
    </xf>
    <xf numFmtId="0" fontId="0" fillId="0" borderId="0" xfId="0" applyAlignment="1">
      <alignment wrapText="1"/>
    </xf>
    <xf numFmtId="0" fontId="3" fillId="0" borderId="0" xfId="0" applyFont="1" applyAlignment="1">
      <alignment horizontal="left" vertical="center"/>
    </xf>
    <xf numFmtId="0" fontId="3" fillId="0" borderId="0" xfId="0" applyFont="1" applyAlignment="1">
      <alignment vertical="center"/>
    </xf>
  </cellXfs>
  <cellStyles count="2">
    <cellStyle name="Comma" xfId="1" builtinId="3"/>
    <cellStyle name="Normal" xfId="0" builtinId="0"/>
  </cellStyles>
  <dxfs count="0"/>
  <tableStyles count="0" defaultTableStyle="TableStyleMedium9" defaultPivotStyle="PivotStyleLight16"/>
  <colors>
    <mruColors>
      <color rgb="FFFFFF99"/>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lang val="en-NZ"/>
  <c:chart>
    <c:autoTitleDeleted val="1"/>
    <c:plotArea>
      <c:layout>
        <c:manualLayout>
          <c:layoutTarget val="inner"/>
          <c:xMode val="edge"/>
          <c:yMode val="edge"/>
          <c:x val="8.4488407699037621E-2"/>
          <c:y val="5.1400554097404488E-2"/>
          <c:w val="0.8599490376203226"/>
          <c:h val="0.73926830574749558"/>
        </c:manualLayout>
      </c:layout>
      <c:lineChart>
        <c:grouping val="standard"/>
        <c:ser>
          <c:idx val="0"/>
          <c:order val="0"/>
          <c:tx>
            <c:strRef>
              <c:f>Journal_stats!$B$9</c:f>
              <c:strCache>
                <c:ptCount val="1"/>
                <c:pt idx="0">
                  <c:v>Read All </c:v>
                </c:pt>
              </c:strCache>
            </c:strRef>
          </c:tx>
          <c:marker>
            <c:symbol val="none"/>
          </c:marker>
          <c:cat>
            <c:numRef>
              <c:f>Journal_stats!$A$10:$A$35</c:f>
              <c:numCache>
                <c:formatCode>General</c:formatCode>
                <c:ptCount val="26"/>
                <c:pt idx="0">
                  <c:v>1984</c:v>
                </c:pt>
                <c:pt idx="1">
                  <c:v>1985</c:v>
                </c:pt>
                <c:pt idx="2">
                  <c:v>1986</c:v>
                </c:pt>
                <c:pt idx="3">
                  <c:v>1987</c:v>
                </c:pt>
                <c:pt idx="4">
                  <c:v>1988</c:v>
                </c:pt>
                <c:pt idx="5">
                  <c:v>1989</c:v>
                </c:pt>
                <c:pt idx="6">
                  <c:v>1990</c:v>
                </c:pt>
                <c:pt idx="7">
                  <c:v>1991</c:v>
                </c:pt>
                <c:pt idx="8">
                  <c:v>1992</c:v>
                </c:pt>
                <c:pt idx="9">
                  <c:v>1993</c:v>
                </c:pt>
                <c:pt idx="10">
                  <c:v>1994</c:v>
                </c:pt>
                <c:pt idx="11">
                  <c:v>1995</c:v>
                </c:pt>
                <c:pt idx="12">
                  <c:v>1996</c:v>
                </c:pt>
                <c:pt idx="13">
                  <c:v>1997</c:v>
                </c:pt>
                <c:pt idx="14">
                  <c:v>1998</c:v>
                </c:pt>
                <c:pt idx="15">
                  <c:v>1999</c:v>
                </c:pt>
                <c:pt idx="16">
                  <c:v>2000</c:v>
                </c:pt>
                <c:pt idx="17">
                  <c:v>2001</c:v>
                </c:pt>
                <c:pt idx="18">
                  <c:v>2002</c:v>
                </c:pt>
                <c:pt idx="19">
                  <c:v>2003</c:v>
                </c:pt>
                <c:pt idx="20">
                  <c:v>2004</c:v>
                </c:pt>
                <c:pt idx="21">
                  <c:v>2005</c:v>
                </c:pt>
                <c:pt idx="22">
                  <c:v>2006</c:v>
                </c:pt>
                <c:pt idx="23">
                  <c:v>2007</c:v>
                </c:pt>
                <c:pt idx="24">
                  <c:v>2008</c:v>
                </c:pt>
                <c:pt idx="25">
                  <c:v>2009</c:v>
                </c:pt>
              </c:numCache>
            </c:numRef>
          </c:cat>
          <c:val>
            <c:numRef>
              <c:f>Journal_stats!$B$10:$B$35</c:f>
              <c:numCache>
                <c:formatCode>General</c:formatCode>
                <c:ptCount val="26"/>
                <c:pt idx="0">
                  <c:v>0</c:v>
                </c:pt>
                <c:pt idx="1">
                  <c:v>0</c:v>
                </c:pt>
                <c:pt idx="2">
                  <c:v>0</c:v>
                </c:pt>
                <c:pt idx="3">
                  <c:v>0</c:v>
                </c:pt>
                <c:pt idx="4">
                  <c:v>0</c:v>
                </c:pt>
                <c:pt idx="5">
                  <c:v>0</c:v>
                </c:pt>
                <c:pt idx="6">
                  <c:v>1</c:v>
                </c:pt>
                <c:pt idx="7">
                  <c:v>1</c:v>
                </c:pt>
                <c:pt idx="8">
                  <c:v>1</c:v>
                </c:pt>
                <c:pt idx="9">
                  <c:v>0</c:v>
                </c:pt>
                <c:pt idx="10">
                  <c:v>0</c:v>
                </c:pt>
                <c:pt idx="11">
                  <c:v>0</c:v>
                </c:pt>
                <c:pt idx="12">
                  <c:v>2</c:v>
                </c:pt>
                <c:pt idx="13">
                  <c:v>0</c:v>
                </c:pt>
                <c:pt idx="14">
                  <c:v>1</c:v>
                </c:pt>
                <c:pt idx="15">
                  <c:v>4</c:v>
                </c:pt>
                <c:pt idx="16">
                  <c:v>2</c:v>
                </c:pt>
                <c:pt idx="17">
                  <c:v>4</c:v>
                </c:pt>
                <c:pt idx="18">
                  <c:v>6</c:v>
                </c:pt>
                <c:pt idx="19">
                  <c:v>7</c:v>
                </c:pt>
                <c:pt idx="20">
                  <c:v>8</c:v>
                </c:pt>
                <c:pt idx="21">
                  <c:v>8</c:v>
                </c:pt>
                <c:pt idx="22">
                  <c:v>7</c:v>
                </c:pt>
                <c:pt idx="23">
                  <c:v>7</c:v>
                </c:pt>
                <c:pt idx="24">
                  <c:v>11</c:v>
                </c:pt>
                <c:pt idx="25">
                  <c:v>3</c:v>
                </c:pt>
              </c:numCache>
            </c:numRef>
          </c:val>
        </c:ser>
        <c:ser>
          <c:idx val="1"/>
          <c:order val="1"/>
          <c:tx>
            <c:strRef>
              <c:f>Journal_stats!$C$9</c:f>
              <c:strCache>
                <c:ptCount val="1"/>
                <c:pt idx="0">
                  <c:v>Read Part</c:v>
                </c:pt>
              </c:strCache>
            </c:strRef>
          </c:tx>
          <c:marker>
            <c:symbol val="none"/>
          </c:marker>
          <c:cat>
            <c:numRef>
              <c:f>Journal_stats!$A$10:$A$35</c:f>
              <c:numCache>
                <c:formatCode>General</c:formatCode>
                <c:ptCount val="26"/>
                <c:pt idx="0">
                  <c:v>1984</c:v>
                </c:pt>
                <c:pt idx="1">
                  <c:v>1985</c:v>
                </c:pt>
                <c:pt idx="2">
                  <c:v>1986</c:v>
                </c:pt>
                <c:pt idx="3">
                  <c:v>1987</c:v>
                </c:pt>
                <c:pt idx="4">
                  <c:v>1988</c:v>
                </c:pt>
                <c:pt idx="5">
                  <c:v>1989</c:v>
                </c:pt>
                <c:pt idx="6">
                  <c:v>1990</c:v>
                </c:pt>
                <c:pt idx="7">
                  <c:v>1991</c:v>
                </c:pt>
                <c:pt idx="8">
                  <c:v>1992</c:v>
                </c:pt>
                <c:pt idx="9">
                  <c:v>1993</c:v>
                </c:pt>
                <c:pt idx="10">
                  <c:v>1994</c:v>
                </c:pt>
                <c:pt idx="11">
                  <c:v>1995</c:v>
                </c:pt>
                <c:pt idx="12">
                  <c:v>1996</c:v>
                </c:pt>
                <c:pt idx="13">
                  <c:v>1997</c:v>
                </c:pt>
                <c:pt idx="14">
                  <c:v>1998</c:v>
                </c:pt>
                <c:pt idx="15">
                  <c:v>1999</c:v>
                </c:pt>
                <c:pt idx="16">
                  <c:v>2000</c:v>
                </c:pt>
                <c:pt idx="17">
                  <c:v>2001</c:v>
                </c:pt>
                <c:pt idx="18">
                  <c:v>2002</c:v>
                </c:pt>
                <c:pt idx="19">
                  <c:v>2003</c:v>
                </c:pt>
                <c:pt idx="20">
                  <c:v>2004</c:v>
                </c:pt>
                <c:pt idx="21">
                  <c:v>2005</c:v>
                </c:pt>
                <c:pt idx="22">
                  <c:v>2006</c:v>
                </c:pt>
                <c:pt idx="23">
                  <c:v>2007</c:v>
                </c:pt>
                <c:pt idx="24">
                  <c:v>2008</c:v>
                </c:pt>
                <c:pt idx="25">
                  <c:v>2009</c:v>
                </c:pt>
              </c:numCache>
            </c:numRef>
          </c:cat>
          <c:val>
            <c:numRef>
              <c:f>Journal_stats!$C$10:$C$35</c:f>
              <c:numCache>
                <c:formatCode>General</c:formatCode>
                <c:ptCount val="26"/>
                <c:pt idx="0">
                  <c:v>0</c:v>
                </c:pt>
                <c:pt idx="1">
                  <c:v>0</c:v>
                </c:pt>
                <c:pt idx="2">
                  <c:v>0</c:v>
                </c:pt>
                <c:pt idx="3">
                  <c:v>0</c:v>
                </c:pt>
                <c:pt idx="4">
                  <c:v>0</c:v>
                </c:pt>
                <c:pt idx="5">
                  <c:v>0</c:v>
                </c:pt>
                <c:pt idx="6">
                  <c:v>0</c:v>
                </c:pt>
                <c:pt idx="7">
                  <c:v>0</c:v>
                </c:pt>
                <c:pt idx="8">
                  <c:v>0</c:v>
                </c:pt>
                <c:pt idx="9">
                  <c:v>0</c:v>
                </c:pt>
                <c:pt idx="10">
                  <c:v>1</c:v>
                </c:pt>
                <c:pt idx="11">
                  <c:v>1</c:v>
                </c:pt>
                <c:pt idx="12">
                  <c:v>0</c:v>
                </c:pt>
                <c:pt idx="13">
                  <c:v>0</c:v>
                </c:pt>
                <c:pt idx="14">
                  <c:v>2</c:v>
                </c:pt>
                <c:pt idx="15">
                  <c:v>2</c:v>
                </c:pt>
                <c:pt idx="16">
                  <c:v>2</c:v>
                </c:pt>
                <c:pt idx="17">
                  <c:v>1</c:v>
                </c:pt>
                <c:pt idx="18">
                  <c:v>3</c:v>
                </c:pt>
                <c:pt idx="19">
                  <c:v>7</c:v>
                </c:pt>
                <c:pt idx="20">
                  <c:v>6</c:v>
                </c:pt>
                <c:pt idx="21">
                  <c:v>3</c:v>
                </c:pt>
                <c:pt idx="22">
                  <c:v>6</c:v>
                </c:pt>
                <c:pt idx="23">
                  <c:v>3</c:v>
                </c:pt>
                <c:pt idx="24">
                  <c:v>7</c:v>
                </c:pt>
                <c:pt idx="25">
                  <c:v>3</c:v>
                </c:pt>
              </c:numCache>
            </c:numRef>
          </c:val>
        </c:ser>
        <c:ser>
          <c:idx val="2"/>
          <c:order val="2"/>
          <c:tx>
            <c:strRef>
              <c:f>Journal_stats!$D$9</c:f>
              <c:strCache>
                <c:ptCount val="1"/>
                <c:pt idx="0">
                  <c:v>Read Abstract</c:v>
                </c:pt>
              </c:strCache>
            </c:strRef>
          </c:tx>
          <c:marker>
            <c:symbol val="none"/>
          </c:marker>
          <c:cat>
            <c:numRef>
              <c:f>Journal_stats!$A$10:$A$35</c:f>
              <c:numCache>
                <c:formatCode>General</c:formatCode>
                <c:ptCount val="26"/>
                <c:pt idx="0">
                  <c:v>1984</c:v>
                </c:pt>
                <c:pt idx="1">
                  <c:v>1985</c:v>
                </c:pt>
                <c:pt idx="2">
                  <c:v>1986</c:v>
                </c:pt>
                <c:pt idx="3">
                  <c:v>1987</c:v>
                </c:pt>
                <c:pt idx="4">
                  <c:v>1988</c:v>
                </c:pt>
                <c:pt idx="5">
                  <c:v>1989</c:v>
                </c:pt>
                <c:pt idx="6">
                  <c:v>1990</c:v>
                </c:pt>
                <c:pt idx="7">
                  <c:v>1991</c:v>
                </c:pt>
                <c:pt idx="8">
                  <c:v>1992</c:v>
                </c:pt>
                <c:pt idx="9">
                  <c:v>1993</c:v>
                </c:pt>
                <c:pt idx="10">
                  <c:v>1994</c:v>
                </c:pt>
                <c:pt idx="11">
                  <c:v>1995</c:v>
                </c:pt>
                <c:pt idx="12">
                  <c:v>1996</c:v>
                </c:pt>
                <c:pt idx="13">
                  <c:v>1997</c:v>
                </c:pt>
                <c:pt idx="14">
                  <c:v>1998</c:v>
                </c:pt>
                <c:pt idx="15">
                  <c:v>1999</c:v>
                </c:pt>
                <c:pt idx="16">
                  <c:v>2000</c:v>
                </c:pt>
                <c:pt idx="17">
                  <c:v>2001</c:v>
                </c:pt>
                <c:pt idx="18">
                  <c:v>2002</c:v>
                </c:pt>
                <c:pt idx="19">
                  <c:v>2003</c:v>
                </c:pt>
                <c:pt idx="20">
                  <c:v>2004</c:v>
                </c:pt>
                <c:pt idx="21">
                  <c:v>2005</c:v>
                </c:pt>
                <c:pt idx="22">
                  <c:v>2006</c:v>
                </c:pt>
                <c:pt idx="23">
                  <c:v>2007</c:v>
                </c:pt>
                <c:pt idx="24">
                  <c:v>2008</c:v>
                </c:pt>
                <c:pt idx="25">
                  <c:v>2009</c:v>
                </c:pt>
              </c:numCache>
            </c:numRef>
          </c:cat>
          <c:val>
            <c:numRef>
              <c:f>Journal_stats!$D$10:$D$35</c:f>
              <c:numCache>
                <c:formatCode>General</c:formatCode>
                <c:ptCount val="26"/>
                <c:pt idx="0">
                  <c:v>0</c:v>
                </c:pt>
                <c:pt idx="1">
                  <c:v>0</c:v>
                </c:pt>
                <c:pt idx="2">
                  <c:v>0</c:v>
                </c:pt>
                <c:pt idx="3">
                  <c:v>0</c:v>
                </c:pt>
                <c:pt idx="4">
                  <c:v>0</c:v>
                </c:pt>
                <c:pt idx="5">
                  <c:v>0</c:v>
                </c:pt>
                <c:pt idx="6">
                  <c:v>0</c:v>
                </c:pt>
                <c:pt idx="7">
                  <c:v>1</c:v>
                </c:pt>
                <c:pt idx="8">
                  <c:v>0</c:v>
                </c:pt>
                <c:pt idx="9">
                  <c:v>0</c:v>
                </c:pt>
                <c:pt idx="10">
                  <c:v>0</c:v>
                </c:pt>
                <c:pt idx="11">
                  <c:v>0</c:v>
                </c:pt>
                <c:pt idx="12">
                  <c:v>1</c:v>
                </c:pt>
                <c:pt idx="13">
                  <c:v>0</c:v>
                </c:pt>
                <c:pt idx="14">
                  <c:v>2</c:v>
                </c:pt>
                <c:pt idx="15">
                  <c:v>1</c:v>
                </c:pt>
                <c:pt idx="16">
                  <c:v>1</c:v>
                </c:pt>
                <c:pt idx="17">
                  <c:v>4</c:v>
                </c:pt>
                <c:pt idx="18">
                  <c:v>3</c:v>
                </c:pt>
                <c:pt idx="19">
                  <c:v>2</c:v>
                </c:pt>
                <c:pt idx="20">
                  <c:v>4</c:v>
                </c:pt>
                <c:pt idx="21">
                  <c:v>9</c:v>
                </c:pt>
                <c:pt idx="22">
                  <c:v>4</c:v>
                </c:pt>
                <c:pt idx="23">
                  <c:v>3</c:v>
                </c:pt>
                <c:pt idx="24">
                  <c:v>1</c:v>
                </c:pt>
                <c:pt idx="25">
                  <c:v>1</c:v>
                </c:pt>
              </c:numCache>
            </c:numRef>
          </c:val>
        </c:ser>
        <c:ser>
          <c:idx val="3"/>
          <c:order val="3"/>
          <c:tx>
            <c:strRef>
              <c:f>Journal_stats!$E$9</c:f>
              <c:strCache>
                <c:ptCount val="1"/>
                <c:pt idx="0">
                  <c:v>Have Ignored</c:v>
                </c:pt>
              </c:strCache>
            </c:strRef>
          </c:tx>
          <c:marker>
            <c:symbol val="none"/>
          </c:marker>
          <c:cat>
            <c:numRef>
              <c:f>Journal_stats!$A$10:$A$35</c:f>
              <c:numCache>
                <c:formatCode>General</c:formatCode>
                <c:ptCount val="26"/>
                <c:pt idx="0">
                  <c:v>1984</c:v>
                </c:pt>
                <c:pt idx="1">
                  <c:v>1985</c:v>
                </c:pt>
                <c:pt idx="2">
                  <c:v>1986</c:v>
                </c:pt>
                <c:pt idx="3">
                  <c:v>1987</c:v>
                </c:pt>
                <c:pt idx="4">
                  <c:v>1988</c:v>
                </c:pt>
                <c:pt idx="5">
                  <c:v>1989</c:v>
                </c:pt>
                <c:pt idx="6">
                  <c:v>1990</c:v>
                </c:pt>
                <c:pt idx="7">
                  <c:v>1991</c:v>
                </c:pt>
                <c:pt idx="8">
                  <c:v>1992</c:v>
                </c:pt>
                <c:pt idx="9">
                  <c:v>1993</c:v>
                </c:pt>
                <c:pt idx="10">
                  <c:v>1994</c:v>
                </c:pt>
                <c:pt idx="11">
                  <c:v>1995</c:v>
                </c:pt>
                <c:pt idx="12">
                  <c:v>1996</c:v>
                </c:pt>
                <c:pt idx="13">
                  <c:v>1997</c:v>
                </c:pt>
                <c:pt idx="14">
                  <c:v>1998</c:v>
                </c:pt>
                <c:pt idx="15">
                  <c:v>1999</c:v>
                </c:pt>
                <c:pt idx="16">
                  <c:v>2000</c:v>
                </c:pt>
                <c:pt idx="17">
                  <c:v>2001</c:v>
                </c:pt>
                <c:pt idx="18">
                  <c:v>2002</c:v>
                </c:pt>
                <c:pt idx="19">
                  <c:v>2003</c:v>
                </c:pt>
                <c:pt idx="20">
                  <c:v>2004</c:v>
                </c:pt>
                <c:pt idx="21">
                  <c:v>2005</c:v>
                </c:pt>
                <c:pt idx="22">
                  <c:v>2006</c:v>
                </c:pt>
                <c:pt idx="23">
                  <c:v>2007</c:v>
                </c:pt>
                <c:pt idx="24">
                  <c:v>2008</c:v>
                </c:pt>
                <c:pt idx="25">
                  <c:v>2009</c:v>
                </c:pt>
              </c:numCache>
            </c:numRef>
          </c:cat>
          <c:val>
            <c:numRef>
              <c:f>Journal_stats!$E$10:$E$35</c:f>
              <c:numCache>
                <c:formatCode>General</c:formatCode>
                <c:ptCount val="26"/>
                <c:pt idx="0">
                  <c:v>0</c:v>
                </c:pt>
                <c:pt idx="1">
                  <c:v>0</c:v>
                </c:pt>
                <c:pt idx="2">
                  <c:v>0</c:v>
                </c:pt>
                <c:pt idx="3">
                  <c:v>0</c:v>
                </c:pt>
                <c:pt idx="4">
                  <c:v>0</c:v>
                </c:pt>
                <c:pt idx="5">
                  <c:v>0</c:v>
                </c:pt>
                <c:pt idx="6">
                  <c:v>1</c:v>
                </c:pt>
                <c:pt idx="7">
                  <c:v>0</c:v>
                </c:pt>
                <c:pt idx="8">
                  <c:v>1</c:v>
                </c:pt>
                <c:pt idx="9">
                  <c:v>1</c:v>
                </c:pt>
                <c:pt idx="10">
                  <c:v>0</c:v>
                </c:pt>
                <c:pt idx="11">
                  <c:v>3</c:v>
                </c:pt>
                <c:pt idx="12">
                  <c:v>3</c:v>
                </c:pt>
                <c:pt idx="13">
                  <c:v>5</c:v>
                </c:pt>
                <c:pt idx="14">
                  <c:v>3</c:v>
                </c:pt>
                <c:pt idx="15">
                  <c:v>2</c:v>
                </c:pt>
                <c:pt idx="16">
                  <c:v>7</c:v>
                </c:pt>
                <c:pt idx="17">
                  <c:v>1</c:v>
                </c:pt>
                <c:pt idx="18">
                  <c:v>6</c:v>
                </c:pt>
                <c:pt idx="19">
                  <c:v>19</c:v>
                </c:pt>
                <c:pt idx="20">
                  <c:v>13</c:v>
                </c:pt>
                <c:pt idx="21">
                  <c:v>10</c:v>
                </c:pt>
                <c:pt idx="22">
                  <c:v>5</c:v>
                </c:pt>
                <c:pt idx="23">
                  <c:v>10</c:v>
                </c:pt>
                <c:pt idx="24">
                  <c:v>11</c:v>
                </c:pt>
                <c:pt idx="25">
                  <c:v>0</c:v>
                </c:pt>
              </c:numCache>
            </c:numRef>
          </c:val>
        </c:ser>
        <c:ser>
          <c:idx val="4"/>
          <c:order val="4"/>
          <c:tx>
            <c:strRef>
              <c:f>Journal_stats!$F$9</c:f>
              <c:strCache>
                <c:ptCount val="1"/>
                <c:pt idx="0">
                  <c:v>May Need</c:v>
                </c:pt>
              </c:strCache>
            </c:strRef>
          </c:tx>
          <c:marker>
            <c:symbol val="none"/>
          </c:marker>
          <c:cat>
            <c:numRef>
              <c:f>Journal_stats!$A$10:$A$35</c:f>
              <c:numCache>
                <c:formatCode>General</c:formatCode>
                <c:ptCount val="26"/>
                <c:pt idx="0">
                  <c:v>1984</c:v>
                </c:pt>
                <c:pt idx="1">
                  <c:v>1985</c:v>
                </c:pt>
                <c:pt idx="2">
                  <c:v>1986</c:v>
                </c:pt>
                <c:pt idx="3">
                  <c:v>1987</c:v>
                </c:pt>
                <c:pt idx="4">
                  <c:v>1988</c:v>
                </c:pt>
                <c:pt idx="5">
                  <c:v>1989</c:v>
                </c:pt>
                <c:pt idx="6">
                  <c:v>1990</c:v>
                </c:pt>
                <c:pt idx="7">
                  <c:v>1991</c:v>
                </c:pt>
                <c:pt idx="8">
                  <c:v>1992</c:v>
                </c:pt>
                <c:pt idx="9">
                  <c:v>1993</c:v>
                </c:pt>
                <c:pt idx="10">
                  <c:v>1994</c:v>
                </c:pt>
                <c:pt idx="11">
                  <c:v>1995</c:v>
                </c:pt>
                <c:pt idx="12">
                  <c:v>1996</c:v>
                </c:pt>
                <c:pt idx="13">
                  <c:v>1997</c:v>
                </c:pt>
                <c:pt idx="14">
                  <c:v>1998</c:v>
                </c:pt>
                <c:pt idx="15">
                  <c:v>1999</c:v>
                </c:pt>
                <c:pt idx="16">
                  <c:v>2000</c:v>
                </c:pt>
                <c:pt idx="17">
                  <c:v>2001</c:v>
                </c:pt>
                <c:pt idx="18">
                  <c:v>2002</c:v>
                </c:pt>
                <c:pt idx="19">
                  <c:v>2003</c:v>
                </c:pt>
                <c:pt idx="20">
                  <c:v>2004</c:v>
                </c:pt>
                <c:pt idx="21">
                  <c:v>2005</c:v>
                </c:pt>
                <c:pt idx="22">
                  <c:v>2006</c:v>
                </c:pt>
                <c:pt idx="23">
                  <c:v>2007</c:v>
                </c:pt>
                <c:pt idx="24">
                  <c:v>2008</c:v>
                </c:pt>
                <c:pt idx="25">
                  <c:v>2009</c:v>
                </c:pt>
              </c:numCache>
            </c:numRef>
          </c:cat>
          <c:val>
            <c:numRef>
              <c:f>Journal_stats!$F$10:$F$35</c:f>
              <c:numCache>
                <c:formatCode>General</c:formatCode>
                <c:ptCount val="26"/>
                <c:pt idx="0">
                  <c:v>0</c:v>
                </c:pt>
                <c:pt idx="1">
                  <c:v>0</c:v>
                </c:pt>
                <c:pt idx="2">
                  <c:v>0</c:v>
                </c:pt>
                <c:pt idx="3">
                  <c:v>0</c:v>
                </c:pt>
                <c:pt idx="4">
                  <c:v>0</c:v>
                </c:pt>
                <c:pt idx="5">
                  <c:v>0</c:v>
                </c:pt>
                <c:pt idx="6">
                  <c:v>0</c:v>
                </c:pt>
                <c:pt idx="7">
                  <c:v>0</c:v>
                </c:pt>
                <c:pt idx="8">
                  <c:v>1</c:v>
                </c:pt>
                <c:pt idx="9">
                  <c:v>1</c:v>
                </c:pt>
                <c:pt idx="10">
                  <c:v>0</c:v>
                </c:pt>
                <c:pt idx="11">
                  <c:v>0</c:v>
                </c:pt>
                <c:pt idx="12">
                  <c:v>0</c:v>
                </c:pt>
                <c:pt idx="13">
                  <c:v>1</c:v>
                </c:pt>
                <c:pt idx="14">
                  <c:v>1</c:v>
                </c:pt>
                <c:pt idx="15">
                  <c:v>1</c:v>
                </c:pt>
                <c:pt idx="16">
                  <c:v>0</c:v>
                </c:pt>
                <c:pt idx="17">
                  <c:v>0</c:v>
                </c:pt>
                <c:pt idx="18">
                  <c:v>1</c:v>
                </c:pt>
                <c:pt idx="19">
                  <c:v>1</c:v>
                </c:pt>
                <c:pt idx="20">
                  <c:v>1</c:v>
                </c:pt>
                <c:pt idx="21">
                  <c:v>2</c:v>
                </c:pt>
                <c:pt idx="22">
                  <c:v>1</c:v>
                </c:pt>
                <c:pt idx="23">
                  <c:v>1</c:v>
                </c:pt>
                <c:pt idx="24">
                  <c:v>1</c:v>
                </c:pt>
                <c:pt idx="25">
                  <c:v>0</c:v>
                </c:pt>
              </c:numCache>
            </c:numRef>
          </c:val>
        </c:ser>
        <c:marker val="1"/>
        <c:axId val="69207552"/>
        <c:axId val="69218304"/>
      </c:lineChart>
      <c:catAx>
        <c:axId val="69207552"/>
        <c:scaling>
          <c:orientation val="minMax"/>
        </c:scaling>
        <c:axPos val="b"/>
        <c:title>
          <c:tx>
            <c:rich>
              <a:bodyPr/>
              <a:lstStyle/>
              <a:p>
                <a:pPr>
                  <a:defRPr/>
                </a:pPr>
                <a:r>
                  <a:rPr lang="en-US"/>
                  <a:t>Year Published</a:t>
                </a:r>
              </a:p>
            </c:rich>
          </c:tx>
          <c:layout/>
        </c:title>
        <c:numFmt formatCode="General" sourceLinked="1"/>
        <c:tickLblPos val="nextTo"/>
        <c:txPr>
          <a:bodyPr rot="-5400000" vert="horz"/>
          <a:lstStyle/>
          <a:p>
            <a:pPr>
              <a:defRPr/>
            </a:pPr>
            <a:endParaRPr lang="en-US"/>
          </a:p>
        </c:txPr>
        <c:crossAx val="69218304"/>
        <c:crosses val="autoZero"/>
        <c:auto val="1"/>
        <c:lblAlgn val="ctr"/>
        <c:lblOffset val="100"/>
        <c:tickLblSkip val="1"/>
      </c:catAx>
      <c:valAx>
        <c:axId val="69218304"/>
        <c:scaling>
          <c:orientation val="minMax"/>
        </c:scaling>
        <c:axPos val="l"/>
        <c:title>
          <c:tx>
            <c:rich>
              <a:bodyPr rot="-5400000" vert="horz"/>
              <a:lstStyle/>
              <a:p>
                <a:pPr>
                  <a:defRPr/>
                </a:pPr>
                <a:r>
                  <a:rPr lang="en-US"/>
                  <a:t>Count</a:t>
                </a:r>
              </a:p>
            </c:rich>
          </c:tx>
          <c:layout/>
        </c:title>
        <c:numFmt formatCode="General" sourceLinked="1"/>
        <c:tickLblPos val="nextTo"/>
        <c:crossAx val="69207552"/>
        <c:crosses val="autoZero"/>
        <c:crossBetween val="between"/>
      </c:valAx>
    </c:plotArea>
    <c:legend>
      <c:legendPos val="r"/>
      <c:layout>
        <c:manualLayout>
          <c:xMode val="edge"/>
          <c:yMode val="edge"/>
          <c:x val="8.9563720432433297E-2"/>
          <c:y val="4.5825846176338877E-2"/>
          <c:w val="0.23397990402714824"/>
          <c:h val="0.41004338743371366"/>
        </c:manualLayout>
      </c:layout>
    </c:legend>
    <c:plotVisOnly val="1"/>
  </c:chart>
  <c:printSettings>
    <c:headerFooter/>
    <c:pageMargins b="0.75000000000001066" l="0.70000000000000062" r="0.70000000000000062" t="0.750000000000010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NZ"/>
  <c:chart>
    <c:title>
      <c:tx>
        <c:rich>
          <a:bodyPr/>
          <a:lstStyle/>
          <a:p>
            <a:pPr>
              <a:defRPr sz="1400"/>
            </a:pPr>
            <a:r>
              <a:rPr lang="en-US" sz="1400"/>
              <a:t>All</a:t>
            </a:r>
            <a:r>
              <a:rPr lang="en-US" sz="1400" baseline="0"/>
              <a:t> Journals</a:t>
            </a:r>
            <a:endParaRPr lang="en-US" sz="1400"/>
          </a:p>
        </c:rich>
      </c:tx>
      <c:layout/>
    </c:title>
    <c:plotArea>
      <c:layout/>
      <c:scatterChart>
        <c:scatterStyle val="lineMarker"/>
        <c:ser>
          <c:idx val="0"/>
          <c:order val="0"/>
          <c:tx>
            <c:strRef>
              <c:f>Journal_stats!$G$9</c:f>
              <c:strCache>
                <c:ptCount val="1"/>
                <c:pt idx="0">
                  <c:v>ALL</c:v>
                </c:pt>
              </c:strCache>
            </c:strRef>
          </c:tx>
          <c:marker>
            <c:symbol val="none"/>
          </c:marker>
          <c:xVal>
            <c:numRef>
              <c:f>Journal_stats!$A$10:$A$35</c:f>
              <c:numCache>
                <c:formatCode>General</c:formatCode>
                <c:ptCount val="26"/>
                <c:pt idx="0">
                  <c:v>1984</c:v>
                </c:pt>
                <c:pt idx="1">
                  <c:v>1985</c:v>
                </c:pt>
                <c:pt idx="2">
                  <c:v>1986</c:v>
                </c:pt>
                <c:pt idx="3">
                  <c:v>1987</c:v>
                </c:pt>
                <c:pt idx="4">
                  <c:v>1988</c:v>
                </c:pt>
                <c:pt idx="5">
                  <c:v>1989</c:v>
                </c:pt>
                <c:pt idx="6">
                  <c:v>1990</c:v>
                </c:pt>
                <c:pt idx="7">
                  <c:v>1991</c:v>
                </c:pt>
                <c:pt idx="8">
                  <c:v>1992</c:v>
                </c:pt>
                <c:pt idx="9">
                  <c:v>1993</c:v>
                </c:pt>
                <c:pt idx="10">
                  <c:v>1994</c:v>
                </c:pt>
                <c:pt idx="11">
                  <c:v>1995</c:v>
                </c:pt>
                <c:pt idx="12">
                  <c:v>1996</c:v>
                </c:pt>
                <c:pt idx="13">
                  <c:v>1997</c:v>
                </c:pt>
                <c:pt idx="14">
                  <c:v>1998</c:v>
                </c:pt>
                <c:pt idx="15">
                  <c:v>1999</c:v>
                </c:pt>
                <c:pt idx="16">
                  <c:v>2000</c:v>
                </c:pt>
                <c:pt idx="17">
                  <c:v>2001</c:v>
                </c:pt>
                <c:pt idx="18">
                  <c:v>2002</c:v>
                </c:pt>
                <c:pt idx="19">
                  <c:v>2003</c:v>
                </c:pt>
                <c:pt idx="20">
                  <c:v>2004</c:v>
                </c:pt>
                <c:pt idx="21">
                  <c:v>2005</c:v>
                </c:pt>
                <c:pt idx="22">
                  <c:v>2006</c:v>
                </c:pt>
                <c:pt idx="23">
                  <c:v>2007</c:v>
                </c:pt>
                <c:pt idx="24">
                  <c:v>2008</c:v>
                </c:pt>
                <c:pt idx="25">
                  <c:v>2009</c:v>
                </c:pt>
              </c:numCache>
            </c:numRef>
          </c:xVal>
          <c:yVal>
            <c:numRef>
              <c:f>Journal_stats!$G$10:$G$35</c:f>
              <c:numCache>
                <c:formatCode>General</c:formatCode>
                <c:ptCount val="26"/>
                <c:pt idx="0">
                  <c:v>0</c:v>
                </c:pt>
                <c:pt idx="1">
                  <c:v>0</c:v>
                </c:pt>
                <c:pt idx="2">
                  <c:v>0</c:v>
                </c:pt>
                <c:pt idx="3">
                  <c:v>0</c:v>
                </c:pt>
                <c:pt idx="4">
                  <c:v>0</c:v>
                </c:pt>
                <c:pt idx="5">
                  <c:v>0</c:v>
                </c:pt>
                <c:pt idx="6">
                  <c:v>2</c:v>
                </c:pt>
                <c:pt idx="7">
                  <c:v>2</c:v>
                </c:pt>
                <c:pt idx="8">
                  <c:v>3</c:v>
                </c:pt>
                <c:pt idx="9">
                  <c:v>2</c:v>
                </c:pt>
                <c:pt idx="10">
                  <c:v>1</c:v>
                </c:pt>
                <c:pt idx="11">
                  <c:v>4</c:v>
                </c:pt>
                <c:pt idx="12">
                  <c:v>6</c:v>
                </c:pt>
                <c:pt idx="13">
                  <c:v>6</c:v>
                </c:pt>
                <c:pt idx="14">
                  <c:v>9</c:v>
                </c:pt>
                <c:pt idx="15">
                  <c:v>10</c:v>
                </c:pt>
                <c:pt idx="16">
                  <c:v>12</c:v>
                </c:pt>
                <c:pt idx="17">
                  <c:v>10</c:v>
                </c:pt>
                <c:pt idx="18">
                  <c:v>19</c:v>
                </c:pt>
                <c:pt idx="19">
                  <c:v>36</c:v>
                </c:pt>
                <c:pt idx="20">
                  <c:v>32</c:v>
                </c:pt>
                <c:pt idx="21">
                  <c:v>32</c:v>
                </c:pt>
                <c:pt idx="22">
                  <c:v>23</c:v>
                </c:pt>
                <c:pt idx="23">
                  <c:v>24</c:v>
                </c:pt>
                <c:pt idx="24">
                  <c:v>31</c:v>
                </c:pt>
                <c:pt idx="25">
                  <c:v>7</c:v>
                </c:pt>
              </c:numCache>
            </c:numRef>
          </c:yVal>
        </c:ser>
        <c:axId val="69229952"/>
        <c:axId val="69268992"/>
      </c:scatterChart>
      <c:valAx>
        <c:axId val="69229952"/>
        <c:scaling>
          <c:orientation val="minMax"/>
          <c:max val="2009"/>
          <c:min val="1984"/>
        </c:scaling>
        <c:axPos val="b"/>
        <c:title>
          <c:tx>
            <c:rich>
              <a:bodyPr/>
              <a:lstStyle/>
              <a:p>
                <a:pPr>
                  <a:defRPr/>
                </a:pPr>
                <a:r>
                  <a:rPr lang="en-US"/>
                  <a:t>Year Published</a:t>
                </a:r>
              </a:p>
            </c:rich>
          </c:tx>
          <c:layout>
            <c:manualLayout>
              <c:xMode val="edge"/>
              <c:yMode val="edge"/>
              <c:x val="0.4636830959510343"/>
              <c:y val="0.90645815106445027"/>
            </c:manualLayout>
          </c:layout>
        </c:title>
        <c:numFmt formatCode="General" sourceLinked="1"/>
        <c:tickLblPos val="nextTo"/>
        <c:txPr>
          <a:bodyPr rot="-5400000" vert="horz"/>
          <a:lstStyle/>
          <a:p>
            <a:pPr>
              <a:defRPr/>
            </a:pPr>
            <a:endParaRPr lang="en-US"/>
          </a:p>
        </c:txPr>
        <c:crossAx val="69268992"/>
        <c:crosses val="autoZero"/>
        <c:crossBetween val="midCat"/>
        <c:majorUnit val="1"/>
      </c:valAx>
      <c:valAx>
        <c:axId val="69268992"/>
        <c:scaling>
          <c:orientation val="minMax"/>
        </c:scaling>
        <c:axPos val="l"/>
        <c:title>
          <c:tx>
            <c:rich>
              <a:bodyPr rot="-5400000" vert="horz"/>
              <a:lstStyle/>
              <a:p>
                <a:pPr>
                  <a:defRPr/>
                </a:pPr>
                <a:r>
                  <a:rPr lang="en-US"/>
                  <a:t>Count</a:t>
                </a:r>
              </a:p>
            </c:rich>
          </c:tx>
          <c:layout/>
        </c:title>
        <c:numFmt formatCode="General" sourceLinked="1"/>
        <c:tickLblPos val="nextTo"/>
        <c:crossAx val="69229952"/>
        <c:crosses val="autoZero"/>
        <c:crossBetween val="midCat"/>
      </c:valAx>
    </c:plotArea>
    <c:plotVisOnly val="1"/>
  </c:chart>
  <c:printSettings>
    <c:headerFooter/>
    <c:pageMargins b="0.75000000000001066" l="0.70000000000000062" r="0.70000000000000062" t="0.7500000000000106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NZ"/>
  <c:chart>
    <c:plotArea>
      <c:layout>
        <c:manualLayout>
          <c:layoutTarget val="inner"/>
          <c:xMode val="edge"/>
          <c:yMode val="edge"/>
          <c:x val="9.1164615983695726E-2"/>
          <c:y val="3.0712357584352812E-2"/>
          <c:w val="0.88057591067012575"/>
          <c:h val="0.49037812910378087"/>
        </c:manualLayout>
      </c:layout>
      <c:barChart>
        <c:barDir val="col"/>
        <c:grouping val="clustered"/>
        <c:ser>
          <c:idx val="0"/>
          <c:order val="0"/>
          <c:cat>
            <c:strRef>
              <c:f>Journal_stats!$Y$11:$Y$34</c:f>
              <c:strCache>
                <c:ptCount val="24"/>
                <c:pt idx="0">
                  <c:v>Slope Angle/ Gradient</c:v>
                </c:pt>
                <c:pt idx="1">
                  <c:v>Slope Aspect</c:v>
                </c:pt>
                <c:pt idx="2">
                  <c:v>Slope Curvature</c:v>
                </c:pt>
                <c:pt idx="3">
                  <c:v>Slope Elevation</c:v>
                </c:pt>
                <c:pt idx="4">
                  <c:v>Topography</c:v>
                </c:pt>
                <c:pt idx="5">
                  <c:v>Relief/ Terrain</c:v>
                </c:pt>
                <c:pt idx="6">
                  <c:v>Geomorphology</c:v>
                </c:pt>
                <c:pt idx="7">
                  <c:v>Lithology</c:v>
                </c:pt>
                <c:pt idx="8">
                  <c:v>Distance to/from faults</c:v>
                </c:pt>
                <c:pt idx="9">
                  <c:v>Peak Ground Acceleration </c:v>
                </c:pt>
                <c:pt idx="10">
                  <c:v>Soil Depth</c:v>
                </c:pt>
                <c:pt idx="11">
                  <c:v>Soil Drainage</c:v>
                </c:pt>
                <c:pt idx="12">
                  <c:v>Soil Material</c:v>
                </c:pt>
                <c:pt idx="13">
                  <c:v>Soil Texture</c:v>
                </c:pt>
                <c:pt idx="14">
                  <c:v>Soil Type</c:v>
                </c:pt>
                <c:pt idx="15">
                  <c:v>Land Use</c:v>
                </c:pt>
                <c:pt idx="16">
                  <c:v>Tree/Timber specific</c:v>
                </c:pt>
                <c:pt idx="17">
                  <c:v>Rainfall</c:v>
                </c:pt>
                <c:pt idx="18">
                  <c:v>Distance to/from waterways</c:v>
                </c:pt>
                <c:pt idx="19">
                  <c:v>Ground water</c:v>
                </c:pt>
                <c:pt idx="20">
                  <c:v>Infrastructure</c:v>
                </c:pt>
                <c:pt idx="21">
                  <c:v>Distance to/from roads</c:v>
                </c:pt>
                <c:pt idx="22">
                  <c:v>Undetermined lineaments</c:v>
                </c:pt>
                <c:pt idx="23">
                  <c:v>Other</c:v>
                </c:pt>
              </c:strCache>
            </c:strRef>
          </c:cat>
          <c:val>
            <c:numRef>
              <c:f>Journal_stats!$AE$11:$AE$34</c:f>
              <c:numCache>
                <c:formatCode>General</c:formatCode>
                <c:ptCount val="24"/>
                <c:pt idx="0">
                  <c:v>128</c:v>
                </c:pt>
                <c:pt idx="1">
                  <c:v>96</c:v>
                </c:pt>
                <c:pt idx="2">
                  <c:v>54</c:v>
                </c:pt>
                <c:pt idx="3">
                  <c:v>65</c:v>
                </c:pt>
                <c:pt idx="4">
                  <c:v>44</c:v>
                </c:pt>
                <c:pt idx="5">
                  <c:v>31</c:v>
                </c:pt>
                <c:pt idx="6">
                  <c:v>35</c:v>
                </c:pt>
                <c:pt idx="7">
                  <c:v>131</c:v>
                </c:pt>
                <c:pt idx="8">
                  <c:v>43</c:v>
                </c:pt>
                <c:pt idx="9">
                  <c:v>20</c:v>
                </c:pt>
                <c:pt idx="10">
                  <c:v>26</c:v>
                </c:pt>
                <c:pt idx="11">
                  <c:v>33</c:v>
                </c:pt>
                <c:pt idx="12">
                  <c:v>30</c:v>
                </c:pt>
                <c:pt idx="13">
                  <c:v>13</c:v>
                </c:pt>
                <c:pt idx="14">
                  <c:v>22</c:v>
                </c:pt>
                <c:pt idx="15">
                  <c:v>104</c:v>
                </c:pt>
                <c:pt idx="16">
                  <c:v>18</c:v>
                </c:pt>
                <c:pt idx="17">
                  <c:v>53</c:v>
                </c:pt>
                <c:pt idx="18">
                  <c:v>47</c:v>
                </c:pt>
                <c:pt idx="19">
                  <c:v>21</c:v>
                </c:pt>
                <c:pt idx="20">
                  <c:v>11</c:v>
                </c:pt>
                <c:pt idx="21">
                  <c:v>24</c:v>
                </c:pt>
                <c:pt idx="22">
                  <c:v>25</c:v>
                </c:pt>
                <c:pt idx="23">
                  <c:v>45</c:v>
                </c:pt>
              </c:numCache>
            </c:numRef>
          </c:val>
        </c:ser>
        <c:axId val="71180672"/>
        <c:axId val="71182208"/>
      </c:barChart>
      <c:catAx>
        <c:axId val="71180672"/>
        <c:scaling>
          <c:orientation val="minMax"/>
        </c:scaling>
        <c:axPos val="b"/>
        <c:tickLblPos val="nextTo"/>
        <c:crossAx val="71182208"/>
        <c:crosses val="autoZero"/>
        <c:auto val="1"/>
        <c:lblAlgn val="ctr"/>
        <c:lblOffset val="100"/>
      </c:catAx>
      <c:valAx>
        <c:axId val="71182208"/>
        <c:scaling>
          <c:orientation val="minMax"/>
        </c:scaling>
        <c:axPos val="l"/>
        <c:numFmt formatCode="General" sourceLinked="1"/>
        <c:tickLblPos val="nextTo"/>
        <c:crossAx val="71180672"/>
        <c:crosses val="autoZero"/>
        <c:crossBetween val="between"/>
        <c:majorUnit val="10"/>
      </c:valAx>
    </c:plotArea>
    <c:plotVisOnly val="1"/>
  </c:chart>
  <c:printSettings>
    <c:headerFooter/>
    <c:pageMargins b="0.75000000000001044" l="0.70000000000000062" r="0.70000000000000062" t="0.750000000000010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NZ"/>
  <c:chart>
    <c:plotArea>
      <c:layout/>
      <c:barChart>
        <c:barDir val="col"/>
        <c:grouping val="clustered"/>
        <c:ser>
          <c:idx val="0"/>
          <c:order val="0"/>
          <c:cat>
            <c:strRef>
              <c:f>Journal_stats!$AN$11:$AN$20</c:f>
              <c:strCache>
                <c:ptCount val="10"/>
                <c:pt idx="0">
                  <c:v>Heavy Rainfall</c:v>
                </c:pt>
                <c:pt idx="1">
                  <c:v>Earthquake shaking</c:v>
                </c:pt>
                <c:pt idx="2">
                  <c:v>Volcanic eruption</c:v>
                </c:pt>
                <c:pt idx="3">
                  <c:v>Snowmelt</c:v>
                </c:pt>
                <c:pt idx="4">
                  <c:v>Water level change</c:v>
                </c:pt>
                <c:pt idx="5">
                  <c:v>Storm waves</c:v>
                </c:pt>
                <c:pt idx="6">
                  <c:v>Rapid stream erosion</c:v>
                </c:pt>
                <c:pt idx="7">
                  <c:v>Anthropogenic in general</c:v>
                </c:pt>
                <c:pt idx="8">
                  <c:v>Slope excavation</c:v>
                </c:pt>
                <c:pt idx="9">
                  <c:v>Deforestation</c:v>
                </c:pt>
              </c:strCache>
            </c:strRef>
          </c:cat>
          <c:val>
            <c:numRef>
              <c:f>Journal_stats!$AR$11:$AR$20</c:f>
              <c:numCache>
                <c:formatCode>General</c:formatCode>
                <c:ptCount val="10"/>
                <c:pt idx="0">
                  <c:v>120</c:v>
                </c:pt>
                <c:pt idx="1">
                  <c:v>68</c:v>
                </c:pt>
                <c:pt idx="2">
                  <c:v>8</c:v>
                </c:pt>
                <c:pt idx="3">
                  <c:v>17</c:v>
                </c:pt>
                <c:pt idx="4">
                  <c:v>20</c:v>
                </c:pt>
                <c:pt idx="5">
                  <c:v>3</c:v>
                </c:pt>
                <c:pt idx="6">
                  <c:v>13</c:v>
                </c:pt>
                <c:pt idx="7">
                  <c:v>28</c:v>
                </c:pt>
                <c:pt idx="8">
                  <c:v>12</c:v>
                </c:pt>
                <c:pt idx="9">
                  <c:v>9</c:v>
                </c:pt>
              </c:numCache>
            </c:numRef>
          </c:val>
        </c:ser>
        <c:axId val="71190016"/>
        <c:axId val="71191552"/>
      </c:barChart>
      <c:catAx>
        <c:axId val="71190016"/>
        <c:scaling>
          <c:orientation val="minMax"/>
        </c:scaling>
        <c:axPos val="b"/>
        <c:tickLblPos val="nextTo"/>
        <c:txPr>
          <a:bodyPr rot="-5400000" vert="horz"/>
          <a:lstStyle/>
          <a:p>
            <a:pPr>
              <a:defRPr/>
            </a:pPr>
            <a:endParaRPr lang="en-US"/>
          </a:p>
        </c:txPr>
        <c:crossAx val="71191552"/>
        <c:crosses val="autoZero"/>
        <c:auto val="1"/>
        <c:lblAlgn val="ctr"/>
        <c:lblOffset val="100"/>
      </c:catAx>
      <c:valAx>
        <c:axId val="71191552"/>
        <c:scaling>
          <c:orientation val="minMax"/>
        </c:scaling>
        <c:axPos val="l"/>
        <c:numFmt formatCode="General" sourceLinked="1"/>
        <c:tickLblPos val="nextTo"/>
        <c:crossAx val="71190016"/>
        <c:crosses val="autoZero"/>
        <c:crossBetween val="between"/>
      </c:valAx>
      <c:spPr>
        <a:noFill/>
        <a:ln w="25400">
          <a:noFill/>
        </a:ln>
      </c:spPr>
    </c:plotArea>
    <c:plotVisOnly val="1"/>
  </c:chart>
  <c:printSettings>
    <c:headerFooter/>
    <c:pageMargins b="0.75000000000001044" l="0.70000000000000062" r="0.70000000000000062" t="0.750000000000010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NZ"/>
  <c:chart>
    <c:title>
      <c:layout/>
    </c:title>
    <c:plotArea>
      <c:layout/>
      <c:scatterChart>
        <c:scatterStyle val="lineMarker"/>
        <c:ser>
          <c:idx val="0"/>
          <c:order val="0"/>
          <c:tx>
            <c:strRef>
              <c:f>Journal_stats!$K$9</c:f>
              <c:strCache>
                <c:ptCount val="1"/>
                <c:pt idx="0">
                  <c:v>All Refs</c:v>
                </c:pt>
              </c:strCache>
            </c:strRef>
          </c:tx>
          <c:marker>
            <c:symbol val="none"/>
          </c:marker>
          <c:xVal>
            <c:numRef>
              <c:f>Journal_stats!$A$10:$A$35</c:f>
              <c:numCache>
                <c:formatCode>General</c:formatCode>
                <c:ptCount val="26"/>
                <c:pt idx="0">
                  <c:v>1984</c:v>
                </c:pt>
                <c:pt idx="1">
                  <c:v>1985</c:v>
                </c:pt>
                <c:pt idx="2">
                  <c:v>1986</c:v>
                </c:pt>
                <c:pt idx="3">
                  <c:v>1987</c:v>
                </c:pt>
                <c:pt idx="4">
                  <c:v>1988</c:v>
                </c:pt>
                <c:pt idx="5">
                  <c:v>1989</c:v>
                </c:pt>
                <c:pt idx="6">
                  <c:v>1990</c:v>
                </c:pt>
                <c:pt idx="7">
                  <c:v>1991</c:v>
                </c:pt>
                <c:pt idx="8">
                  <c:v>1992</c:v>
                </c:pt>
                <c:pt idx="9">
                  <c:v>1993</c:v>
                </c:pt>
                <c:pt idx="10">
                  <c:v>1994</c:v>
                </c:pt>
                <c:pt idx="11">
                  <c:v>1995</c:v>
                </c:pt>
                <c:pt idx="12">
                  <c:v>1996</c:v>
                </c:pt>
                <c:pt idx="13">
                  <c:v>1997</c:v>
                </c:pt>
                <c:pt idx="14">
                  <c:v>1998</c:v>
                </c:pt>
                <c:pt idx="15">
                  <c:v>1999</c:v>
                </c:pt>
                <c:pt idx="16">
                  <c:v>2000</c:v>
                </c:pt>
                <c:pt idx="17">
                  <c:v>2001</c:v>
                </c:pt>
                <c:pt idx="18">
                  <c:v>2002</c:v>
                </c:pt>
                <c:pt idx="19">
                  <c:v>2003</c:v>
                </c:pt>
                <c:pt idx="20">
                  <c:v>2004</c:v>
                </c:pt>
                <c:pt idx="21">
                  <c:v>2005</c:v>
                </c:pt>
                <c:pt idx="22">
                  <c:v>2006</c:v>
                </c:pt>
                <c:pt idx="23">
                  <c:v>2007</c:v>
                </c:pt>
                <c:pt idx="24">
                  <c:v>2008</c:v>
                </c:pt>
                <c:pt idx="25">
                  <c:v>2009</c:v>
                </c:pt>
              </c:numCache>
            </c:numRef>
          </c:xVal>
          <c:yVal>
            <c:numRef>
              <c:f>Journal_stats!$K$10:$K$35</c:f>
              <c:numCache>
                <c:formatCode>General</c:formatCode>
                <c:ptCount val="26"/>
                <c:pt idx="0">
                  <c:v>1</c:v>
                </c:pt>
                <c:pt idx="1">
                  <c:v>0</c:v>
                </c:pt>
                <c:pt idx="2">
                  <c:v>0</c:v>
                </c:pt>
                <c:pt idx="3">
                  <c:v>0</c:v>
                </c:pt>
                <c:pt idx="4">
                  <c:v>0</c:v>
                </c:pt>
                <c:pt idx="5">
                  <c:v>0</c:v>
                </c:pt>
                <c:pt idx="6">
                  <c:v>2</c:v>
                </c:pt>
                <c:pt idx="7">
                  <c:v>4</c:v>
                </c:pt>
                <c:pt idx="8">
                  <c:v>4</c:v>
                </c:pt>
                <c:pt idx="9">
                  <c:v>3</c:v>
                </c:pt>
                <c:pt idx="10">
                  <c:v>1</c:v>
                </c:pt>
                <c:pt idx="11">
                  <c:v>5</c:v>
                </c:pt>
                <c:pt idx="12">
                  <c:v>11</c:v>
                </c:pt>
                <c:pt idx="13">
                  <c:v>7</c:v>
                </c:pt>
                <c:pt idx="14">
                  <c:v>10</c:v>
                </c:pt>
                <c:pt idx="15">
                  <c:v>11</c:v>
                </c:pt>
                <c:pt idx="16">
                  <c:v>12</c:v>
                </c:pt>
                <c:pt idx="17">
                  <c:v>11</c:v>
                </c:pt>
                <c:pt idx="18">
                  <c:v>20</c:v>
                </c:pt>
                <c:pt idx="19">
                  <c:v>38</c:v>
                </c:pt>
                <c:pt idx="20">
                  <c:v>35</c:v>
                </c:pt>
                <c:pt idx="21">
                  <c:v>35</c:v>
                </c:pt>
                <c:pt idx="22">
                  <c:v>25</c:v>
                </c:pt>
                <c:pt idx="23">
                  <c:v>26</c:v>
                </c:pt>
                <c:pt idx="24">
                  <c:v>34</c:v>
                </c:pt>
                <c:pt idx="25">
                  <c:v>9</c:v>
                </c:pt>
              </c:numCache>
            </c:numRef>
          </c:yVal>
        </c:ser>
        <c:axId val="71231744"/>
        <c:axId val="71508352"/>
      </c:scatterChart>
      <c:valAx>
        <c:axId val="71231744"/>
        <c:scaling>
          <c:orientation val="minMax"/>
          <c:max val="2009"/>
          <c:min val="1984"/>
        </c:scaling>
        <c:axPos val="b"/>
        <c:title>
          <c:tx>
            <c:rich>
              <a:bodyPr/>
              <a:lstStyle/>
              <a:p>
                <a:pPr>
                  <a:defRPr/>
                </a:pPr>
                <a:r>
                  <a:rPr lang="en-US"/>
                  <a:t>Year</a:t>
                </a:r>
              </a:p>
            </c:rich>
          </c:tx>
          <c:layout/>
        </c:title>
        <c:numFmt formatCode="General" sourceLinked="1"/>
        <c:tickLblPos val="nextTo"/>
        <c:txPr>
          <a:bodyPr rot="-5400000" vert="horz"/>
          <a:lstStyle/>
          <a:p>
            <a:pPr>
              <a:defRPr/>
            </a:pPr>
            <a:endParaRPr lang="en-US"/>
          </a:p>
        </c:txPr>
        <c:crossAx val="71508352"/>
        <c:crosses val="autoZero"/>
        <c:crossBetween val="midCat"/>
        <c:majorUnit val="1"/>
      </c:valAx>
      <c:valAx>
        <c:axId val="71508352"/>
        <c:scaling>
          <c:orientation val="minMax"/>
        </c:scaling>
        <c:axPos val="l"/>
        <c:title>
          <c:tx>
            <c:rich>
              <a:bodyPr rot="-5400000" vert="horz"/>
              <a:lstStyle/>
              <a:p>
                <a:pPr>
                  <a:defRPr/>
                </a:pPr>
                <a:r>
                  <a:rPr lang="en-US"/>
                  <a:t>Count</a:t>
                </a:r>
              </a:p>
            </c:rich>
          </c:tx>
          <c:layout/>
        </c:title>
        <c:numFmt formatCode="General" sourceLinked="1"/>
        <c:tickLblPos val="nextTo"/>
        <c:crossAx val="71231744"/>
        <c:crosses val="autoZero"/>
        <c:crossBetween val="midCat"/>
      </c:valAx>
    </c:plotArea>
    <c:plotVisOnly val="1"/>
  </c:chart>
  <c:printSettings>
    <c:headerFooter/>
    <c:pageMargins b="0.75000000000000833" l="0.70000000000000062" r="0.70000000000000062" t="0.75000000000000833"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85725</xdr:colOff>
      <xdr:row>36</xdr:row>
      <xdr:rowOff>66675</xdr:rowOff>
    </xdr:from>
    <xdr:to>
      <xdr:col>9</xdr:col>
      <xdr:colOff>438150</xdr:colOff>
      <xdr:row>53</xdr:row>
      <xdr:rowOff>57150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85725</xdr:colOff>
      <xdr:row>54</xdr:row>
      <xdr:rowOff>76200</xdr:rowOff>
    </xdr:from>
    <xdr:to>
      <xdr:col>9</xdr:col>
      <xdr:colOff>457200</xdr:colOff>
      <xdr:row>71</xdr:row>
      <xdr:rowOff>66675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311602</xdr:colOff>
      <xdr:row>65</xdr:row>
      <xdr:rowOff>29935</xdr:rowOff>
    </xdr:from>
    <xdr:to>
      <xdr:col>24</xdr:col>
      <xdr:colOff>1429430</xdr:colOff>
      <xdr:row>91</xdr:row>
      <xdr:rowOff>11565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38</xdr:col>
      <xdr:colOff>657225</xdr:colOff>
      <xdr:row>52</xdr:row>
      <xdr:rowOff>102052</xdr:rowOff>
    </xdr:from>
    <xdr:to>
      <xdr:col>42</xdr:col>
      <xdr:colOff>576263</xdr:colOff>
      <xdr:row>69</xdr:row>
      <xdr:rowOff>68035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152400</xdr:colOff>
      <xdr:row>72</xdr:row>
      <xdr:rowOff>52387</xdr:rowOff>
    </xdr:from>
    <xdr:to>
      <xdr:col>7</xdr:col>
      <xdr:colOff>309563</xdr:colOff>
      <xdr:row>89</xdr:row>
      <xdr:rowOff>42862</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dimension ref="A1:H13"/>
  <sheetViews>
    <sheetView tabSelected="1" workbookViewId="0">
      <selection activeCell="B16" sqref="B16"/>
    </sheetView>
  </sheetViews>
  <sheetFormatPr defaultRowHeight="12.75"/>
  <cols>
    <col min="1" max="1" width="13.28515625" bestFit="1" customWidth="1"/>
    <col min="2" max="2" width="80.85546875" style="788" bestFit="1" customWidth="1"/>
  </cols>
  <sheetData>
    <row r="1" spans="1:8" ht="48.75" customHeight="1">
      <c r="A1" s="781" t="s">
        <v>950</v>
      </c>
      <c r="B1" s="781"/>
      <c r="C1" s="785"/>
      <c r="D1" s="785"/>
      <c r="E1" s="785"/>
      <c r="F1" s="785"/>
      <c r="G1" s="785"/>
      <c r="H1" s="785"/>
    </row>
    <row r="2" spans="1:8" ht="48.75" customHeight="1">
      <c r="A2" s="782"/>
      <c r="B2" s="786"/>
      <c r="C2" s="782"/>
      <c r="D2" s="782"/>
      <c r="E2" s="782"/>
      <c r="F2" s="782"/>
      <c r="G2" s="782"/>
      <c r="H2" s="782"/>
    </row>
    <row r="3" spans="1:8" ht="15">
      <c r="A3" s="783" t="s">
        <v>952</v>
      </c>
      <c r="B3" s="783"/>
      <c r="C3" s="784"/>
      <c r="D3" s="784"/>
      <c r="E3" s="784"/>
      <c r="F3" s="784"/>
      <c r="G3" s="784"/>
      <c r="H3" s="784"/>
    </row>
    <row r="4" spans="1:8">
      <c r="A4" s="4" t="s">
        <v>967</v>
      </c>
    </row>
    <row r="5" spans="1:8">
      <c r="A5" s="4" t="s">
        <v>968</v>
      </c>
      <c r="B5" s="787" t="s">
        <v>969</v>
      </c>
    </row>
    <row r="6" spans="1:8">
      <c r="A6" s="4" t="s">
        <v>951</v>
      </c>
      <c r="B6" s="787" t="s">
        <v>959</v>
      </c>
    </row>
    <row r="7" spans="1:8">
      <c r="A7" s="4" t="s">
        <v>953</v>
      </c>
      <c r="B7" s="787" t="s">
        <v>960</v>
      </c>
    </row>
    <row r="8" spans="1:8" ht="38.25">
      <c r="A8" s="789" t="s">
        <v>223</v>
      </c>
      <c r="B8" s="787" t="s">
        <v>961</v>
      </c>
    </row>
    <row r="9" spans="1:8">
      <c r="A9" s="4" t="s">
        <v>954</v>
      </c>
      <c r="B9" s="787" t="s">
        <v>962</v>
      </c>
    </row>
    <row r="10" spans="1:8" ht="25.5">
      <c r="A10" s="790" t="s">
        <v>955</v>
      </c>
      <c r="B10" s="787" t="s">
        <v>963</v>
      </c>
    </row>
    <row r="11" spans="1:8" ht="25.5">
      <c r="A11" s="790" t="s">
        <v>956</v>
      </c>
      <c r="B11" s="787" t="s">
        <v>964</v>
      </c>
    </row>
    <row r="12" spans="1:8">
      <c r="A12" s="4" t="s">
        <v>957</v>
      </c>
      <c r="B12" s="787" t="s">
        <v>965</v>
      </c>
    </row>
    <row r="13" spans="1:8" ht="25.5">
      <c r="A13" s="790" t="s">
        <v>958</v>
      </c>
      <c r="B13" s="787" t="s">
        <v>966</v>
      </c>
    </row>
  </sheetData>
  <mergeCells count="2">
    <mergeCell ref="A1:B1"/>
    <mergeCell ref="A3:B3"/>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theme="2" tint="-0.499984740745262"/>
  </sheetPr>
  <dimension ref="A1:AQ132"/>
  <sheetViews>
    <sheetView zoomScale="85" zoomScaleNormal="85" workbookViewId="0">
      <pane ySplit="4" topLeftCell="A23" activePane="bottomLeft" state="frozenSplit"/>
      <selection pane="bottomLeft" activeCell="R48" sqref="R48"/>
    </sheetView>
  </sheetViews>
  <sheetFormatPr defaultRowHeight="12.75"/>
  <cols>
    <col min="1" max="1" width="3.140625" bestFit="1" customWidth="1"/>
    <col min="2" max="2" width="23.85546875" style="5" bestFit="1" customWidth="1"/>
    <col min="3" max="3" width="5.5703125" style="5" customWidth="1"/>
    <col min="4" max="4" width="3.5703125" style="5" bestFit="1" customWidth="1"/>
    <col min="5" max="5" width="5.5703125" style="84" customWidth="1"/>
    <col min="6" max="6" width="5.5703125" style="143" customWidth="1"/>
    <col min="7" max="7" width="5.140625" style="84" customWidth="1"/>
    <col min="8" max="8" width="1.5703125" style="84" customWidth="1"/>
    <col min="9" max="9" width="3.28515625" style="290" customWidth="1"/>
    <col min="10" max="10" width="21.85546875" style="84" bestFit="1" customWidth="1"/>
    <col min="11" max="11" width="5.85546875" style="84" customWidth="1"/>
    <col min="12" max="12" width="3.5703125" style="408" bestFit="1" customWidth="1"/>
    <col min="13" max="13" width="5.5703125" style="72" customWidth="1"/>
    <col min="14" max="14" width="5.5703125" style="143" customWidth="1"/>
    <col min="15" max="15" width="5.42578125" style="84" customWidth="1"/>
    <col min="16" max="16" width="1.5703125" style="5" customWidth="1"/>
    <col min="17" max="17" width="3.140625" style="5" customWidth="1"/>
    <col min="18" max="18" width="23.28515625" style="5" bestFit="1" customWidth="1"/>
    <col min="19" max="19" width="5.7109375" style="143" customWidth="1"/>
    <col min="20" max="20" width="3.5703125" style="5" bestFit="1" customWidth="1"/>
    <col min="21" max="21" width="5.28515625" style="105" customWidth="1"/>
    <col min="22" max="22" width="5.28515625" style="143" customWidth="1"/>
    <col min="23" max="23" width="4.85546875" style="5" customWidth="1"/>
    <col min="24" max="24" width="1.5703125" style="5" customWidth="1"/>
    <col min="25" max="25" width="22.85546875" style="5" bestFit="1" customWidth="1"/>
    <col min="26" max="26" width="5.5703125" style="5" bestFit="1" customWidth="1"/>
    <col min="27" max="27" width="5.5703125" style="84" customWidth="1"/>
    <col min="28" max="28" width="5.5703125" style="143" customWidth="1"/>
    <col min="29" max="29" width="4.140625" style="84" customWidth="1"/>
    <col min="30" max="30" width="1.5703125" style="148" customWidth="1"/>
    <col min="31" max="31" width="16.5703125" style="148" bestFit="1" customWidth="1"/>
    <col min="32" max="32" width="6.140625" style="148" bestFit="1" customWidth="1"/>
    <col min="33" max="35" width="4.85546875" style="148" customWidth="1"/>
    <col min="36" max="36" width="3" style="5" customWidth="1"/>
    <col min="37" max="37" width="9.85546875" style="5" bestFit="1" customWidth="1"/>
    <col min="38" max="38" width="19" style="5" customWidth="1"/>
    <col min="39" max="39" width="10" style="5" bestFit="1" customWidth="1"/>
    <col min="40" max="40" width="9.140625" style="3"/>
    <col min="41" max="41" width="24" style="3" customWidth="1"/>
    <col min="42" max="42" width="5.5703125" bestFit="1" customWidth="1"/>
    <col min="43" max="43" width="2.140625" bestFit="1" customWidth="1"/>
  </cols>
  <sheetData>
    <row r="1" spans="1:43" ht="18">
      <c r="A1" s="644" t="s">
        <v>722</v>
      </c>
      <c r="B1" s="634" t="s">
        <v>98</v>
      </c>
      <c r="C1" s="633"/>
      <c r="D1" s="633"/>
      <c r="E1" s="633"/>
      <c r="F1" s="633"/>
      <c r="G1" s="635"/>
      <c r="H1" s="303"/>
      <c r="I1" s="644" t="s">
        <v>722</v>
      </c>
      <c r="J1" s="634" t="s">
        <v>183</v>
      </c>
      <c r="K1" s="633"/>
      <c r="L1" s="633"/>
      <c r="M1" s="633"/>
      <c r="N1" s="633"/>
      <c r="O1" s="635"/>
      <c r="P1" s="303"/>
      <c r="Q1" s="644" t="s">
        <v>722</v>
      </c>
      <c r="R1" s="634" t="s">
        <v>97</v>
      </c>
      <c r="S1" s="633"/>
      <c r="T1" s="633"/>
      <c r="U1" s="633"/>
      <c r="V1" s="633"/>
      <c r="W1" s="635"/>
      <c r="X1" s="303"/>
      <c r="Y1" s="634" t="s">
        <v>136</v>
      </c>
      <c r="Z1" s="633"/>
      <c r="AA1" s="633"/>
      <c r="AB1" s="633"/>
      <c r="AC1" s="635"/>
      <c r="AD1" s="303"/>
      <c r="AE1" s="633" t="s">
        <v>538</v>
      </c>
      <c r="AF1" s="633"/>
      <c r="AG1" s="633"/>
      <c r="AH1" s="633"/>
      <c r="AI1" s="633"/>
      <c r="AO1" s="5"/>
    </row>
    <row r="2" spans="1:43">
      <c r="A2" s="645"/>
      <c r="B2" s="5" t="s">
        <v>102</v>
      </c>
      <c r="C2" s="5">
        <f>COUNT(C$5:C83)</f>
        <v>75</v>
      </c>
      <c r="H2" s="304"/>
      <c r="I2" s="645"/>
      <c r="J2" s="84" t="s">
        <v>102</v>
      </c>
      <c r="K2" s="84">
        <f>COUNT(K$6:K62)</f>
        <v>51</v>
      </c>
      <c r="P2" s="304"/>
      <c r="Q2" s="645"/>
      <c r="R2" s="5" t="s">
        <v>102</v>
      </c>
      <c r="S2" s="143">
        <f>COUNT(S$5:S44)</f>
        <v>37</v>
      </c>
      <c r="X2" s="304"/>
      <c r="Y2" s="5" t="s">
        <v>102</v>
      </c>
      <c r="Z2" s="5">
        <f>COUNT(Z5:Z125)</f>
        <v>101</v>
      </c>
      <c r="AD2" s="304"/>
      <c r="AE2" s="5" t="s">
        <v>102</v>
      </c>
      <c r="AF2" s="5">
        <f>COUNT(AF6:AF18)</f>
        <v>13</v>
      </c>
      <c r="AG2" s="84"/>
      <c r="AH2" s="143"/>
      <c r="AI2" s="84"/>
    </row>
    <row r="3" spans="1:43" ht="12.75" customHeight="1">
      <c r="A3" s="645"/>
      <c r="B3" s="642" t="s">
        <v>31</v>
      </c>
      <c r="C3" s="642"/>
      <c r="D3" s="99"/>
      <c r="E3" s="638" t="s">
        <v>213</v>
      </c>
      <c r="F3" s="640" t="s">
        <v>482</v>
      </c>
      <c r="G3" s="636" t="s">
        <v>212</v>
      </c>
      <c r="H3" s="305"/>
      <c r="I3" s="645"/>
      <c r="J3" s="642" t="s">
        <v>31</v>
      </c>
      <c r="K3" s="642"/>
      <c r="L3" s="99"/>
      <c r="M3" s="647" t="s">
        <v>213</v>
      </c>
      <c r="N3" s="640" t="s">
        <v>482</v>
      </c>
      <c r="O3" s="636" t="s">
        <v>212</v>
      </c>
      <c r="P3" s="305"/>
      <c r="Q3" s="645"/>
      <c r="R3" s="642" t="s">
        <v>31</v>
      </c>
      <c r="S3" s="642"/>
      <c r="T3" s="99"/>
      <c r="U3" s="638" t="s">
        <v>213</v>
      </c>
      <c r="V3" s="640" t="s">
        <v>482</v>
      </c>
      <c r="W3" s="636" t="s">
        <v>212</v>
      </c>
      <c r="X3" s="305"/>
      <c r="Y3" s="642" t="s">
        <v>31</v>
      </c>
      <c r="Z3" s="642"/>
      <c r="AA3" s="638" t="s">
        <v>213</v>
      </c>
      <c r="AB3" s="640" t="s">
        <v>482</v>
      </c>
      <c r="AC3" s="636" t="s">
        <v>212</v>
      </c>
      <c r="AD3" s="305"/>
      <c r="AE3" s="642" t="s">
        <v>31</v>
      </c>
      <c r="AF3" s="642"/>
      <c r="AG3" s="638" t="s">
        <v>213</v>
      </c>
      <c r="AH3" s="640" t="s">
        <v>482</v>
      </c>
      <c r="AI3" s="636" t="s">
        <v>212</v>
      </c>
    </row>
    <row r="4" spans="1:43" ht="12.75" customHeight="1">
      <c r="A4" s="645"/>
      <c r="B4" s="89" t="s">
        <v>33</v>
      </c>
      <c r="C4" s="90" t="s">
        <v>32</v>
      </c>
      <c r="D4" s="276"/>
      <c r="E4" s="639"/>
      <c r="F4" s="641"/>
      <c r="G4" s="637"/>
      <c r="H4" s="305"/>
      <c r="I4" s="645"/>
      <c r="J4" s="99" t="s">
        <v>33</v>
      </c>
      <c r="K4" s="100" t="s">
        <v>32</v>
      </c>
      <c r="L4" s="277"/>
      <c r="M4" s="648"/>
      <c r="N4" s="641"/>
      <c r="O4" s="646"/>
      <c r="P4" s="305"/>
      <c r="Q4" s="645"/>
      <c r="R4" s="89" t="s">
        <v>33</v>
      </c>
      <c r="S4" s="453" t="s">
        <v>32</v>
      </c>
      <c r="T4" s="276"/>
      <c r="U4" s="639"/>
      <c r="V4" s="641"/>
      <c r="W4" s="637"/>
      <c r="X4" s="305"/>
      <c r="Y4" s="89" t="s">
        <v>33</v>
      </c>
      <c r="Z4" s="90" t="s">
        <v>32</v>
      </c>
      <c r="AA4" s="639"/>
      <c r="AB4" s="641"/>
      <c r="AC4" s="637"/>
      <c r="AD4" s="305"/>
      <c r="AE4" s="146" t="s">
        <v>33</v>
      </c>
      <c r="AF4" s="147" t="s">
        <v>32</v>
      </c>
      <c r="AG4" s="639"/>
      <c r="AH4" s="641"/>
      <c r="AI4" s="637"/>
      <c r="AO4" s="5"/>
    </row>
    <row r="5" spans="1:43" ht="15">
      <c r="B5" s="5" t="s">
        <v>343</v>
      </c>
      <c r="C5" s="12">
        <v>2006</v>
      </c>
      <c r="D5" s="12"/>
      <c r="E5" s="18" t="s">
        <v>214</v>
      </c>
      <c r="F5" s="144">
        <v>7</v>
      </c>
      <c r="G5" s="18" t="s">
        <v>95</v>
      </c>
      <c r="H5" s="254"/>
      <c r="I5" s="5"/>
      <c r="J5" s="248" t="s">
        <v>184</v>
      </c>
      <c r="K5" s="456">
        <v>2004</v>
      </c>
      <c r="L5" s="252"/>
      <c r="M5" s="81" t="s">
        <v>214</v>
      </c>
      <c r="N5" s="145">
        <v>7</v>
      </c>
      <c r="O5" s="41" t="s">
        <v>95</v>
      </c>
      <c r="P5" s="254"/>
      <c r="R5" s="12" t="s">
        <v>367</v>
      </c>
      <c r="S5" s="144">
        <v>2005</v>
      </c>
      <c r="T5" s="12"/>
      <c r="U5" s="301" t="s">
        <v>214</v>
      </c>
      <c r="V5" s="143">
        <v>13</v>
      </c>
      <c r="W5" s="84" t="s">
        <v>95</v>
      </c>
      <c r="X5" s="254"/>
      <c r="Y5" s="29" t="s">
        <v>414</v>
      </c>
      <c r="Z5" s="41">
        <v>2006</v>
      </c>
      <c r="AA5" s="81" t="s">
        <v>214</v>
      </c>
      <c r="AB5" s="145">
        <v>5</v>
      </c>
      <c r="AC5" s="41" t="s">
        <v>95</v>
      </c>
      <c r="AD5" s="254"/>
      <c r="AE5" s="152" t="s">
        <v>539</v>
      </c>
      <c r="AF5" s="152"/>
      <c r="AG5" s="152"/>
      <c r="AH5" s="152"/>
      <c r="AI5" s="152"/>
    </row>
    <row r="6" spans="1:43">
      <c r="B6" s="12" t="s">
        <v>407</v>
      </c>
      <c r="C6" s="12">
        <v>2004</v>
      </c>
      <c r="D6" s="12"/>
      <c r="E6" s="18" t="s">
        <v>214</v>
      </c>
      <c r="F6" s="144">
        <v>6</v>
      </c>
      <c r="G6" s="18" t="s">
        <v>95</v>
      </c>
      <c r="H6" s="254"/>
      <c r="I6" s="18"/>
      <c r="J6" s="5" t="s">
        <v>430</v>
      </c>
      <c r="K6" s="75">
        <v>2003</v>
      </c>
      <c r="L6" s="554"/>
      <c r="M6" s="106" t="s">
        <v>214</v>
      </c>
      <c r="N6" s="143">
        <v>3</v>
      </c>
      <c r="O6" s="106" t="s">
        <v>95</v>
      </c>
      <c r="P6" s="254"/>
      <c r="R6" s="5" t="s">
        <v>216</v>
      </c>
      <c r="S6" s="143">
        <v>2004</v>
      </c>
      <c r="U6" s="105" t="s">
        <v>214</v>
      </c>
      <c r="V6" s="143">
        <v>17</v>
      </c>
      <c r="W6" s="84" t="s">
        <v>95</v>
      </c>
      <c r="X6" s="254"/>
      <c r="Y6" s="29" t="s">
        <v>184</v>
      </c>
      <c r="Z6" s="41">
        <v>2002</v>
      </c>
      <c r="AA6" s="41"/>
      <c r="AB6" s="32">
        <v>24</v>
      </c>
      <c r="AC6" s="41" t="s">
        <v>95</v>
      </c>
      <c r="AD6" s="254"/>
      <c r="AE6" s="29" t="s">
        <v>383</v>
      </c>
      <c r="AF6" s="41">
        <v>2006</v>
      </c>
      <c r="AG6" s="41" t="s">
        <v>214</v>
      </c>
      <c r="AH6" s="32">
        <v>7</v>
      </c>
      <c r="AI6" s="41" t="s">
        <v>95</v>
      </c>
      <c r="AL6" s="72"/>
      <c r="AM6" s="72"/>
      <c r="AN6" s="72"/>
    </row>
    <row r="7" spans="1:43">
      <c r="B7" s="5" t="s">
        <v>276</v>
      </c>
      <c r="C7" s="5">
        <v>2004</v>
      </c>
      <c r="E7" s="104" t="s">
        <v>214</v>
      </c>
      <c r="F7" s="143">
        <v>11</v>
      </c>
      <c r="G7" s="104" t="s">
        <v>95</v>
      </c>
      <c r="H7" s="254"/>
      <c r="I7" s="18"/>
      <c r="J7" s="134" t="s">
        <v>440</v>
      </c>
      <c r="K7" s="5">
        <v>2006</v>
      </c>
      <c r="M7" s="221" t="s">
        <v>214</v>
      </c>
      <c r="N7" s="143">
        <v>10</v>
      </c>
      <c r="O7" s="408" t="s">
        <v>95</v>
      </c>
      <c r="P7" s="254"/>
      <c r="R7" s="5" t="s">
        <v>510</v>
      </c>
      <c r="S7" s="143">
        <v>2007</v>
      </c>
      <c r="U7" s="149"/>
      <c r="V7" s="143">
        <v>3</v>
      </c>
      <c r="W7" s="149" t="s">
        <v>95</v>
      </c>
      <c r="X7" s="254"/>
      <c r="Y7" s="29" t="s">
        <v>377</v>
      </c>
      <c r="Z7" s="41">
        <v>1999</v>
      </c>
      <c r="AA7" s="41"/>
      <c r="AB7" s="32">
        <v>7</v>
      </c>
      <c r="AC7" s="41" t="s">
        <v>95</v>
      </c>
      <c r="AD7" s="254"/>
      <c r="AE7" s="448" t="s">
        <v>851</v>
      </c>
      <c r="AF7" s="41">
        <v>1992</v>
      </c>
      <c r="AG7" s="41" t="s">
        <v>214</v>
      </c>
      <c r="AH7" s="32"/>
      <c r="AI7" s="41" t="s">
        <v>95</v>
      </c>
      <c r="AL7" s="72"/>
      <c r="AM7" s="72"/>
      <c r="AN7" s="72"/>
      <c r="AO7" s="78"/>
      <c r="AP7" s="5"/>
      <c r="AQ7" s="74"/>
    </row>
    <row r="8" spans="1:43">
      <c r="B8" s="5" t="s">
        <v>22</v>
      </c>
      <c r="C8" s="77">
        <v>2003</v>
      </c>
      <c r="D8" s="77"/>
      <c r="E8" s="18" t="s">
        <v>214</v>
      </c>
      <c r="F8" s="144">
        <v>16</v>
      </c>
      <c r="G8" s="18" t="s">
        <v>95</v>
      </c>
      <c r="H8" s="254"/>
      <c r="I8" s="18"/>
      <c r="J8" s="217" t="s">
        <v>339</v>
      </c>
      <c r="K8" s="75">
        <v>2003</v>
      </c>
      <c r="L8" s="554"/>
      <c r="M8" s="18" t="s">
        <v>214</v>
      </c>
      <c r="N8" s="144">
        <v>11</v>
      </c>
      <c r="O8" s="18" t="s">
        <v>95</v>
      </c>
      <c r="P8" s="254"/>
      <c r="R8" s="5" t="s">
        <v>262</v>
      </c>
      <c r="S8" s="143">
        <v>2005</v>
      </c>
      <c r="U8" s="18" t="s">
        <v>214</v>
      </c>
      <c r="V8" s="144">
        <v>12</v>
      </c>
      <c r="W8" s="84" t="s">
        <v>95</v>
      </c>
      <c r="X8" s="254"/>
      <c r="Y8" s="29" t="s">
        <v>178</v>
      </c>
      <c r="Z8" s="41">
        <v>2003</v>
      </c>
      <c r="AA8" s="41"/>
      <c r="AB8" s="32">
        <v>23</v>
      </c>
      <c r="AC8" s="41" t="s">
        <v>95</v>
      </c>
      <c r="AD8" s="254"/>
      <c r="AE8" s="448" t="s">
        <v>395</v>
      </c>
      <c r="AF8" s="41">
        <v>2007</v>
      </c>
      <c r="AG8" s="41"/>
      <c r="AH8" s="32"/>
      <c r="AI8" s="41" t="s">
        <v>95</v>
      </c>
      <c r="AO8" s="5"/>
      <c r="AP8" s="4"/>
      <c r="AQ8" s="16"/>
    </row>
    <row r="9" spans="1:43">
      <c r="B9" s="5" t="s">
        <v>103</v>
      </c>
      <c r="C9" s="5">
        <v>1998</v>
      </c>
      <c r="E9" s="104" t="s">
        <v>214</v>
      </c>
      <c r="F9" s="143">
        <v>37</v>
      </c>
      <c r="G9" s="104" t="s">
        <v>95</v>
      </c>
      <c r="H9" s="254"/>
      <c r="I9" s="5"/>
      <c r="J9" s="5" t="s">
        <v>140</v>
      </c>
      <c r="K9" s="75">
        <v>2003</v>
      </c>
      <c r="L9" s="554"/>
      <c r="M9" s="142" t="s">
        <v>214</v>
      </c>
      <c r="N9" s="143">
        <v>15</v>
      </c>
      <c r="O9" s="84" t="s">
        <v>95</v>
      </c>
      <c r="P9" s="254"/>
      <c r="R9" s="5" t="s">
        <v>385</v>
      </c>
      <c r="S9" s="143">
        <v>2006</v>
      </c>
      <c r="U9" s="18" t="s">
        <v>214</v>
      </c>
      <c r="V9" s="144">
        <v>5</v>
      </c>
      <c r="W9" s="84" t="s">
        <v>95</v>
      </c>
      <c r="X9" s="254"/>
      <c r="Y9" s="29" t="s">
        <v>532</v>
      </c>
      <c r="Z9" s="41">
        <v>2008</v>
      </c>
      <c r="AA9" s="18" t="s">
        <v>214</v>
      </c>
      <c r="AB9" s="144">
        <v>2</v>
      </c>
      <c r="AC9" s="41" t="s">
        <v>95</v>
      </c>
      <c r="AD9" s="254"/>
      <c r="AE9" s="448" t="s">
        <v>855</v>
      </c>
      <c r="AF9" s="41">
        <v>2005</v>
      </c>
      <c r="AG9" s="41"/>
      <c r="AH9" s="32"/>
      <c r="AI9" s="41" t="s">
        <v>95</v>
      </c>
      <c r="AM9" s="92"/>
      <c r="AO9" s="12"/>
      <c r="AP9" s="12"/>
      <c r="AQ9" s="16"/>
    </row>
    <row r="10" spans="1:43">
      <c r="A10" s="292"/>
      <c r="B10" s="12" t="s">
        <v>792</v>
      </c>
      <c r="C10" s="12">
        <v>2001</v>
      </c>
      <c r="E10" s="408" t="s">
        <v>214</v>
      </c>
      <c r="F10" s="143" t="s">
        <v>428</v>
      </c>
      <c r="G10" s="408" t="s">
        <v>95</v>
      </c>
      <c r="H10" s="254"/>
      <c r="I10" s="18"/>
      <c r="J10" s="12" t="s">
        <v>372</v>
      </c>
      <c r="K10" s="12">
        <v>2005</v>
      </c>
      <c r="L10" s="499"/>
      <c r="M10" s="105" t="s">
        <v>214</v>
      </c>
      <c r="N10" s="143">
        <v>9</v>
      </c>
      <c r="O10" s="84" t="s">
        <v>95</v>
      </c>
      <c r="P10" s="254"/>
      <c r="R10" s="12" t="s">
        <v>893</v>
      </c>
      <c r="S10" s="144">
        <v>2005</v>
      </c>
      <c r="T10" s="12"/>
      <c r="U10" s="149"/>
      <c r="V10" s="143">
        <v>11</v>
      </c>
      <c r="W10" s="149" t="s">
        <v>95</v>
      </c>
      <c r="X10" s="254"/>
      <c r="Y10" s="12" t="s">
        <v>100</v>
      </c>
      <c r="Z10" s="18">
        <v>1998</v>
      </c>
      <c r="AA10" s="18"/>
      <c r="AB10" s="144">
        <v>39</v>
      </c>
      <c r="AC10" s="18" t="s">
        <v>95</v>
      </c>
      <c r="AD10" s="254"/>
      <c r="AE10" s="29" t="s">
        <v>262</v>
      </c>
      <c r="AF10" s="41">
        <v>2005</v>
      </c>
      <c r="AG10" s="41" t="s">
        <v>214</v>
      </c>
      <c r="AH10" s="32">
        <v>4</v>
      </c>
      <c r="AI10" s="41" t="s">
        <v>95</v>
      </c>
      <c r="AM10" s="92"/>
      <c r="AO10" s="5"/>
      <c r="AP10" s="5"/>
      <c r="AQ10" s="38"/>
    </row>
    <row r="11" spans="1:43">
      <c r="B11" s="12" t="s">
        <v>82</v>
      </c>
      <c r="C11" s="12">
        <v>2008</v>
      </c>
      <c r="D11" s="12"/>
      <c r="E11" s="18" t="s">
        <v>214</v>
      </c>
      <c r="F11" s="144">
        <v>1</v>
      </c>
      <c r="G11" s="18" t="s">
        <v>95</v>
      </c>
      <c r="H11" s="254"/>
      <c r="I11" s="18"/>
      <c r="J11" s="217" t="s">
        <v>131</v>
      </c>
      <c r="K11" s="251">
        <v>2002</v>
      </c>
      <c r="L11" s="251"/>
      <c r="M11" s="18" t="s">
        <v>214</v>
      </c>
      <c r="N11" s="144">
        <v>32</v>
      </c>
      <c r="O11" s="18" t="s">
        <v>95</v>
      </c>
      <c r="P11" s="254"/>
      <c r="R11" s="5" t="s">
        <v>101</v>
      </c>
      <c r="S11" s="143">
        <v>2001</v>
      </c>
      <c r="U11" s="105" t="s">
        <v>214</v>
      </c>
      <c r="V11" s="143">
        <v>34</v>
      </c>
      <c r="W11" s="84" t="s">
        <v>95</v>
      </c>
      <c r="X11" s="254"/>
      <c r="Y11" s="29" t="s">
        <v>521</v>
      </c>
      <c r="Z11" s="18">
        <v>2002</v>
      </c>
      <c r="AA11" s="18"/>
      <c r="AB11" s="144">
        <v>3</v>
      </c>
      <c r="AC11" s="18" t="s">
        <v>95</v>
      </c>
      <c r="AD11" s="254"/>
      <c r="AE11" s="12" t="s">
        <v>384</v>
      </c>
      <c r="AF11" s="251">
        <v>2004</v>
      </c>
      <c r="AG11" s="18" t="s">
        <v>214</v>
      </c>
      <c r="AH11" s="144">
        <v>24</v>
      </c>
      <c r="AI11" s="18" t="s">
        <v>95</v>
      </c>
      <c r="AO11" s="5"/>
      <c r="AP11" s="5"/>
    </row>
    <row r="12" spans="1:43">
      <c r="A12" s="195"/>
      <c r="B12" s="191" t="s">
        <v>847</v>
      </c>
      <c r="C12" s="204"/>
      <c r="D12" s="204"/>
      <c r="E12" s="445"/>
      <c r="F12" s="203"/>
      <c r="G12" s="445"/>
      <c r="H12" s="254"/>
      <c r="I12" s="466"/>
      <c r="J12" s="5" t="s">
        <v>677</v>
      </c>
      <c r="K12" s="75">
        <v>1994</v>
      </c>
      <c r="L12" s="554"/>
      <c r="M12" s="215" t="s">
        <v>214</v>
      </c>
      <c r="N12" s="143">
        <v>17</v>
      </c>
      <c r="O12" s="215" t="s">
        <v>95</v>
      </c>
      <c r="P12" s="254"/>
      <c r="R12" s="5" t="s">
        <v>127</v>
      </c>
      <c r="S12" s="143">
        <v>2006</v>
      </c>
      <c r="U12" s="408" t="s">
        <v>214</v>
      </c>
      <c r="V12" s="143">
        <v>21</v>
      </c>
      <c r="W12" s="408" t="s">
        <v>95</v>
      </c>
      <c r="X12" s="254"/>
      <c r="Y12" s="29" t="s">
        <v>506</v>
      </c>
      <c r="Z12" s="18">
        <v>2008</v>
      </c>
      <c r="AA12" s="18"/>
      <c r="AB12" s="144">
        <v>3</v>
      </c>
      <c r="AC12" s="18" t="s">
        <v>95</v>
      </c>
      <c r="AD12" s="254"/>
      <c r="AE12" s="448" t="s">
        <v>341</v>
      </c>
      <c r="AF12" s="446">
        <v>1998</v>
      </c>
      <c r="AG12" s="446"/>
      <c r="AH12" s="144"/>
      <c r="AI12" s="446" t="s">
        <v>95</v>
      </c>
      <c r="AO12" s="5"/>
      <c r="AP12" s="5"/>
      <c r="AQ12" s="38"/>
    </row>
    <row r="13" spans="1:43">
      <c r="A13" s="292" t="s">
        <v>578</v>
      </c>
      <c r="B13" s="500" t="s">
        <v>868</v>
      </c>
      <c r="C13" s="5">
        <v>1999</v>
      </c>
      <c r="E13" s="221"/>
      <c r="F13" s="143">
        <v>96</v>
      </c>
      <c r="G13" s="408" t="s">
        <v>95</v>
      </c>
      <c r="H13" s="254"/>
      <c r="I13" s="18"/>
      <c r="J13" s="5" t="s">
        <v>507</v>
      </c>
      <c r="K13" s="5">
        <v>2008</v>
      </c>
      <c r="M13" s="314" t="s">
        <v>214</v>
      </c>
      <c r="N13" s="143">
        <v>3</v>
      </c>
      <c r="O13" s="215" t="s">
        <v>95</v>
      </c>
      <c r="P13" s="254"/>
      <c r="R13" s="5" t="s">
        <v>127</v>
      </c>
      <c r="S13" s="143">
        <v>2005</v>
      </c>
      <c r="U13" s="105" t="s">
        <v>214</v>
      </c>
      <c r="V13" s="143">
        <v>47</v>
      </c>
      <c r="W13" s="84" t="s">
        <v>95</v>
      </c>
      <c r="X13" s="254"/>
      <c r="Y13" s="29" t="s">
        <v>515</v>
      </c>
      <c r="Z13" s="18">
        <v>2007</v>
      </c>
      <c r="AA13" s="18"/>
      <c r="AB13" s="144">
        <v>3</v>
      </c>
      <c r="AC13" s="18" t="s">
        <v>95</v>
      </c>
      <c r="AD13" s="254"/>
      <c r="AE13" s="448" t="s">
        <v>341</v>
      </c>
      <c r="AF13" s="446">
        <v>2003</v>
      </c>
      <c r="AG13" s="446"/>
      <c r="AH13" s="144"/>
      <c r="AI13" s="446" t="s">
        <v>95</v>
      </c>
      <c r="AL13" s="93" t="s">
        <v>110</v>
      </c>
      <c r="AM13" s="94">
        <f>C2+K2+S2</f>
        <v>163</v>
      </c>
      <c r="AO13" s="5" t="s">
        <v>669</v>
      </c>
      <c r="AP13" s="4">
        <v>228</v>
      </c>
    </row>
    <row r="14" spans="1:43">
      <c r="A14" s="292" t="s">
        <v>578</v>
      </c>
      <c r="B14" s="500" t="s">
        <v>868</v>
      </c>
      <c r="C14" s="5">
        <v>2003</v>
      </c>
      <c r="E14" s="221"/>
      <c r="F14" s="143">
        <v>58</v>
      </c>
      <c r="G14" s="408" t="s">
        <v>95</v>
      </c>
      <c r="H14" s="254"/>
      <c r="I14" s="443"/>
      <c r="J14" s="5" t="s">
        <v>837</v>
      </c>
      <c r="K14" s="12">
        <v>1998</v>
      </c>
      <c r="L14" s="499"/>
      <c r="M14" s="71"/>
      <c r="N14" s="144">
        <v>32</v>
      </c>
      <c r="O14" s="443" t="s">
        <v>95</v>
      </c>
      <c r="P14" s="254"/>
      <c r="R14" s="5" t="s">
        <v>219</v>
      </c>
      <c r="S14" s="143">
        <v>2001</v>
      </c>
      <c r="U14" s="105" t="s">
        <v>214</v>
      </c>
      <c r="V14" s="143">
        <v>13</v>
      </c>
      <c r="W14" s="84" t="s">
        <v>95</v>
      </c>
      <c r="X14" s="254"/>
      <c r="Y14" s="29" t="s">
        <v>494</v>
      </c>
      <c r="Z14" s="18">
        <v>2005</v>
      </c>
      <c r="AA14" s="18"/>
      <c r="AB14" s="144">
        <v>5</v>
      </c>
      <c r="AC14" s="18" t="s">
        <v>95</v>
      </c>
      <c r="AD14" s="254"/>
      <c r="AE14" s="12" t="s">
        <v>495</v>
      </c>
      <c r="AF14" s="18">
        <v>2008</v>
      </c>
      <c r="AG14" s="18" t="s">
        <v>214</v>
      </c>
      <c r="AH14" s="144">
        <v>4</v>
      </c>
      <c r="AI14" s="18" t="s">
        <v>95</v>
      </c>
      <c r="AL14" s="95" t="s">
        <v>117</v>
      </c>
      <c r="AM14" s="40">
        <v>169</v>
      </c>
      <c r="AO14" s="5" t="s">
        <v>670</v>
      </c>
      <c r="AP14" s="5">
        <f>Other_refs!D2+Other_refs!I2+Other_refs!N2</f>
        <v>54</v>
      </c>
    </row>
    <row r="15" spans="1:43">
      <c r="A15" s="292" t="s">
        <v>578</v>
      </c>
      <c r="B15" s="12" t="s">
        <v>20</v>
      </c>
      <c r="C15" s="12">
        <v>2008</v>
      </c>
      <c r="D15" s="5" t="s">
        <v>718</v>
      </c>
      <c r="E15" s="408"/>
      <c r="F15" s="143">
        <v>1</v>
      </c>
      <c r="G15" s="408" t="s">
        <v>95</v>
      </c>
      <c r="H15" s="254"/>
      <c r="I15" s="18"/>
      <c r="J15" s="5" t="s">
        <v>417</v>
      </c>
      <c r="K15" s="12">
        <v>1999</v>
      </c>
      <c r="L15" s="499"/>
      <c r="M15" s="71"/>
      <c r="N15" s="144">
        <v>31</v>
      </c>
      <c r="O15" s="18" t="s">
        <v>95</v>
      </c>
      <c r="P15" s="254"/>
      <c r="R15" s="5" t="s">
        <v>421</v>
      </c>
      <c r="S15" s="143">
        <v>2004</v>
      </c>
      <c r="U15" s="215" t="s">
        <v>214</v>
      </c>
      <c r="V15" s="143">
        <v>7</v>
      </c>
      <c r="W15" s="215" t="s">
        <v>95</v>
      </c>
      <c r="X15" s="254"/>
      <c r="Y15" s="12" t="s">
        <v>137</v>
      </c>
      <c r="Z15" s="18">
        <v>2003</v>
      </c>
      <c r="AA15" s="18"/>
      <c r="AB15" s="144">
        <v>23</v>
      </c>
      <c r="AC15" s="18" t="s">
        <v>95</v>
      </c>
      <c r="AD15" s="254"/>
      <c r="AE15" s="223" t="s">
        <v>270</v>
      </c>
      <c r="AF15" s="253">
        <v>1997</v>
      </c>
      <c r="AG15" s="224" t="s">
        <v>214</v>
      </c>
      <c r="AH15" s="225">
        <v>10</v>
      </c>
      <c r="AI15" s="224" t="s">
        <v>99</v>
      </c>
      <c r="AL15" s="95" t="s">
        <v>193</v>
      </c>
      <c r="AM15" s="40">
        <f>AM13 + AF2</f>
        <v>176</v>
      </c>
      <c r="AO15" s="5" t="s">
        <v>671</v>
      </c>
      <c r="AP15" s="5">
        <f>AP13-AP14</f>
        <v>174</v>
      </c>
    </row>
    <row r="16" spans="1:43">
      <c r="A16" s="466" t="s">
        <v>578</v>
      </c>
      <c r="B16" s="12" t="s">
        <v>343</v>
      </c>
      <c r="C16" s="12">
        <v>2010</v>
      </c>
      <c r="D16" s="12"/>
      <c r="E16" s="499" t="s">
        <v>214</v>
      </c>
      <c r="F16" s="144"/>
      <c r="G16" s="499" t="s">
        <v>95</v>
      </c>
      <c r="H16" s="254"/>
      <c r="I16" s="18"/>
      <c r="J16" s="5" t="s">
        <v>400</v>
      </c>
      <c r="K16" s="5">
        <v>2006</v>
      </c>
      <c r="M16" s="215" t="s">
        <v>214</v>
      </c>
      <c r="N16" s="143">
        <v>5</v>
      </c>
      <c r="O16" s="215" t="s">
        <v>95</v>
      </c>
      <c r="P16" s="254"/>
      <c r="R16" s="5" t="s">
        <v>180</v>
      </c>
      <c r="S16" s="143">
        <v>2005</v>
      </c>
      <c r="T16" s="5" t="s">
        <v>865</v>
      </c>
      <c r="U16" s="215" t="s">
        <v>214</v>
      </c>
      <c r="V16" s="143">
        <v>3</v>
      </c>
      <c r="W16" s="215" t="s">
        <v>95</v>
      </c>
      <c r="X16" s="254"/>
      <c r="Y16" s="12" t="s">
        <v>395</v>
      </c>
      <c r="Z16" s="18">
        <v>2007</v>
      </c>
      <c r="AA16" s="18" t="s">
        <v>214</v>
      </c>
      <c r="AB16" s="144">
        <v>8</v>
      </c>
      <c r="AC16" s="18" t="s">
        <v>95</v>
      </c>
      <c r="AD16" s="254"/>
      <c r="AE16" s="12" t="s">
        <v>854</v>
      </c>
      <c r="AF16" s="446">
        <v>1999</v>
      </c>
      <c r="AG16" s="446"/>
      <c r="AH16" s="144"/>
      <c r="AI16" s="446" t="s">
        <v>95</v>
      </c>
      <c r="AL16" s="96" t="s">
        <v>139</v>
      </c>
      <c r="AM16" s="97">
        <f>SUM(AM13+Z2+AF2)</f>
        <v>277</v>
      </c>
      <c r="AO16" s="5" t="s">
        <v>856</v>
      </c>
      <c r="AP16" s="4">
        <f>AP13-(AP15+AP14)</f>
        <v>0</v>
      </c>
    </row>
    <row r="17" spans="1:42">
      <c r="A17" s="3"/>
      <c r="B17" s="12" t="s">
        <v>840</v>
      </c>
      <c r="C17" s="12">
        <v>2010</v>
      </c>
      <c r="D17" s="12"/>
      <c r="E17" s="499"/>
      <c r="F17" s="144"/>
      <c r="G17" s="499" t="s">
        <v>95</v>
      </c>
      <c r="H17" s="254"/>
      <c r="I17" s="153"/>
      <c r="J17" s="306" t="s">
        <v>742</v>
      </c>
      <c r="K17" s="153"/>
      <c r="L17" s="153"/>
      <c r="M17" s="207"/>
      <c r="N17" s="154"/>
      <c r="O17" s="153"/>
      <c r="P17" s="254"/>
      <c r="R17" s="5" t="s">
        <v>50</v>
      </c>
      <c r="S17" s="143">
        <v>2004</v>
      </c>
      <c r="U17" s="215" t="s">
        <v>214</v>
      </c>
      <c r="V17" s="143">
        <v>11</v>
      </c>
      <c r="W17" s="215" t="s">
        <v>95</v>
      </c>
      <c r="X17" s="254"/>
      <c r="Y17" s="12" t="s">
        <v>185</v>
      </c>
      <c r="Z17" s="18">
        <v>2000</v>
      </c>
      <c r="AA17" s="18"/>
      <c r="AB17" s="144">
        <v>18</v>
      </c>
      <c r="AC17" s="18" t="s">
        <v>95</v>
      </c>
      <c r="AD17" s="254"/>
      <c r="AE17" s="12" t="s">
        <v>852</v>
      </c>
      <c r="AF17" s="18">
        <v>1993</v>
      </c>
      <c r="AG17" s="18"/>
      <c r="AH17" s="144"/>
      <c r="AI17" s="446" t="s">
        <v>95</v>
      </c>
      <c r="AO17" s="5"/>
      <c r="AP17" s="5"/>
    </row>
    <row r="18" spans="1:42">
      <c r="A18" s="292" t="s">
        <v>578</v>
      </c>
      <c r="B18" s="5" t="s">
        <v>871</v>
      </c>
      <c r="C18" s="12">
        <v>2009</v>
      </c>
      <c r="D18" s="12"/>
      <c r="E18" s="499"/>
      <c r="F18" s="144" t="s">
        <v>428</v>
      </c>
      <c r="G18" s="499" t="s">
        <v>95</v>
      </c>
      <c r="H18" s="254"/>
      <c r="I18" s="466" t="s">
        <v>578</v>
      </c>
      <c r="J18" s="5" t="s">
        <v>177</v>
      </c>
      <c r="K18" s="5">
        <v>2002</v>
      </c>
      <c r="M18" s="408" t="s">
        <v>214</v>
      </c>
      <c r="N18" s="143">
        <v>58</v>
      </c>
      <c r="O18" s="84" t="s">
        <v>95</v>
      </c>
      <c r="P18" s="254"/>
      <c r="R18" s="5" t="s">
        <v>50</v>
      </c>
      <c r="S18" s="143">
        <v>2002</v>
      </c>
      <c r="T18" s="5" t="s">
        <v>865</v>
      </c>
      <c r="U18" s="215" t="s">
        <v>214</v>
      </c>
      <c r="V18" s="143">
        <v>27</v>
      </c>
      <c r="W18" s="215" t="s">
        <v>95</v>
      </c>
      <c r="X18" s="254"/>
      <c r="Y18" s="12" t="s">
        <v>190</v>
      </c>
      <c r="Z18" s="18">
        <v>2000</v>
      </c>
      <c r="AA18" s="18"/>
      <c r="AB18" s="144">
        <v>18</v>
      </c>
      <c r="AC18" s="18" t="s">
        <v>95</v>
      </c>
      <c r="AD18" s="254"/>
      <c r="AE18" s="447" t="s">
        <v>853</v>
      </c>
      <c r="AF18" s="148">
        <v>2002</v>
      </c>
      <c r="AI18" s="408" t="s">
        <v>95</v>
      </c>
    </row>
    <row r="19" spans="1:42" ht="15">
      <c r="A19" s="466" t="s">
        <v>578</v>
      </c>
      <c r="B19" s="5" t="s">
        <v>799</v>
      </c>
      <c r="C19" s="12">
        <v>1996</v>
      </c>
      <c r="D19" s="75"/>
      <c r="E19" s="408" t="s">
        <v>214</v>
      </c>
      <c r="F19" s="143">
        <v>46</v>
      </c>
      <c r="G19" s="408" t="s">
        <v>95</v>
      </c>
      <c r="H19" s="254"/>
      <c r="I19" s="292" t="s">
        <v>578</v>
      </c>
      <c r="J19" s="5" t="s">
        <v>177</v>
      </c>
      <c r="K19" s="143">
        <v>2006</v>
      </c>
      <c r="M19" s="408" t="s">
        <v>214</v>
      </c>
      <c r="N19" s="143">
        <v>10</v>
      </c>
      <c r="O19" s="84" t="s">
        <v>95</v>
      </c>
      <c r="P19" s="254"/>
      <c r="R19" s="5" t="s">
        <v>91</v>
      </c>
      <c r="S19" s="143">
        <v>2000</v>
      </c>
      <c r="U19" s="215" t="s">
        <v>214</v>
      </c>
      <c r="V19" s="143">
        <v>44</v>
      </c>
      <c r="W19" s="215" t="s">
        <v>95</v>
      </c>
      <c r="X19" s="254"/>
      <c r="Y19" s="12" t="s">
        <v>518</v>
      </c>
      <c r="Z19" s="18">
        <v>2005</v>
      </c>
      <c r="AA19" s="18"/>
      <c r="AB19" s="144">
        <v>3</v>
      </c>
      <c r="AC19" s="18" t="s">
        <v>95</v>
      </c>
      <c r="AD19" s="254"/>
      <c r="AE19" s="152" t="s">
        <v>540</v>
      </c>
      <c r="AF19" s="152"/>
      <c r="AG19" s="152"/>
      <c r="AH19" s="152"/>
      <c r="AI19" s="152"/>
    </row>
    <row r="20" spans="1:42">
      <c r="A20" s="466" t="s">
        <v>578</v>
      </c>
      <c r="B20" s="5" t="s">
        <v>801</v>
      </c>
      <c r="C20" s="12">
        <v>2001</v>
      </c>
      <c r="D20" s="12"/>
      <c r="E20" s="499" t="s">
        <v>214</v>
      </c>
      <c r="F20" s="144" t="s">
        <v>428</v>
      </c>
      <c r="G20" s="499" t="s">
        <v>95</v>
      </c>
      <c r="H20" s="254"/>
      <c r="I20" s="292" t="s">
        <v>578</v>
      </c>
      <c r="J20" s="12" t="s">
        <v>531</v>
      </c>
      <c r="K20" s="499">
        <v>2008</v>
      </c>
      <c r="L20" s="499"/>
      <c r="M20" s="408"/>
      <c r="N20" s="144">
        <v>4</v>
      </c>
      <c r="O20" s="464" t="s">
        <v>95</v>
      </c>
      <c r="P20" s="254"/>
      <c r="R20" s="5" t="s">
        <v>112</v>
      </c>
      <c r="S20" s="143">
        <v>1999</v>
      </c>
      <c r="U20" s="215" t="s">
        <v>214</v>
      </c>
      <c r="V20" s="143">
        <v>31</v>
      </c>
      <c r="W20" s="84" t="s">
        <v>95</v>
      </c>
      <c r="X20" s="254"/>
      <c r="Y20" s="12" t="s">
        <v>437</v>
      </c>
      <c r="Z20" s="18">
        <v>2003</v>
      </c>
      <c r="AA20" s="18"/>
      <c r="AB20" s="144">
        <v>4</v>
      </c>
      <c r="AC20" s="18" t="s">
        <v>95</v>
      </c>
      <c r="AD20" s="254"/>
      <c r="AL20" s="84" t="s">
        <v>217</v>
      </c>
      <c r="AM20" s="84" t="s">
        <v>214</v>
      </c>
    </row>
    <row r="21" spans="1:42">
      <c r="A21" s="466" t="s">
        <v>578</v>
      </c>
      <c r="B21" s="12" t="s">
        <v>94</v>
      </c>
      <c r="C21" s="144">
        <v>1990</v>
      </c>
      <c r="D21" s="12"/>
      <c r="E21" s="499"/>
      <c r="F21" s="144">
        <v>71</v>
      </c>
      <c r="G21" s="499" t="s">
        <v>95</v>
      </c>
      <c r="H21" s="254"/>
      <c r="I21" s="292" t="s">
        <v>578</v>
      </c>
      <c r="J21" s="5" t="s">
        <v>75</v>
      </c>
      <c r="K21" s="5">
        <v>2003</v>
      </c>
      <c r="M21" s="408" t="s">
        <v>214</v>
      </c>
      <c r="N21" s="143">
        <v>28</v>
      </c>
      <c r="O21" s="84" t="s">
        <v>95</v>
      </c>
      <c r="P21" s="254"/>
      <c r="R21" s="5" t="s">
        <v>53</v>
      </c>
      <c r="S21" s="143">
        <v>1998</v>
      </c>
      <c r="U21" s="314" t="s">
        <v>214</v>
      </c>
      <c r="V21" s="143">
        <v>54</v>
      </c>
      <c r="W21" s="84" t="s">
        <v>95</v>
      </c>
      <c r="X21" s="254"/>
      <c r="Y21" s="12" t="s">
        <v>523</v>
      </c>
      <c r="Z21" s="18">
        <v>2008</v>
      </c>
      <c r="AA21" s="18"/>
      <c r="AB21" s="144">
        <v>2</v>
      </c>
      <c r="AC21" s="18" t="s">
        <v>95</v>
      </c>
      <c r="AD21" s="254"/>
      <c r="AE21" s="18"/>
      <c r="AF21" s="18"/>
      <c r="AG21" s="18"/>
      <c r="AH21" s="18"/>
      <c r="AI21" s="18"/>
    </row>
    <row r="22" spans="1:42">
      <c r="A22" s="292" t="s">
        <v>578</v>
      </c>
      <c r="B22" s="12" t="s">
        <v>44</v>
      </c>
      <c r="C22" s="12">
        <v>2000</v>
      </c>
      <c r="D22" s="12"/>
      <c r="E22" s="499" t="s">
        <v>214</v>
      </c>
      <c r="F22" s="144">
        <v>64</v>
      </c>
      <c r="G22" s="499" t="s">
        <v>95</v>
      </c>
      <c r="H22" s="304"/>
      <c r="I22" s="466" t="s">
        <v>578</v>
      </c>
      <c r="J22" s="12" t="s">
        <v>29</v>
      </c>
      <c r="K22" s="12">
        <v>2002</v>
      </c>
      <c r="L22" s="499"/>
      <c r="M22" s="71"/>
      <c r="N22" s="144">
        <v>67</v>
      </c>
      <c r="O22" s="18" t="s">
        <v>95</v>
      </c>
      <c r="P22" s="304"/>
      <c r="R22" s="5" t="s">
        <v>599</v>
      </c>
      <c r="S22" s="143">
        <v>2009</v>
      </c>
      <c r="U22" s="273"/>
      <c r="V22" s="143">
        <v>0</v>
      </c>
      <c r="W22" s="273" t="s">
        <v>95</v>
      </c>
      <c r="X22" s="304"/>
      <c r="Y22" s="12" t="s">
        <v>278</v>
      </c>
      <c r="Z22" s="18">
        <v>2004</v>
      </c>
      <c r="AA22" s="18"/>
      <c r="AB22" s="144">
        <v>13</v>
      </c>
      <c r="AC22" s="18" t="s">
        <v>95</v>
      </c>
      <c r="AD22" s="304"/>
    </row>
    <row r="23" spans="1:42">
      <c r="A23" s="292" t="s">
        <v>578</v>
      </c>
      <c r="B23" s="12" t="s">
        <v>180</v>
      </c>
      <c r="C23" s="12">
        <v>2007</v>
      </c>
      <c r="D23" s="12" t="s">
        <v>718</v>
      </c>
      <c r="E23" s="499"/>
      <c r="F23" s="144">
        <v>0</v>
      </c>
      <c r="G23" s="499" t="s">
        <v>95</v>
      </c>
      <c r="H23" s="304"/>
      <c r="I23" s="292" t="s">
        <v>578</v>
      </c>
      <c r="J23" s="5" t="s">
        <v>134</v>
      </c>
      <c r="K23" s="5">
        <v>1999</v>
      </c>
      <c r="M23" s="408" t="s">
        <v>214</v>
      </c>
      <c r="N23" s="143">
        <v>29</v>
      </c>
      <c r="O23" s="229" t="s">
        <v>95</v>
      </c>
      <c r="P23" s="304"/>
      <c r="R23" s="5" t="s">
        <v>125</v>
      </c>
      <c r="S23" s="143">
        <v>2002</v>
      </c>
      <c r="U23" s="215" t="s">
        <v>214</v>
      </c>
      <c r="V23" s="143">
        <v>28</v>
      </c>
      <c r="W23" s="84" t="s">
        <v>95</v>
      </c>
      <c r="X23" s="304"/>
      <c r="Y23" s="12" t="s">
        <v>940</v>
      </c>
      <c r="Z23" s="18">
        <v>2006</v>
      </c>
      <c r="AA23" s="18"/>
      <c r="AB23" s="144">
        <v>4</v>
      </c>
      <c r="AC23" s="18" t="s">
        <v>95</v>
      </c>
      <c r="AD23" s="304"/>
    </row>
    <row r="24" spans="1:42">
      <c r="A24" s="3"/>
      <c r="B24" s="12" t="s">
        <v>843</v>
      </c>
      <c r="C24" s="12">
        <v>2002</v>
      </c>
      <c r="E24" s="408"/>
      <c r="G24" s="408" t="s">
        <v>95</v>
      </c>
      <c r="H24" s="304"/>
      <c r="I24" s="292" t="s">
        <v>578</v>
      </c>
      <c r="J24" s="12" t="s">
        <v>121</v>
      </c>
      <c r="K24" s="12">
        <v>2000</v>
      </c>
      <c r="L24" s="499"/>
      <c r="M24" s="488" t="s">
        <v>214</v>
      </c>
      <c r="N24" s="144">
        <v>25</v>
      </c>
      <c r="O24" s="229" t="s">
        <v>95</v>
      </c>
      <c r="P24" s="304"/>
      <c r="R24" s="5" t="s">
        <v>22</v>
      </c>
      <c r="S24" s="143">
        <v>2005</v>
      </c>
      <c r="U24" s="215"/>
      <c r="V24" s="143">
        <v>6</v>
      </c>
      <c r="W24" s="149" t="s">
        <v>95</v>
      </c>
      <c r="X24" s="304"/>
      <c r="Y24" s="12" t="s">
        <v>438</v>
      </c>
      <c r="Z24" s="18">
        <v>2003</v>
      </c>
      <c r="AA24" s="18"/>
      <c r="AB24" s="144">
        <v>5</v>
      </c>
      <c r="AC24" s="18" t="s">
        <v>95</v>
      </c>
      <c r="AD24" s="304"/>
    </row>
    <row r="25" spans="1:42">
      <c r="A25" s="292" t="s">
        <v>578</v>
      </c>
      <c r="B25" s="5" t="s">
        <v>51</v>
      </c>
      <c r="C25" s="5">
        <v>2002</v>
      </c>
      <c r="E25" s="408" t="s">
        <v>214</v>
      </c>
      <c r="F25" s="143">
        <v>46</v>
      </c>
      <c r="G25" s="408" t="s">
        <v>95</v>
      </c>
      <c r="H25" s="304"/>
      <c r="I25" s="292" t="s">
        <v>578</v>
      </c>
      <c r="J25" s="5" t="s">
        <v>800</v>
      </c>
      <c r="K25" s="408">
        <v>2004</v>
      </c>
      <c r="N25" s="143">
        <v>27</v>
      </c>
      <c r="O25" s="18" t="s">
        <v>95</v>
      </c>
      <c r="P25" s="304"/>
      <c r="R25" s="5" t="s">
        <v>51</v>
      </c>
      <c r="S25" s="143">
        <v>2005</v>
      </c>
      <c r="U25" s="229" t="s">
        <v>214</v>
      </c>
      <c r="V25" s="143">
        <v>20</v>
      </c>
      <c r="W25" s="229" t="s">
        <v>95</v>
      </c>
      <c r="X25" s="304"/>
      <c r="Y25" s="12" t="s">
        <v>342</v>
      </c>
      <c r="Z25" s="18">
        <v>2000</v>
      </c>
      <c r="AA25" s="18" t="s">
        <v>214</v>
      </c>
      <c r="AB25" s="144">
        <v>16</v>
      </c>
      <c r="AC25" s="18" t="s">
        <v>95</v>
      </c>
      <c r="AD25" s="304"/>
    </row>
    <row r="26" spans="1:42">
      <c r="A26" s="292" t="s">
        <v>578</v>
      </c>
      <c r="B26" s="5" t="s">
        <v>785</v>
      </c>
      <c r="C26" s="5">
        <v>2008</v>
      </c>
      <c r="E26" s="408"/>
      <c r="F26" s="143">
        <v>2</v>
      </c>
      <c r="G26" s="408" t="s">
        <v>95</v>
      </c>
      <c r="H26" s="304"/>
      <c r="I26" s="292" t="s">
        <v>578</v>
      </c>
      <c r="J26" s="5" t="s">
        <v>673</v>
      </c>
      <c r="K26" s="5">
        <v>2009</v>
      </c>
      <c r="M26" s="499" t="s">
        <v>214</v>
      </c>
      <c r="N26" s="144">
        <v>0</v>
      </c>
      <c r="O26" s="249" t="s">
        <v>95</v>
      </c>
      <c r="P26" s="304"/>
      <c r="R26" s="5" t="s">
        <v>107</v>
      </c>
      <c r="S26" s="281">
        <v>2001</v>
      </c>
      <c r="T26" s="75"/>
      <c r="U26" s="215" t="s">
        <v>214</v>
      </c>
      <c r="V26" s="143">
        <v>33</v>
      </c>
      <c r="W26" s="84" t="s">
        <v>95</v>
      </c>
      <c r="X26" s="304"/>
      <c r="Y26" s="12" t="s">
        <v>496</v>
      </c>
      <c r="Z26" s="18">
        <v>2008</v>
      </c>
      <c r="AA26" s="18"/>
      <c r="AB26" s="144">
        <v>4</v>
      </c>
      <c r="AC26" s="18" t="s">
        <v>95</v>
      </c>
      <c r="AD26" s="304"/>
    </row>
    <row r="27" spans="1:42">
      <c r="A27" s="292" t="s">
        <v>578</v>
      </c>
      <c r="B27" s="5" t="s">
        <v>792</v>
      </c>
      <c r="C27" s="12">
        <v>2000</v>
      </c>
      <c r="E27" s="408"/>
      <c r="F27" s="143" t="s">
        <v>428</v>
      </c>
      <c r="G27" s="408" t="s">
        <v>95</v>
      </c>
      <c r="H27" s="304"/>
      <c r="I27" s="292" t="s">
        <v>578</v>
      </c>
      <c r="J27" s="5" t="s">
        <v>724</v>
      </c>
      <c r="K27" s="5">
        <v>2008</v>
      </c>
      <c r="L27" s="555" t="s">
        <v>736</v>
      </c>
      <c r="M27" s="408" t="s">
        <v>214</v>
      </c>
      <c r="N27" s="143">
        <v>2</v>
      </c>
      <c r="O27" s="215" t="s">
        <v>95</v>
      </c>
      <c r="P27" s="304"/>
      <c r="R27" s="5" t="s">
        <v>415</v>
      </c>
      <c r="S27" s="281">
        <v>1998</v>
      </c>
      <c r="T27" s="75"/>
      <c r="U27" s="215" t="s">
        <v>214</v>
      </c>
      <c r="V27" s="143">
        <v>11</v>
      </c>
      <c r="W27" s="84" t="s">
        <v>95</v>
      </c>
      <c r="X27" s="304"/>
      <c r="Y27" s="12" t="s">
        <v>533</v>
      </c>
      <c r="Z27" s="18">
        <v>2008</v>
      </c>
      <c r="AA27" s="18"/>
      <c r="AB27" s="144">
        <v>2</v>
      </c>
      <c r="AC27" s="18" t="s">
        <v>95</v>
      </c>
      <c r="AD27" s="304"/>
      <c r="AM27" s="84"/>
      <c r="AN27" s="143"/>
      <c r="AO27" s="84"/>
    </row>
    <row r="28" spans="1:42">
      <c r="A28" s="195"/>
      <c r="B28" s="191" t="s">
        <v>624</v>
      </c>
      <c r="C28" s="204"/>
      <c r="D28" s="204"/>
      <c r="E28" s="205"/>
      <c r="F28" s="203"/>
      <c r="G28" s="205"/>
      <c r="H28" s="304"/>
      <c r="I28" s="292" t="s">
        <v>578</v>
      </c>
      <c r="J28" s="12" t="s">
        <v>361</v>
      </c>
      <c r="K28" s="12">
        <v>2006</v>
      </c>
      <c r="L28" s="499"/>
      <c r="M28" s="408" t="s">
        <v>214</v>
      </c>
      <c r="N28" s="143">
        <v>9</v>
      </c>
      <c r="O28" s="84" t="s">
        <v>95</v>
      </c>
      <c r="P28" s="304"/>
      <c r="R28" s="5" t="s">
        <v>416</v>
      </c>
      <c r="S28" s="143">
        <v>1996</v>
      </c>
      <c r="U28" s="215" t="s">
        <v>214</v>
      </c>
      <c r="V28" s="143">
        <v>36</v>
      </c>
      <c r="W28" s="84" t="s">
        <v>95</v>
      </c>
      <c r="X28" s="304"/>
      <c r="Y28" s="12" t="s">
        <v>94</v>
      </c>
      <c r="Z28" s="18">
        <v>1990</v>
      </c>
      <c r="AA28" s="18"/>
      <c r="AB28" s="144">
        <v>68</v>
      </c>
      <c r="AC28" s="18" t="s">
        <v>95</v>
      </c>
      <c r="AD28" s="304"/>
    </row>
    <row r="29" spans="1:42">
      <c r="A29" s="292" t="s">
        <v>578</v>
      </c>
      <c r="B29" s="501" t="s">
        <v>387</v>
      </c>
      <c r="C29" s="41">
        <v>2005</v>
      </c>
      <c r="D29" s="41"/>
      <c r="E29" s="81" t="s">
        <v>214</v>
      </c>
      <c r="F29" s="145">
        <v>4</v>
      </c>
      <c r="G29" s="41" t="s">
        <v>95</v>
      </c>
      <c r="H29" s="304"/>
      <c r="I29" s="292" t="s">
        <v>578</v>
      </c>
      <c r="J29" s="12" t="s">
        <v>516</v>
      </c>
      <c r="K29" s="12">
        <v>2007</v>
      </c>
      <c r="L29" s="499"/>
      <c r="M29" s="408" t="s">
        <v>214</v>
      </c>
      <c r="N29" s="143">
        <v>3</v>
      </c>
      <c r="O29" s="149" t="s">
        <v>95</v>
      </c>
      <c r="P29" s="304"/>
      <c r="R29" s="5" t="s">
        <v>417</v>
      </c>
      <c r="S29" s="143">
        <v>2006</v>
      </c>
      <c r="U29" s="215" t="s">
        <v>214</v>
      </c>
      <c r="V29" s="143">
        <v>15</v>
      </c>
      <c r="W29" s="84" t="s">
        <v>95</v>
      </c>
      <c r="X29" s="304"/>
      <c r="Y29" s="12" t="s">
        <v>275</v>
      </c>
      <c r="Z29" s="18">
        <v>2004</v>
      </c>
      <c r="AA29" s="18"/>
      <c r="AB29" s="144">
        <v>15</v>
      </c>
      <c r="AC29" s="18" t="s">
        <v>95</v>
      </c>
      <c r="AD29" s="304"/>
    </row>
    <row r="30" spans="1:42">
      <c r="A30" s="292" t="s">
        <v>578</v>
      </c>
      <c r="B30" s="501" t="s">
        <v>719</v>
      </c>
      <c r="C30" s="41">
        <v>2007</v>
      </c>
      <c r="D30" s="41"/>
      <c r="E30" s="81" t="s">
        <v>214</v>
      </c>
      <c r="F30" s="145">
        <v>7</v>
      </c>
      <c r="G30" s="41" t="s">
        <v>95</v>
      </c>
      <c r="H30" s="304"/>
      <c r="I30" s="292" t="s">
        <v>578</v>
      </c>
      <c r="J30" s="5" t="s">
        <v>123</v>
      </c>
      <c r="K30" s="5">
        <v>2000</v>
      </c>
      <c r="M30" s="487" t="s">
        <v>214</v>
      </c>
      <c r="N30" s="143">
        <v>32</v>
      </c>
      <c r="O30" s="84" t="s">
        <v>95</v>
      </c>
      <c r="P30" s="304"/>
      <c r="R30" s="5" t="s">
        <v>402</v>
      </c>
      <c r="S30" s="143">
        <v>2005</v>
      </c>
      <c r="U30" s="215" t="s">
        <v>214</v>
      </c>
      <c r="V30" s="143">
        <v>6</v>
      </c>
      <c r="W30" s="215" t="s">
        <v>95</v>
      </c>
      <c r="X30" s="304"/>
      <c r="Y30" s="12" t="s">
        <v>127</v>
      </c>
      <c r="Z30" s="18">
        <v>2002</v>
      </c>
      <c r="AA30" s="18"/>
      <c r="AB30" s="144">
        <v>25</v>
      </c>
      <c r="AC30" s="18" t="s">
        <v>95</v>
      </c>
      <c r="AD30" s="304"/>
    </row>
    <row r="31" spans="1:42">
      <c r="A31" s="292" t="s">
        <v>578</v>
      </c>
      <c r="B31" s="501" t="s">
        <v>26</v>
      </c>
      <c r="C31" s="32">
        <v>2008</v>
      </c>
      <c r="D31" s="32"/>
      <c r="E31" s="41" t="s">
        <v>214</v>
      </c>
      <c r="F31" s="32">
        <v>2</v>
      </c>
      <c r="G31" s="18" t="s">
        <v>95</v>
      </c>
      <c r="H31" s="304"/>
      <c r="I31" s="292" t="s">
        <v>578</v>
      </c>
      <c r="J31" s="5" t="s">
        <v>337</v>
      </c>
      <c r="K31" s="143">
        <v>2003</v>
      </c>
      <c r="M31" s="408" t="s">
        <v>214</v>
      </c>
      <c r="N31" s="143">
        <v>10</v>
      </c>
      <c r="O31" s="84" t="s">
        <v>95</v>
      </c>
      <c r="P31" s="304"/>
      <c r="R31" s="5" t="s">
        <v>398</v>
      </c>
      <c r="S31" s="143">
        <v>2007</v>
      </c>
      <c r="U31" s="215" t="s">
        <v>214</v>
      </c>
      <c r="V31" s="143">
        <v>2</v>
      </c>
      <c r="W31" s="215" t="s">
        <v>95</v>
      </c>
      <c r="X31" s="304"/>
      <c r="Y31" s="12" t="s">
        <v>939</v>
      </c>
      <c r="Z31" s="18">
        <v>2006</v>
      </c>
      <c r="AA31" s="18"/>
      <c r="AB31" s="144">
        <v>4</v>
      </c>
      <c r="AC31" s="18" t="s">
        <v>95</v>
      </c>
      <c r="AD31" s="304"/>
    </row>
    <row r="32" spans="1:42">
      <c r="A32" s="292" t="s">
        <v>578</v>
      </c>
      <c r="B32" s="73" t="s">
        <v>264</v>
      </c>
      <c r="C32" s="5">
        <v>2004</v>
      </c>
      <c r="E32" s="81" t="s">
        <v>214</v>
      </c>
      <c r="F32" s="145">
        <v>12</v>
      </c>
      <c r="G32" s="41" t="s">
        <v>95</v>
      </c>
      <c r="H32" s="304"/>
      <c r="I32" s="292" t="s">
        <v>578</v>
      </c>
      <c r="J32" s="5" t="s">
        <v>202</v>
      </c>
      <c r="K32" s="143">
        <v>2004</v>
      </c>
      <c r="M32" s="408" t="s">
        <v>214</v>
      </c>
      <c r="N32" s="143">
        <v>18</v>
      </c>
      <c r="O32" s="215" t="s">
        <v>95</v>
      </c>
      <c r="P32" s="304"/>
      <c r="R32" s="12" t="s">
        <v>492</v>
      </c>
      <c r="S32" s="143">
        <v>2006</v>
      </c>
      <c r="T32" s="274"/>
      <c r="U32" s="215"/>
      <c r="V32" s="143">
        <v>5</v>
      </c>
      <c r="W32" s="215" t="s">
        <v>95</v>
      </c>
      <c r="X32" s="304"/>
      <c r="Y32" s="12" t="s">
        <v>189</v>
      </c>
      <c r="Z32" s="18">
        <v>2004</v>
      </c>
      <c r="AA32" s="18"/>
      <c r="AB32" s="144">
        <v>22</v>
      </c>
      <c r="AC32" s="18" t="s">
        <v>95</v>
      </c>
      <c r="AD32" s="304"/>
      <c r="AL32" s="88"/>
      <c r="AM32" s="88"/>
      <c r="AN32" s="143"/>
      <c r="AO32" s="88"/>
    </row>
    <row r="33" spans="1:41">
      <c r="A33" s="292" t="s">
        <v>578</v>
      </c>
      <c r="B33" s="5" t="s">
        <v>83</v>
      </c>
      <c r="C33" s="5">
        <v>2005</v>
      </c>
      <c r="E33" s="408" t="s">
        <v>214</v>
      </c>
      <c r="F33" s="143">
        <v>63</v>
      </c>
      <c r="G33" s="84" t="s">
        <v>95</v>
      </c>
      <c r="H33" s="304"/>
      <c r="I33" s="292" t="s">
        <v>578</v>
      </c>
      <c r="J33" s="5" t="s">
        <v>180</v>
      </c>
      <c r="K33" s="5">
        <v>2005</v>
      </c>
      <c r="L33" s="408" t="s">
        <v>864</v>
      </c>
      <c r="M33" s="408" t="s">
        <v>214</v>
      </c>
      <c r="N33" s="143">
        <v>21</v>
      </c>
      <c r="O33" s="215" t="s">
        <v>95</v>
      </c>
      <c r="P33" s="304"/>
      <c r="R33" s="12" t="s">
        <v>484</v>
      </c>
      <c r="S33" s="144">
        <v>2004</v>
      </c>
      <c r="T33" s="12"/>
      <c r="U33" s="229" t="s">
        <v>214</v>
      </c>
      <c r="V33" s="143">
        <v>14</v>
      </c>
      <c r="W33" s="229" t="s">
        <v>95</v>
      </c>
      <c r="X33" s="304"/>
      <c r="Y33" s="12" t="s">
        <v>500</v>
      </c>
      <c r="Z33" s="18">
        <v>2007</v>
      </c>
      <c r="AA33" s="18"/>
      <c r="AB33" s="144">
        <v>3</v>
      </c>
      <c r="AC33" s="18" t="s">
        <v>95</v>
      </c>
      <c r="AD33" s="304"/>
      <c r="AM33" s="84"/>
      <c r="AN33" s="143"/>
      <c r="AO33" s="84"/>
    </row>
    <row r="34" spans="1:41">
      <c r="A34" s="292" t="s">
        <v>578</v>
      </c>
      <c r="B34" s="12" t="s">
        <v>221</v>
      </c>
      <c r="C34" s="12">
        <v>2005</v>
      </c>
      <c r="D34" s="12"/>
      <c r="E34" s="499" t="s">
        <v>214</v>
      </c>
      <c r="F34" s="144">
        <v>19</v>
      </c>
      <c r="G34" s="18" t="s">
        <v>95</v>
      </c>
      <c r="H34" s="304"/>
      <c r="I34" s="292" t="s">
        <v>578</v>
      </c>
      <c r="J34" s="5" t="s">
        <v>50</v>
      </c>
      <c r="K34" s="5">
        <v>2004</v>
      </c>
      <c r="L34" s="408" t="s">
        <v>717</v>
      </c>
      <c r="M34" s="408" t="s">
        <v>214</v>
      </c>
      <c r="N34" s="143">
        <v>26</v>
      </c>
      <c r="O34" s="215" t="s">
        <v>95</v>
      </c>
      <c r="P34" s="304"/>
      <c r="R34" s="5" t="s">
        <v>92</v>
      </c>
      <c r="S34" s="143">
        <v>2003</v>
      </c>
      <c r="U34" s="215" t="s">
        <v>214</v>
      </c>
      <c r="V34" s="143">
        <v>42</v>
      </c>
      <c r="W34" s="84" t="s">
        <v>95</v>
      </c>
      <c r="X34" s="304"/>
      <c r="Y34" s="12" t="s">
        <v>391</v>
      </c>
      <c r="Z34" s="18">
        <v>2003</v>
      </c>
      <c r="AA34" s="18"/>
      <c r="AB34" s="144">
        <v>4</v>
      </c>
      <c r="AC34" s="18" t="s">
        <v>95</v>
      </c>
      <c r="AD34" s="304"/>
      <c r="AE34" s="18"/>
      <c r="AF34" s="18"/>
      <c r="AG34" s="18"/>
      <c r="AH34" s="18"/>
      <c r="AI34" s="18"/>
      <c r="AM34" s="84"/>
      <c r="AN34" s="143"/>
      <c r="AO34" s="84"/>
    </row>
    <row r="35" spans="1:41">
      <c r="A35" s="292" t="s">
        <v>578</v>
      </c>
      <c r="B35" s="12" t="s">
        <v>200</v>
      </c>
      <c r="C35" s="12">
        <v>2005</v>
      </c>
      <c r="D35" s="12"/>
      <c r="E35" s="499" t="s">
        <v>214</v>
      </c>
      <c r="F35" s="144">
        <v>19</v>
      </c>
      <c r="G35" s="41" t="s">
        <v>95</v>
      </c>
      <c r="H35" s="304"/>
      <c r="I35" s="292" t="s">
        <v>578</v>
      </c>
      <c r="J35" s="5" t="s">
        <v>362</v>
      </c>
      <c r="K35" s="143">
        <v>2006</v>
      </c>
      <c r="M35" s="408" t="s">
        <v>214</v>
      </c>
      <c r="N35" s="143">
        <v>8</v>
      </c>
      <c r="O35" s="229" t="s">
        <v>95</v>
      </c>
      <c r="P35" s="304"/>
      <c r="R35" s="216" t="s">
        <v>483</v>
      </c>
      <c r="S35" s="144">
        <v>2002</v>
      </c>
      <c r="T35" s="12"/>
      <c r="U35" s="215"/>
      <c r="V35" s="143">
        <v>38</v>
      </c>
      <c r="W35" s="149" t="s">
        <v>95</v>
      </c>
      <c r="X35" s="304"/>
      <c r="Y35" s="12" t="s">
        <v>219</v>
      </c>
      <c r="Z35" s="18">
        <v>2003</v>
      </c>
      <c r="AA35" s="18"/>
      <c r="AB35" s="144">
        <v>6</v>
      </c>
      <c r="AC35" s="18" t="s">
        <v>95</v>
      </c>
      <c r="AD35" s="304"/>
      <c r="AE35" s="18"/>
      <c r="AF35" s="18"/>
      <c r="AG35" s="18"/>
      <c r="AH35" s="18"/>
      <c r="AI35" s="18"/>
    </row>
    <row r="36" spans="1:41">
      <c r="A36" s="292" t="s">
        <v>578</v>
      </c>
      <c r="B36" s="5" t="s">
        <v>90</v>
      </c>
      <c r="C36" s="5">
        <v>1991</v>
      </c>
      <c r="E36" s="408" t="s">
        <v>214</v>
      </c>
      <c r="F36" s="143">
        <v>202</v>
      </c>
      <c r="G36" s="229" t="s">
        <v>95</v>
      </c>
      <c r="H36" s="304"/>
      <c r="I36" s="292" t="s">
        <v>578</v>
      </c>
      <c r="J36" s="5" t="s">
        <v>84</v>
      </c>
      <c r="K36" s="143">
        <v>2001</v>
      </c>
      <c r="M36" s="408" t="s">
        <v>214</v>
      </c>
      <c r="N36" s="143">
        <v>80</v>
      </c>
      <c r="O36" s="215" t="s">
        <v>95</v>
      </c>
      <c r="P36" s="304"/>
      <c r="Q36" s="204"/>
      <c r="R36" s="191" t="s">
        <v>635</v>
      </c>
      <c r="S36" s="193"/>
      <c r="T36" s="192"/>
      <c r="U36" s="192"/>
      <c r="V36" s="193"/>
      <c r="W36" s="192"/>
      <c r="X36" s="304"/>
      <c r="Y36" s="12" t="s">
        <v>349</v>
      </c>
      <c r="Z36" s="18">
        <v>2003</v>
      </c>
      <c r="AA36" s="18"/>
      <c r="AB36" s="144">
        <v>7</v>
      </c>
      <c r="AC36" s="18" t="s">
        <v>95</v>
      </c>
      <c r="AD36" s="304"/>
      <c r="AE36" s="18"/>
      <c r="AF36" s="18"/>
      <c r="AG36" s="18"/>
      <c r="AH36" s="18"/>
      <c r="AI36" s="18"/>
    </row>
    <row r="37" spans="1:41" ht="13.5" customHeight="1">
      <c r="A37" s="292" t="s">
        <v>578</v>
      </c>
      <c r="B37" s="12" t="s">
        <v>24</v>
      </c>
      <c r="C37" s="12">
        <v>1999</v>
      </c>
      <c r="D37" s="12"/>
      <c r="E37" s="499" t="s">
        <v>214</v>
      </c>
      <c r="F37" s="144">
        <v>47</v>
      </c>
      <c r="G37" s="18" t="s">
        <v>95</v>
      </c>
      <c r="H37" s="304"/>
      <c r="I37" s="292" t="s">
        <v>578</v>
      </c>
      <c r="J37" s="5" t="s">
        <v>396</v>
      </c>
      <c r="K37" s="143">
        <v>2007</v>
      </c>
      <c r="M37" s="408" t="s">
        <v>214</v>
      </c>
      <c r="N37" s="143">
        <v>6</v>
      </c>
      <c r="O37" s="215" t="s">
        <v>95</v>
      </c>
      <c r="P37" s="304"/>
      <c r="R37" s="223" t="s">
        <v>341</v>
      </c>
      <c r="S37" s="225">
        <v>2001</v>
      </c>
      <c r="T37" s="223"/>
      <c r="U37" s="221" t="s">
        <v>214</v>
      </c>
      <c r="V37" s="222">
        <v>10</v>
      </c>
      <c r="W37" s="221" t="s">
        <v>99</v>
      </c>
      <c r="X37" s="304"/>
      <c r="Y37" s="12" t="s">
        <v>209</v>
      </c>
      <c r="Z37" s="18">
        <v>2004</v>
      </c>
      <c r="AA37" s="18" t="s">
        <v>214</v>
      </c>
      <c r="AB37" s="144">
        <v>11</v>
      </c>
      <c r="AC37" s="18" t="s">
        <v>95</v>
      </c>
      <c r="AD37" s="304"/>
      <c r="AE37" s="18"/>
      <c r="AF37" s="18"/>
      <c r="AG37" s="18"/>
      <c r="AH37" s="18"/>
      <c r="AI37" s="18"/>
    </row>
    <row r="38" spans="1:41">
      <c r="A38" s="292" t="s">
        <v>578</v>
      </c>
      <c r="B38" s="12" t="s">
        <v>79</v>
      </c>
      <c r="C38" s="12">
        <v>2008</v>
      </c>
      <c r="D38" s="12"/>
      <c r="E38" s="499" t="s">
        <v>214</v>
      </c>
      <c r="F38" s="144">
        <v>2</v>
      </c>
      <c r="G38" s="18" t="s">
        <v>95</v>
      </c>
      <c r="H38" s="304"/>
      <c r="I38" s="292" t="s">
        <v>578</v>
      </c>
      <c r="J38" s="5" t="s">
        <v>50</v>
      </c>
      <c r="K38" s="5">
        <v>2003</v>
      </c>
      <c r="L38" s="408" t="s">
        <v>718</v>
      </c>
      <c r="M38" s="408" t="s">
        <v>214</v>
      </c>
      <c r="N38" s="143">
        <v>21</v>
      </c>
      <c r="O38" s="215" t="s">
        <v>95</v>
      </c>
      <c r="P38" s="304"/>
      <c r="R38" s="220" t="s">
        <v>633</v>
      </c>
      <c r="S38" s="222">
        <v>2003</v>
      </c>
      <c r="T38" s="220"/>
      <c r="U38" s="221" t="s">
        <v>214</v>
      </c>
      <c r="V38" s="222">
        <v>4</v>
      </c>
      <c r="W38" s="221" t="s">
        <v>99</v>
      </c>
      <c r="X38" s="304"/>
      <c r="Y38" s="12" t="s">
        <v>209</v>
      </c>
      <c r="Z38" s="18">
        <v>2005</v>
      </c>
      <c r="AA38" s="18" t="s">
        <v>214</v>
      </c>
      <c r="AB38" s="144">
        <v>4</v>
      </c>
      <c r="AC38" s="18" t="s">
        <v>95</v>
      </c>
      <c r="AD38" s="304"/>
      <c r="AE38" s="18"/>
      <c r="AF38" s="18"/>
      <c r="AG38" s="18"/>
      <c r="AH38" s="18"/>
      <c r="AI38" s="18"/>
    </row>
    <row r="39" spans="1:41">
      <c r="A39" s="292" t="s">
        <v>578</v>
      </c>
      <c r="B39" s="5" t="s">
        <v>198</v>
      </c>
      <c r="C39" s="5">
        <v>2003</v>
      </c>
      <c r="E39" s="408" t="s">
        <v>214</v>
      </c>
      <c r="F39" s="143">
        <v>23</v>
      </c>
      <c r="G39" s="84" t="s">
        <v>95</v>
      </c>
      <c r="H39" s="304"/>
      <c r="I39" s="292" t="s">
        <v>578</v>
      </c>
      <c r="J39" s="5" t="s">
        <v>113</v>
      </c>
      <c r="K39" s="12">
        <v>1998</v>
      </c>
      <c r="L39" s="499"/>
      <c r="M39" s="71"/>
      <c r="N39" s="144">
        <v>28</v>
      </c>
      <c r="O39" s="18" t="s">
        <v>95</v>
      </c>
      <c r="P39" s="304"/>
      <c r="R39" s="223" t="s">
        <v>632</v>
      </c>
      <c r="S39" s="222">
        <v>1991</v>
      </c>
      <c r="T39" s="220"/>
      <c r="U39" s="221" t="s">
        <v>214</v>
      </c>
      <c r="V39" s="222">
        <v>23</v>
      </c>
      <c r="W39" s="221" t="s">
        <v>99</v>
      </c>
      <c r="X39" s="304"/>
      <c r="Y39" s="12" t="s">
        <v>524</v>
      </c>
      <c r="Z39" s="18">
        <v>2008</v>
      </c>
      <c r="AA39" s="18"/>
      <c r="AB39" s="144">
        <v>2</v>
      </c>
      <c r="AC39" s="18" t="s">
        <v>95</v>
      </c>
      <c r="AD39" s="304"/>
      <c r="AE39" s="18"/>
      <c r="AF39" s="18"/>
      <c r="AG39" s="18"/>
      <c r="AH39" s="18"/>
      <c r="AI39" s="18"/>
    </row>
    <row r="40" spans="1:41">
      <c r="A40" s="292" t="s">
        <v>578</v>
      </c>
      <c r="B40" s="12" t="s">
        <v>20</v>
      </c>
      <c r="C40" s="12">
        <v>2008</v>
      </c>
      <c r="D40" s="12" t="s">
        <v>717</v>
      </c>
      <c r="E40" s="499" t="s">
        <v>214</v>
      </c>
      <c r="F40" s="144">
        <v>0</v>
      </c>
      <c r="G40" s="18" t="s">
        <v>95</v>
      </c>
      <c r="H40" s="304"/>
      <c r="I40" s="292" t="s">
        <v>578</v>
      </c>
      <c r="J40" s="5" t="s">
        <v>525</v>
      </c>
      <c r="K40" s="5">
        <v>2008</v>
      </c>
      <c r="M40" s="408" t="s">
        <v>214</v>
      </c>
      <c r="N40" s="143">
        <v>2</v>
      </c>
      <c r="O40" s="229" t="s">
        <v>95</v>
      </c>
      <c r="P40" s="304"/>
      <c r="R40" s="220" t="s">
        <v>527</v>
      </c>
      <c r="S40" s="222">
        <v>2008</v>
      </c>
      <c r="T40" s="220"/>
      <c r="U40" s="221"/>
      <c r="V40" s="222">
        <v>2</v>
      </c>
      <c r="W40" s="221" t="s">
        <v>99</v>
      </c>
      <c r="X40" s="304"/>
      <c r="Y40" s="12" t="s">
        <v>118</v>
      </c>
      <c r="Z40" s="18">
        <v>1997</v>
      </c>
      <c r="AA40" s="18"/>
      <c r="AB40" s="144">
        <v>30</v>
      </c>
      <c r="AC40" s="18" t="s">
        <v>95</v>
      </c>
      <c r="AD40" s="304"/>
      <c r="AE40" s="18"/>
      <c r="AF40" s="18"/>
      <c r="AG40" s="18"/>
      <c r="AH40" s="18"/>
      <c r="AI40" s="18"/>
    </row>
    <row r="41" spans="1:41">
      <c r="A41" s="292" t="s">
        <v>578</v>
      </c>
      <c r="B41" s="5" t="s">
        <v>75</v>
      </c>
      <c r="C41" s="5">
        <v>2001</v>
      </c>
      <c r="E41" s="408" t="s">
        <v>214</v>
      </c>
      <c r="F41" s="143">
        <v>28</v>
      </c>
      <c r="G41" s="229" t="s">
        <v>95</v>
      </c>
      <c r="H41" s="304"/>
      <c r="I41" s="292" t="s">
        <v>578</v>
      </c>
      <c r="J41" s="5" t="s">
        <v>455</v>
      </c>
      <c r="K41" s="5">
        <v>2007</v>
      </c>
      <c r="M41" s="408" t="s">
        <v>214</v>
      </c>
      <c r="N41" s="143">
        <v>2</v>
      </c>
      <c r="O41" s="122" t="s">
        <v>95</v>
      </c>
      <c r="P41" s="304"/>
      <c r="R41" s="220" t="s">
        <v>631</v>
      </c>
      <c r="S41" s="222">
        <v>2005</v>
      </c>
      <c r="T41" s="220"/>
      <c r="U41" s="221" t="s">
        <v>214</v>
      </c>
      <c r="V41" s="222">
        <v>6</v>
      </c>
      <c r="W41" s="221" t="s">
        <v>99</v>
      </c>
      <c r="X41" s="304"/>
      <c r="Y41" s="12" t="s">
        <v>393</v>
      </c>
      <c r="Z41" s="18">
        <v>1999</v>
      </c>
      <c r="AA41" s="18"/>
      <c r="AB41" s="144">
        <v>4</v>
      </c>
      <c r="AC41" s="18" t="s">
        <v>95</v>
      </c>
      <c r="AD41" s="304"/>
      <c r="AE41" s="18"/>
      <c r="AF41" s="18"/>
      <c r="AG41" s="18"/>
      <c r="AH41" s="18"/>
      <c r="AI41" s="18"/>
    </row>
    <row r="42" spans="1:41">
      <c r="A42" s="292" t="s">
        <v>578</v>
      </c>
      <c r="B42" s="12" t="s">
        <v>75</v>
      </c>
      <c r="C42" s="12">
        <v>2002</v>
      </c>
      <c r="D42" s="12"/>
      <c r="E42" s="499" t="s">
        <v>214</v>
      </c>
      <c r="F42" s="144">
        <v>99</v>
      </c>
      <c r="G42" s="18" t="s">
        <v>95</v>
      </c>
      <c r="H42" s="304"/>
      <c r="I42" s="292" t="s">
        <v>578</v>
      </c>
      <c r="J42" s="5" t="s">
        <v>188</v>
      </c>
      <c r="K42" s="5">
        <v>2004</v>
      </c>
      <c r="M42" s="408" t="s">
        <v>214</v>
      </c>
      <c r="N42" s="143">
        <v>22</v>
      </c>
      <c r="O42" s="229" t="s">
        <v>95</v>
      </c>
      <c r="P42" s="304"/>
      <c r="R42" s="220" t="s">
        <v>631</v>
      </c>
      <c r="S42" s="222">
        <v>2007</v>
      </c>
      <c r="T42" s="220"/>
      <c r="U42" s="221" t="s">
        <v>214</v>
      </c>
      <c r="V42" s="222">
        <v>2</v>
      </c>
      <c r="W42" s="221" t="s">
        <v>99</v>
      </c>
      <c r="X42" s="304"/>
      <c r="Y42" s="12" t="s">
        <v>180</v>
      </c>
      <c r="Z42" s="18">
        <v>2004</v>
      </c>
      <c r="AA42" s="18"/>
      <c r="AB42" s="144">
        <v>8</v>
      </c>
      <c r="AC42" s="18" t="s">
        <v>95</v>
      </c>
      <c r="AD42" s="304"/>
      <c r="AE42" s="18"/>
    </row>
    <row r="43" spans="1:41">
      <c r="A43" s="292" t="s">
        <v>578</v>
      </c>
      <c r="B43" s="5" t="s">
        <v>29</v>
      </c>
      <c r="C43" s="5">
        <v>2001</v>
      </c>
      <c r="E43" s="408" t="s">
        <v>214</v>
      </c>
      <c r="F43" s="143">
        <v>56</v>
      </c>
      <c r="G43" s="103" t="s">
        <v>95</v>
      </c>
      <c r="H43" s="304"/>
      <c r="I43" s="292" t="s">
        <v>578</v>
      </c>
      <c r="J43" s="5" t="s">
        <v>783</v>
      </c>
      <c r="K43" s="5">
        <v>2008</v>
      </c>
      <c r="M43" s="408"/>
      <c r="N43" s="143">
        <v>2</v>
      </c>
      <c r="O43" s="405" t="s">
        <v>95</v>
      </c>
      <c r="P43" s="304"/>
      <c r="X43" s="304"/>
      <c r="Y43" s="12" t="s">
        <v>77</v>
      </c>
      <c r="Z43" s="12">
        <v>2003</v>
      </c>
      <c r="AA43" s="18"/>
      <c r="AB43" s="144">
        <v>27</v>
      </c>
      <c r="AC43" s="18" t="s">
        <v>95</v>
      </c>
      <c r="AD43" s="304"/>
      <c r="AE43" s="18"/>
      <c r="AF43" s="12"/>
      <c r="AG43" s="18"/>
      <c r="AH43" s="18"/>
      <c r="AI43" s="18"/>
    </row>
    <row r="44" spans="1:41">
      <c r="A44" s="292" t="s">
        <v>578</v>
      </c>
      <c r="B44" s="5" t="s">
        <v>129</v>
      </c>
      <c r="C44" s="75">
        <v>1996</v>
      </c>
      <c r="D44" s="75"/>
      <c r="E44" s="408" t="s">
        <v>214</v>
      </c>
      <c r="F44" s="143">
        <v>23</v>
      </c>
      <c r="G44" s="84" t="s">
        <v>95</v>
      </c>
      <c r="H44" s="304"/>
      <c r="I44" s="292" t="s">
        <v>578</v>
      </c>
      <c r="J44" s="5" t="s">
        <v>374</v>
      </c>
      <c r="K44" s="5">
        <v>2004</v>
      </c>
      <c r="M44" s="408" t="s">
        <v>214</v>
      </c>
      <c r="N44" s="143">
        <v>8</v>
      </c>
      <c r="O44" s="84" t="s">
        <v>95</v>
      </c>
      <c r="P44" s="304"/>
      <c r="X44" s="304"/>
      <c r="Y44" s="12" t="s">
        <v>380</v>
      </c>
      <c r="Z44" s="18">
        <v>2002</v>
      </c>
      <c r="AA44" s="18"/>
      <c r="AB44" s="144">
        <v>5</v>
      </c>
      <c r="AC44" s="18" t="s">
        <v>95</v>
      </c>
      <c r="AD44" s="304"/>
    </row>
    <row r="45" spans="1:41">
      <c r="A45" s="292" t="s">
        <v>578</v>
      </c>
      <c r="B45" s="12" t="s">
        <v>441</v>
      </c>
      <c r="C45" s="12">
        <v>2007</v>
      </c>
      <c r="D45" s="12"/>
      <c r="E45" s="499" t="s">
        <v>214</v>
      </c>
      <c r="F45" s="144">
        <v>4</v>
      </c>
      <c r="G45" s="107" t="s">
        <v>95</v>
      </c>
      <c r="H45" s="304"/>
      <c r="I45" s="292" t="s">
        <v>578</v>
      </c>
      <c r="J45" s="5" t="s">
        <v>205</v>
      </c>
      <c r="K45" s="5">
        <v>2004</v>
      </c>
      <c r="M45" s="408" t="s">
        <v>214</v>
      </c>
      <c r="N45" s="143">
        <v>21</v>
      </c>
      <c r="O45" s="149" t="s">
        <v>95</v>
      </c>
      <c r="P45" s="304"/>
      <c r="X45" s="304"/>
      <c r="Y45" s="12" t="s">
        <v>355</v>
      </c>
      <c r="Z45" s="18">
        <v>2004</v>
      </c>
      <c r="AA45" s="18"/>
      <c r="AB45" s="144">
        <v>8</v>
      </c>
      <c r="AC45" s="18" t="s">
        <v>95</v>
      </c>
      <c r="AD45" s="304"/>
    </row>
    <row r="46" spans="1:41">
      <c r="A46" s="292" t="s">
        <v>578</v>
      </c>
      <c r="B46" s="12" t="s">
        <v>74</v>
      </c>
      <c r="C46" s="12">
        <v>2002</v>
      </c>
      <c r="D46" s="12"/>
      <c r="E46" s="499" t="s">
        <v>214</v>
      </c>
      <c r="F46" s="144">
        <v>51</v>
      </c>
      <c r="G46" s="18" t="s">
        <v>95</v>
      </c>
      <c r="H46" s="304"/>
      <c r="I46" s="292" t="s">
        <v>578</v>
      </c>
      <c r="J46" s="5" t="s">
        <v>417</v>
      </c>
      <c r="K46" s="75">
        <v>2003</v>
      </c>
      <c r="L46" s="554"/>
      <c r="M46" s="408" t="s">
        <v>214</v>
      </c>
      <c r="N46" s="143">
        <v>30</v>
      </c>
      <c r="O46" s="84" t="s">
        <v>95</v>
      </c>
      <c r="P46" s="304"/>
      <c r="X46" s="304"/>
      <c r="Y46" s="12" t="s">
        <v>520</v>
      </c>
      <c r="Z46" s="18">
        <v>2004</v>
      </c>
      <c r="AA46" s="18"/>
      <c r="AB46" s="144">
        <v>3</v>
      </c>
      <c r="AC46" s="18" t="s">
        <v>95</v>
      </c>
      <c r="AD46" s="304"/>
    </row>
    <row r="47" spans="1:41">
      <c r="A47" s="292" t="s">
        <v>578</v>
      </c>
      <c r="B47" s="5" t="s">
        <v>262</v>
      </c>
      <c r="C47" s="5">
        <v>2006</v>
      </c>
      <c r="E47" s="488" t="s">
        <v>214</v>
      </c>
      <c r="F47" s="144">
        <v>8</v>
      </c>
      <c r="G47" s="84" t="s">
        <v>95</v>
      </c>
      <c r="H47" s="304"/>
      <c r="I47" s="292" t="s">
        <v>578</v>
      </c>
      <c r="J47" s="5" t="s">
        <v>498</v>
      </c>
      <c r="K47" s="5">
        <v>2008</v>
      </c>
      <c r="M47" s="408"/>
      <c r="N47" s="143">
        <v>4</v>
      </c>
      <c r="O47" s="215" t="s">
        <v>95</v>
      </c>
      <c r="P47" s="304"/>
      <c r="X47" s="304"/>
      <c r="Y47" s="12" t="s">
        <v>346</v>
      </c>
      <c r="Z47" s="18">
        <v>2005</v>
      </c>
      <c r="AA47" s="18"/>
      <c r="AB47" s="144">
        <v>8</v>
      </c>
      <c r="AC47" s="18" t="s">
        <v>95</v>
      </c>
      <c r="AD47" s="304"/>
      <c r="AE47" s="18"/>
      <c r="AF47" s="18"/>
      <c r="AG47" s="18"/>
      <c r="AH47" s="18"/>
      <c r="AI47" s="18"/>
    </row>
    <row r="48" spans="1:41">
      <c r="A48" s="292" t="s">
        <v>578</v>
      </c>
      <c r="B48" s="5" t="s">
        <v>422</v>
      </c>
      <c r="C48" s="12">
        <v>2008</v>
      </c>
      <c r="D48" s="12"/>
      <c r="E48" s="499" t="s">
        <v>214</v>
      </c>
      <c r="F48" s="144">
        <v>0</v>
      </c>
      <c r="G48" s="18" t="s">
        <v>95</v>
      </c>
      <c r="H48" s="304"/>
      <c r="I48" s="292" t="s">
        <v>578</v>
      </c>
      <c r="J48" s="5" t="s">
        <v>454</v>
      </c>
      <c r="K48" s="5">
        <v>2009</v>
      </c>
      <c r="L48" s="408" t="s">
        <v>717</v>
      </c>
      <c r="M48" s="408" t="s">
        <v>214</v>
      </c>
      <c r="N48" s="143">
        <v>0</v>
      </c>
      <c r="O48" s="219" t="s">
        <v>95</v>
      </c>
      <c r="P48" s="304"/>
      <c r="X48" s="304"/>
      <c r="Y48" s="12" t="s">
        <v>138</v>
      </c>
      <c r="Z48" s="18">
        <v>1996</v>
      </c>
      <c r="AA48" s="18" t="s">
        <v>214</v>
      </c>
      <c r="AB48" s="144">
        <v>21</v>
      </c>
      <c r="AC48" s="18" t="s">
        <v>95</v>
      </c>
      <c r="AD48" s="304"/>
      <c r="AE48" s="18"/>
      <c r="AF48" s="18"/>
      <c r="AG48" s="18"/>
      <c r="AH48" s="18"/>
      <c r="AI48" s="18"/>
    </row>
    <row r="49" spans="1:35">
      <c r="A49" s="292" t="s">
        <v>578</v>
      </c>
      <c r="B49" s="12" t="s">
        <v>21</v>
      </c>
      <c r="C49" s="12">
        <v>2005</v>
      </c>
      <c r="D49" s="12"/>
      <c r="E49" s="499" t="s">
        <v>214</v>
      </c>
      <c r="F49" s="144">
        <v>34</v>
      </c>
      <c r="G49" s="18" t="s">
        <v>95</v>
      </c>
      <c r="H49" s="304"/>
      <c r="I49" s="292" t="s">
        <v>578</v>
      </c>
      <c r="J49" s="5" t="s">
        <v>454</v>
      </c>
      <c r="K49" s="5">
        <v>2009</v>
      </c>
      <c r="L49" s="408" t="s">
        <v>718</v>
      </c>
      <c r="M49" s="408"/>
      <c r="N49" s="143">
        <v>0</v>
      </c>
      <c r="O49" s="219" t="s">
        <v>95</v>
      </c>
      <c r="P49" s="304"/>
      <c r="X49" s="304"/>
      <c r="Y49" s="12" t="s">
        <v>392</v>
      </c>
      <c r="Z49" s="18">
        <v>2003</v>
      </c>
      <c r="AA49" s="18" t="s">
        <v>214</v>
      </c>
      <c r="AB49" s="144">
        <v>5</v>
      </c>
      <c r="AC49" s="18" t="s">
        <v>95</v>
      </c>
      <c r="AD49" s="304"/>
      <c r="AE49" s="18"/>
      <c r="AF49" s="18"/>
      <c r="AG49" s="18"/>
      <c r="AH49" s="18"/>
      <c r="AI49" s="18"/>
    </row>
    <row r="50" spans="1:35">
      <c r="A50" s="292" t="s">
        <v>578</v>
      </c>
      <c r="B50" s="5" t="s">
        <v>140</v>
      </c>
      <c r="C50" s="75">
        <v>1999</v>
      </c>
      <c r="D50" s="75"/>
      <c r="E50" s="499" t="s">
        <v>214</v>
      </c>
      <c r="F50" s="144">
        <v>19</v>
      </c>
      <c r="G50" s="84" t="s">
        <v>95</v>
      </c>
      <c r="H50" s="304"/>
      <c r="I50" s="153"/>
      <c r="J50" s="208" t="s">
        <v>625</v>
      </c>
      <c r="K50" s="153"/>
      <c r="L50" s="153"/>
      <c r="M50" s="207"/>
      <c r="N50" s="154"/>
      <c r="O50" s="153"/>
      <c r="P50" s="304"/>
      <c r="X50" s="304"/>
      <c r="Y50" s="12" t="s">
        <v>96</v>
      </c>
      <c r="Z50" s="18">
        <v>2000</v>
      </c>
      <c r="AA50" s="18"/>
      <c r="AB50" s="144">
        <v>61</v>
      </c>
      <c r="AC50" s="18" t="s">
        <v>95</v>
      </c>
      <c r="AD50" s="304"/>
      <c r="AE50" s="18"/>
      <c r="AF50" s="18"/>
      <c r="AG50" s="18"/>
      <c r="AH50" s="18"/>
      <c r="AI50" s="18"/>
    </row>
    <row r="51" spans="1:35">
      <c r="A51" s="292" t="s">
        <v>578</v>
      </c>
      <c r="B51" s="5" t="s">
        <v>127</v>
      </c>
      <c r="C51" s="5">
        <v>1999</v>
      </c>
      <c r="E51" s="408" t="s">
        <v>214</v>
      </c>
      <c r="F51" s="143">
        <v>233</v>
      </c>
      <c r="G51" s="84" t="s">
        <v>95</v>
      </c>
      <c r="H51" s="304"/>
      <c r="I51" s="292" t="s">
        <v>578</v>
      </c>
      <c r="J51" s="5" t="s">
        <v>404</v>
      </c>
      <c r="K51" s="5">
        <v>2005</v>
      </c>
      <c r="M51" s="105" t="s">
        <v>214</v>
      </c>
      <c r="N51" s="143">
        <v>10</v>
      </c>
      <c r="O51" s="88" t="s">
        <v>95</v>
      </c>
      <c r="P51" s="304"/>
      <c r="X51" s="304"/>
      <c r="Y51" s="12" t="s">
        <v>135</v>
      </c>
      <c r="Z51" s="18">
        <v>2005</v>
      </c>
      <c r="AA51" s="18"/>
      <c r="AB51" s="144">
        <v>28</v>
      </c>
      <c r="AC51" s="18" t="s">
        <v>95</v>
      </c>
      <c r="AD51" s="304"/>
      <c r="AE51" s="18"/>
      <c r="AF51" s="18"/>
      <c r="AG51" s="18"/>
      <c r="AH51" s="18"/>
      <c r="AI51" s="18"/>
    </row>
    <row r="52" spans="1:35">
      <c r="A52" s="292" t="s">
        <v>578</v>
      </c>
      <c r="B52" s="12" t="s">
        <v>76</v>
      </c>
      <c r="C52" s="12">
        <v>2008</v>
      </c>
      <c r="D52" s="12"/>
      <c r="E52" s="499" t="s">
        <v>214</v>
      </c>
      <c r="F52" s="144">
        <v>0</v>
      </c>
      <c r="G52" s="18" t="s">
        <v>95</v>
      </c>
      <c r="H52" s="304"/>
      <c r="I52" s="292" t="s">
        <v>578</v>
      </c>
      <c r="J52" s="5" t="s">
        <v>352</v>
      </c>
      <c r="K52" s="5">
        <v>2006</v>
      </c>
      <c r="M52" s="215" t="s">
        <v>214</v>
      </c>
      <c r="N52" s="143">
        <v>10</v>
      </c>
      <c r="O52" s="215" t="s">
        <v>95</v>
      </c>
      <c r="P52" s="304"/>
      <c r="X52" s="304"/>
      <c r="Y52" s="12" t="s">
        <v>348</v>
      </c>
      <c r="Z52" s="18">
        <v>2003</v>
      </c>
      <c r="AA52" s="18"/>
      <c r="AB52" s="144">
        <v>9</v>
      </c>
      <c r="AC52" s="18" t="s">
        <v>95</v>
      </c>
      <c r="AD52" s="304"/>
      <c r="AE52" s="18"/>
      <c r="AF52" s="18"/>
      <c r="AG52" s="18"/>
      <c r="AH52" s="18"/>
      <c r="AI52" s="18"/>
    </row>
    <row r="53" spans="1:35">
      <c r="A53" s="292" t="s">
        <v>578</v>
      </c>
      <c r="B53" s="5" t="s">
        <v>600</v>
      </c>
      <c r="C53" s="5">
        <v>2009</v>
      </c>
      <c r="E53" s="408"/>
      <c r="F53" s="143">
        <v>0</v>
      </c>
      <c r="G53" s="249" t="s">
        <v>95</v>
      </c>
      <c r="H53" s="304"/>
      <c r="I53" s="292" t="s">
        <v>578</v>
      </c>
      <c r="J53" s="5" t="s">
        <v>93</v>
      </c>
      <c r="K53" s="5">
        <v>1995</v>
      </c>
      <c r="M53" s="219" t="s">
        <v>214</v>
      </c>
      <c r="N53" s="143">
        <v>126</v>
      </c>
      <c r="O53" s="215" t="s">
        <v>95</v>
      </c>
      <c r="P53" s="304"/>
      <c r="X53" s="304"/>
      <c r="Y53" s="12" t="s">
        <v>191</v>
      </c>
      <c r="Z53" s="18">
        <v>1998</v>
      </c>
      <c r="AA53" s="18"/>
      <c r="AB53" s="144">
        <v>19</v>
      </c>
      <c r="AC53" s="18" t="s">
        <v>95</v>
      </c>
      <c r="AD53" s="304"/>
      <c r="AE53" s="18"/>
      <c r="AF53" s="18"/>
      <c r="AG53" s="18"/>
      <c r="AH53" s="18"/>
      <c r="AI53" s="18"/>
    </row>
    <row r="54" spans="1:35">
      <c r="A54" s="292" t="s">
        <v>578</v>
      </c>
      <c r="B54" s="5" t="s">
        <v>180</v>
      </c>
      <c r="C54" s="5">
        <v>2004</v>
      </c>
      <c r="E54" s="408" t="s">
        <v>214</v>
      </c>
      <c r="F54" s="143">
        <v>19</v>
      </c>
      <c r="G54" s="84" t="s">
        <v>95</v>
      </c>
      <c r="H54" s="304"/>
      <c r="I54" s="153"/>
      <c r="J54" s="191" t="s">
        <v>429</v>
      </c>
      <c r="K54" s="201"/>
      <c r="L54" s="491"/>
      <c r="M54" s="202"/>
      <c r="N54" s="203"/>
      <c r="O54" s="201"/>
      <c r="P54" s="304"/>
      <c r="X54" s="304"/>
      <c r="Y54" s="12" t="s">
        <v>218</v>
      </c>
      <c r="Z54" s="18">
        <v>2003</v>
      </c>
      <c r="AA54" s="18" t="s">
        <v>214</v>
      </c>
      <c r="AB54" s="144">
        <v>15</v>
      </c>
      <c r="AC54" s="18" t="s">
        <v>95</v>
      </c>
      <c r="AD54" s="304"/>
      <c r="AE54" s="18"/>
      <c r="AF54" s="18"/>
      <c r="AG54" s="18"/>
      <c r="AH54" s="18"/>
      <c r="AI54" s="18"/>
    </row>
    <row r="55" spans="1:35">
      <c r="A55" s="292" t="s">
        <v>578</v>
      </c>
      <c r="B55" s="5" t="s">
        <v>180</v>
      </c>
      <c r="C55" s="5">
        <v>2007</v>
      </c>
      <c r="D55" s="5" t="s">
        <v>717</v>
      </c>
      <c r="E55" s="408" t="s">
        <v>214</v>
      </c>
      <c r="F55" s="143">
        <v>4</v>
      </c>
      <c r="G55" s="215" t="s">
        <v>95</v>
      </c>
      <c r="H55" s="304"/>
      <c r="I55" s="18"/>
      <c r="J55" s="5" t="s">
        <v>410</v>
      </c>
      <c r="K55" s="5">
        <v>2008</v>
      </c>
      <c r="O55" s="18" t="s">
        <v>95</v>
      </c>
      <c r="P55" s="304"/>
      <c r="X55" s="304"/>
      <c r="Y55" s="12" t="s">
        <v>406</v>
      </c>
      <c r="Z55" s="18">
        <v>2005</v>
      </c>
      <c r="AA55" s="18"/>
      <c r="AB55" s="144">
        <v>4</v>
      </c>
      <c r="AC55" s="18" t="s">
        <v>95</v>
      </c>
      <c r="AD55" s="304"/>
      <c r="AE55" s="18"/>
      <c r="AF55" s="18"/>
      <c r="AG55" s="18"/>
      <c r="AH55" s="18"/>
      <c r="AI55" s="18"/>
    </row>
    <row r="56" spans="1:35">
      <c r="A56" s="292" t="s">
        <v>578</v>
      </c>
      <c r="B56" s="12" t="s">
        <v>77</v>
      </c>
      <c r="C56" s="12">
        <v>2004</v>
      </c>
      <c r="D56" s="12"/>
      <c r="E56" s="499" t="s">
        <v>214</v>
      </c>
      <c r="F56" s="144">
        <v>17</v>
      </c>
      <c r="G56" s="18" t="s">
        <v>95</v>
      </c>
      <c r="H56" s="304"/>
      <c r="I56" s="309"/>
      <c r="J56" s="643" t="s">
        <v>723</v>
      </c>
      <c r="K56" s="643"/>
      <c r="L56" s="643"/>
      <c r="M56" s="643"/>
      <c r="N56" s="643"/>
      <c r="O56" s="643"/>
      <c r="P56" s="304"/>
      <c r="X56" s="304"/>
      <c r="Y56" s="12" t="s">
        <v>261</v>
      </c>
      <c r="Z56" s="18">
        <v>1996</v>
      </c>
      <c r="AA56" s="18"/>
      <c r="AB56" s="144">
        <v>11</v>
      </c>
      <c r="AC56" s="18" t="s">
        <v>95</v>
      </c>
      <c r="AD56" s="304"/>
      <c r="AE56" s="18"/>
      <c r="AF56" s="18"/>
      <c r="AG56" s="18"/>
      <c r="AH56" s="18"/>
      <c r="AI56" s="18"/>
    </row>
    <row r="57" spans="1:35">
      <c r="A57" s="292" t="s">
        <v>578</v>
      </c>
      <c r="B57" s="12" t="s">
        <v>322</v>
      </c>
      <c r="C57" s="12">
        <v>2002</v>
      </c>
      <c r="D57" s="12" t="s">
        <v>864</v>
      </c>
      <c r="E57" s="499" t="s">
        <v>214</v>
      </c>
      <c r="F57" s="144">
        <v>37</v>
      </c>
      <c r="G57" s="18" t="s">
        <v>95</v>
      </c>
      <c r="H57" s="304"/>
      <c r="I57" s="292" t="s">
        <v>578</v>
      </c>
      <c r="J57" s="501" t="s">
        <v>725</v>
      </c>
      <c r="K57" s="18">
        <v>2001</v>
      </c>
      <c r="L57" s="499"/>
      <c r="M57" s="71"/>
      <c r="N57" s="144"/>
      <c r="O57" s="18" t="s">
        <v>95</v>
      </c>
      <c r="P57" s="304"/>
      <c r="X57" s="304"/>
      <c r="Y57" s="12" t="s">
        <v>519</v>
      </c>
      <c r="Z57" s="18">
        <v>2005</v>
      </c>
      <c r="AA57" s="18"/>
      <c r="AB57" s="144">
        <v>3</v>
      </c>
      <c r="AC57" s="18" t="s">
        <v>95</v>
      </c>
      <c r="AD57" s="304"/>
      <c r="AE57" s="18"/>
      <c r="AF57" s="18"/>
      <c r="AG57" s="18"/>
      <c r="AH57" s="18"/>
      <c r="AI57" s="18"/>
    </row>
    <row r="58" spans="1:35">
      <c r="A58" s="292" t="s">
        <v>578</v>
      </c>
      <c r="B58" s="5" t="s">
        <v>369</v>
      </c>
      <c r="C58" s="5">
        <v>2005</v>
      </c>
      <c r="E58" s="408" t="s">
        <v>214</v>
      </c>
      <c r="F58" s="143">
        <v>9</v>
      </c>
      <c r="G58" s="215" t="s">
        <v>95</v>
      </c>
      <c r="H58" s="304"/>
      <c r="I58" s="465"/>
      <c r="J58" s="643" t="s">
        <v>874</v>
      </c>
      <c r="K58" s="643"/>
      <c r="L58" s="643"/>
      <c r="M58" s="643"/>
      <c r="N58" s="643"/>
      <c r="O58" s="643"/>
      <c r="P58" s="304"/>
      <c r="X58" s="304"/>
      <c r="Y58" s="12" t="s">
        <v>359</v>
      </c>
      <c r="Z58" s="18">
        <v>2000</v>
      </c>
      <c r="AA58" s="18"/>
      <c r="AB58" s="144">
        <v>6</v>
      </c>
      <c r="AC58" s="18" t="s">
        <v>95</v>
      </c>
      <c r="AD58" s="304"/>
      <c r="AE58" s="18"/>
      <c r="AF58" s="18"/>
      <c r="AG58" s="18"/>
      <c r="AH58" s="18"/>
      <c r="AI58" s="18"/>
    </row>
    <row r="59" spans="1:35">
      <c r="A59" s="292" t="s">
        <v>578</v>
      </c>
      <c r="B59" s="5" t="s">
        <v>381</v>
      </c>
      <c r="C59" s="5">
        <v>2006</v>
      </c>
      <c r="E59" s="408" t="s">
        <v>214</v>
      </c>
      <c r="F59" s="143">
        <v>6</v>
      </c>
      <c r="G59" s="215" t="s">
        <v>95</v>
      </c>
      <c r="H59" s="304"/>
      <c r="I59" s="292" t="s">
        <v>578</v>
      </c>
      <c r="J59" s="501" t="s">
        <v>875</v>
      </c>
      <c r="K59" s="18">
        <v>1999</v>
      </c>
      <c r="L59" s="499"/>
      <c r="M59" s="71"/>
      <c r="N59" s="144" t="s">
        <v>428</v>
      </c>
      <c r="O59" s="464" t="s">
        <v>95</v>
      </c>
      <c r="P59" s="304"/>
      <c r="X59" s="304"/>
      <c r="Y59" s="12" t="s">
        <v>360</v>
      </c>
      <c r="Z59" s="18">
        <v>1995</v>
      </c>
      <c r="AA59" s="18"/>
      <c r="AB59" s="144">
        <v>6</v>
      </c>
      <c r="AC59" s="18" t="s">
        <v>95</v>
      </c>
      <c r="AD59" s="304"/>
      <c r="AE59" s="18"/>
      <c r="AF59" s="18"/>
      <c r="AG59" s="18"/>
      <c r="AH59" s="18"/>
      <c r="AI59" s="18"/>
    </row>
    <row r="60" spans="1:35">
      <c r="A60" s="292" t="s">
        <v>578</v>
      </c>
      <c r="B60" s="5" t="s">
        <v>50</v>
      </c>
      <c r="C60" s="5">
        <v>2003</v>
      </c>
      <c r="D60" s="5" t="s">
        <v>717</v>
      </c>
      <c r="E60" s="408" t="s">
        <v>214</v>
      </c>
      <c r="F60" s="143">
        <v>34</v>
      </c>
      <c r="G60" s="84" t="s">
        <v>95</v>
      </c>
      <c r="H60" s="304"/>
      <c r="I60" s="408"/>
      <c r="J60" s="501" t="s">
        <v>398</v>
      </c>
      <c r="K60" s="18">
        <v>2002</v>
      </c>
      <c r="L60" s="499"/>
      <c r="M60" s="71"/>
      <c r="N60" s="144" t="s">
        <v>428</v>
      </c>
      <c r="O60" s="464" t="s">
        <v>95</v>
      </c>
      <c r="P60" s="304"/>
      <c r="X60" s="304"/>
      <c r="Y60" s="12" t="s">
        <v>390</v>
      </c>
      <c r="Z60" s="18">
        <v>2004</v>
      </c>
      <c r="AA60" s="18"/>
      <c r="AB60" s="144">
        <v>7</v>
      </c>
      <c r="AC60" s="18" t="s">
        <v>95</v>
      </c>
      <c r="AD60" s="304"/>
    </row>
    <row r="61" spans="1:35">
      <c r="A61" s="292" t="s">
        <v>578</v>
      </c>
      <c r="B61" s="5" t="s">
        <v>50</v>
      </c>
      <c r="C61" s="5">
        <v>2004</v>
      </c>
      <c r="D61" s="5" t="s">
        <v>718</v>
      </c>
      <c r="E61" s="408" t="s">
        <v>214</v>
      </c>
      <c r="F61" s="143">
        <v>58</v>
      </c>
      <c r="G61" s="215" t="s">
        <v>95</v>
      </c>
      <c r="H61" s="304"/>
      <c r="I61" s="292" t="s">
        <v>578</v>
      </c>
      <c r="J61" s="5" t="s">
        <v>876</v>
      </c>
      <c r="K61" s="5">
        <v>2006</v>
      </c>
      <c r="M61" s="408"/>
      <c r="N61" s="143">
        <v>3</v>
      </c>
      <c r="O61" s="408" t="s">
        <v>95</v>
      </c>
      <c r="P61" s="304"/>
      <c r="X61" s="304"/>
      <c r="Y61" s="12" t="s">
        <v>111</v>
      </c>
      <c r="Z61" s="18">
        <v>2003</v>
      </c>
      <c r="AA61" s="18"/>
      <c r="AB61" s="144">
        <v>31</v>
      </c>
      <c r="AC61" s="18" t="s">
        <v>95</v>
      </c>
      <c r="AD61" s="304"/>
    </row>
    <row r="62" spans="1:35">
      <c r="A62" s="292" t="s">
        <v>578</v>
      </c>
      <c r="B62" s="5" t="s">
        <v>50</v>
      </c>
      <c r="C62" s="5">
        <v>2006</v>
      </c>
      <c r="E62" s="408" t="s">
        <v>214</v>
      </c>
      <c r="F62" s="143">
        <v>8</v>
      </c>
      <c r="G62" s="84" t="s">
        <v>95</v>
      </c>
      <c r="H62" s="304"/>
      <c r="J62" s="18"/>
      <c r="K62" s="18"/>
      <c r="L62" s="499"/>
      <c r="M62" s="71"/>
      <c r="N62" s="144"/>
      <c r="O62" s="18"/>
      <c r="P62" s="304"/>
      <c r="X62" s="304"/>
      <c r="Y62" s="12" t="s">
        <v>489</v>
      </c>
      <c r="Z62" s="18">
        <v>2005</v>
      </c>
      <c r="AA62" s="18"/>
      <c r="AB62" s="144">
        <v>18</v>
      </c>
      <c r="AC62" s="18" t="s">
        <v>95</v>
      </c>
      <c r="AD62" s="304"/>
    </row>
    <row r="63" spans="1:35">
      <c r="A63" s="292" t="s">
        <v>578</v>
      </c>
      <c r="B63" s="5" t="s">
        <v>271</v>
      </c>
      <c r="C63" s="5">
        <v>2006</v>
      </c>
      <c r="E63" s="408" t="s">
        <v>214</v>
      </c>
      <c r="F63" s="143">
        <v>15</v>
      </c>
      <c r="G63" s="84" t="s">
        <v>95</v>
      </c>
      <c r="H63" s="304"/>
      <c r="P63" s="304"/>
      <c r="X63" s="304"/>
      <c r="Y63" s="12" t="s">
        <v>489</v>
      </c>
      <c r="Z63" s="18">
        <v>2007</v>
      </c>
      <c r="AA63" s="18"/>
      <c r="AB63" s="144">
        <v>6</v>
      </c>
      <c r="AC63" s="18" t="s">
        <v>95</v>
      </c>
      <c r="AD63" s="304"/>
    </row>
    <row r="64" spans="1:35">
      <c r="A64" s="292" t="s">
        <v>578</v>
      </c>
      <c r="B64" s="5" t="s">
        <v>274</v>
      </c>
      <c r="C64" s="5">
        <v>2005</v>
      </c>
      <c r="E64" s="408" t="s">
        <v>214</v>
      </c>
      <c r="F64" s="143">
        <v>14</v>
      </c>
      <c r="G64" s="215" t="s">
        <v>95</v>
      </c>
      <c r="H64" s="304"/>
      <c r="P64" s="304"/>
      <c r="X64" s="304"/>
      <c r="Y64" s="12" t="s">
        <v>489</v>
      </c>
      <c r="Z64" s="18">
        <v>2007</v>
      </c>
      <c r="AA64" s="18"/>
      <c r="AB64" s="144">
        <v>4</v>
      </c>
      <c r="AC64" s="18" t="s">
        <v>95</v>
      </c>
      <c r="AD64" s="304"/>
    </row>
    <row r="65" spans="1:35">
      <c r="A65" s="292" t="s">
        <v>578</v>
      </c>
      <c r="B65" s="5" t="s">
        <v>704</v>
      </c>
      <c r="C65" s="12">
        <v>2009</v>
      </c>
      <c r="D65" s="12"/>
      <c r="E65" s="499" t="s">
        <v>214</v>
      </c>
      <c r="F65" s="144"/>
      <c r="G65" s="464" t="s">
        <v>95</v>
      </c>
      <c r="H65" s="304"/>
      <c r="P65" s="304"/>
      <c r="X65" s="304"/>
      <c r="Y65" s="12" t="s">
        <v>522</v>
      </c>
      <c r="Z65" s="18">
        <v>2008</v>
      </c>
      <c r="AA65" s="18"/>
      <c r="AB65" s="144">
        <v>2</v>
      </c>
      <c r="AC65" s="18" t="s">
        <v>95</v>
      </c>
      <c r="AD65" s="304"/>
    </row>
    <row r="66" spans="1:35">
      <c r="A66" s="292" t="s">
        <v>578</v>
      </c>
      <c r="B66" s="5" t="s">
        <v>508</v>
      </c>
      <c r="C66" s="5">
        <v>2007</v>
      </c>
      <c r="E66" s="408" t="s">
        <v>214</v>
      </c>
      <c r="F66" s="143">
        <v>3</v>
      </c>
      <c r="G66" s="149" t="s">
        <v>95</v>
      </c>
      <c r="H66" s="304"/>
      <c r="P66" s="304"/>
      <c r="X66" s="304"/>
      <c r="Y66" s="12" t="s">
        <v>197</v>
      </c>
      <c r="Z66" s="18">
        <v>2003</v>
      </c>
      <c r="AA66" s="18"/>
      <c r="AB66" s="144">
        <v>8</v>
      </c>
      <c r="AC66" s="18" t="s">
        <v>95</v>
      </c>
      <c r="AD66" s="304"/>
    </row>
    <row r="67" spans="1:35">
      <c r="A67" s="292" t="s">
        <v>578</v>
      </c>
      <c r="B67" s="5" t="s">
        <v>87</v>
      </c>
      <c r="C67" s="5">
        <v>2003</v>
      </c>
      <c r="E67" s="408" t="s">
        <v>214</v>
      </c>
      <c r="F67" s="143">
        <v>70</v>
      </c>
      <c r="G67" s="84" t="s">
        <v>95</v>
      </c>
      <c r="H67" s="304"/>
      <c r="P67" s="304"/>
      <c r="X67" s="304"/>
      <c r="Y67" s="12" t="s">
        <v>197</v>
      </c>
      <c r="Z67" s="18">
        <v>2004</v>
      </c>
      <c r="AA67" s="18"/>
      <c r="AB67" s="144">
        <v>6</v>
      </c>
      <c r="AC67" s="18" t="s">
        <v>95</v>
      </c>
      <c r="AD67" s="304"/>
      <c r="AE67" s="18"/>
      <c r="AF67" s="18"/>
      <c r="AG67" s="18"/>
      <c r="AH67" s="18"/>
      <c r="AI67" s="18"/>
    </row>
    <row r="68" spans="1:35">
      <c r="A68" s="292" t="s">
        <v>578</v>
      </c>
      <c r="B68" s="12" t="s">
        <v>78</v>
      </c>
      <c r="C68" s="12">
        <v>1992</v>
      </c>
      <c r="D68" s="12"/>
      <c r="E68" s="499" t="s">
        <v>214</v>
      </c>
      <c r="F68" s="144">
        <v>68</v>
      </c>
      <c r="G68" s="18" t="s">
        <v>95</v>
      </c>
      <c r="H68" s="304"/>
      <c r="P68" s="304"/>
      <c r="X68" s="304"/>
      <c r="Y68" s="12" t="s">
        <v>197</v>
      </c>
      <c r="Z68" s="18">
        <v>2004</v>
      </c>
      <c r="AA68" s="18"/>
      <c r="AB68" s="144">
        <v>8</v>
      </c>
      <c r="AC68" s="18" t="s">
        <v>95</v>
      </c>
      <c r="AD68" s="304"/>
    </row>
    <row r="69" spans="1:35">
      <c r="A69" s="292" t="s">
        <v>578</v>
      </c>
      <c r="B69" s="12" t="s">
        <v>80</v>
      </c>
      <c r="C69" s="12">
        <v>2008</v>
      </c>
      <c r="D69" s="12"/>
      <c r="E69" s="499" t="s">
        <v>214</v>
      </c>
      <c r="F69" s="144">
        <v>0</v>
      </c>
      <c r="G69" s="18" t="s">
        <v>95</v>
      </c>
      <c r="H69" s="304"/>
      <c r="P69" s="304"/>
      <c r="X69" s="304"/>
      <c r="Y69" s="12" t="s">
        <v>356</v>
      </c>
      <c r="Z69" s="18">
        <v>2007</v>
      </c>
      <c r="AA69" s="18"/>
      <c r="AB69" s="144">
        <v>2</v>
      </c>
      <c r="AC69" s="18" t="s">
        <v>95</v>
      </c>
      <c r="AD69" s="304"/>
    </row>
    <row r="70" spans="1:35">
      <c r="A70" s="466" t="s">
        <v>578</v>
      </c>
      <c r="B70" s="12" t="s">
        <v>22</v>
      </c>
      <c r="C70" s="12">
        <v>2008</v>
      </c>
      <c r="D70" s="12"/>
      <c r="E70" s="499" t="s">
        <v>214</v>
      </c>
      <c r="F70" s="144">
        <v>5</v>
      </c>
      <c r="G70" s="18" t="s">
        <v>95</v>
      </c>
      <c r="H70" s="304"/>
      <c r="P70" s="304"/>
      <c r="X70" s="304"/>
      <c r="Y70" s="12" t="s">
        <v>454</v>
      </c>
      <c r="Z70" s="18">
        <v>2008</v>
      </c>
      <c r="AA70" s="18"/>
      <c r="AB70" s="144">
        <v>3</v>
      </c>
      <c r="AC70" s="18" t="s">
        <v>95</v>
      </c>
      <c r="AD70" s="304"/>
    </row>
    <row r="71" spans="1:35">
      <c r="A71" s="292" t="s">
        <v>578</v>
      </c>
      <c r="B71" s="12" t="s">
        <v>22</v>
      </c>
      <c r="C71" s="12">
        <v>2003</v>
      </c>
      <c r="D71" s="12"/>
      <c r="E71" s="499" t="s">
        <v>214</v>
      </c>
      <c r="F71" s="144">
        <v>32</v>
      </c>
      <c r="G71" s="18" t="s">
        <v>95</v>
      </c>
      <c r="H71" s="304"/>
      <c r="P71" s="304"/>
      <c r="X71" s="304"/>
      <c r="Y71" s="12" t="s">
        <v>394</v>
      </c>
      <c r="Z71" s="18">
        <v>2006</v>
      </c>
      <c r="AA71" s="18" t="s">
        <v>214</v>
      </c>
      <c r="AB71" s="144">
        <v>3</v>
      </c>
      <c r="AC71" s="18" t="s">
        <v>95</v>
      </c>
      <c r="AD71" s="304"/>
    </row>
    <row r="72" spans="1:35">
      <c r="A72" s="292" t="s">
        <v>578</v>
      </c>
      <c r="B72" s="5" t="s">
        <v>208</v>
      </c>
      <c r="C72" s="75">
        <v>2003</v>
      </c>
      <c r="D72" s="75"/>
      <c r="E72" s="408" t="s">
        <v>214</v>
      </c>
      <c r="F72" s="143">
        <v>19</v>
      </c>
      <c r="G72" s="84" t="s">
        <v>95</v>
      </c>
      <c r="H72" s="304"/>
      <c r="P72" s="304"/>
      <c r="X72" s="304"/>
      <c r="Y72" s="12" t="s">
        <v>394</v>
      </c>
      <c r="Z72" s="18">
        <v>2007</v>
      </c>
      <c r="AA72" s="18"/>
      <c r="AB72" s="144">
        <v>4</v>
      </c>
      <c r="AC72" s="18" t="s">
        <v>95</v>
      </c>
      <c r="AD72" s="304"/>
    </row>
    <row r="73" spans="1:35">
      <c r="A73" s="292" t="s">
        <v>578</v>
      </c>
      <c r="B73" s="12" t="s">
        <v>23</v>
      </c>
      <c r="C73" s="12">
        <v>2004</v>
      </c>
      <c r="D73" s="12"/>
      <c r="E73" s="499" t="s">
        <v>214</v>
      </c>
      <c r="F73" s="144">
        <v>32</v>
      </c>
      <c r="G73" s="18" t="s">
        <v>95</v>
      </c>
      <c r="H73" s="304"/>
      <c r="P73" s="304"/>
      <c r="X73" s="304"/>
      <c r="Y73" s="12" t="s">
        <v>358</v>
      </c>
      <c r="Z73" s="18">
        <v>2003</v>
      </c>
      <c r="AA73" s="18"/>
      <c r="AB73" s="144">
        <v>9</v>
      </c>
      <c r="AC73" s="18" t="s">
        <v>95</v>
      </c>
      <c r="AD73" s="304"/>
    </row>
    <row r="74" spans="1:35">
      <c r="A74" s="292" t="s">
        <v>578</v>
      </c>
      <c r="B74" s="5" t="s">
        <v>512</v>
      </c>
      <c r="C74" s="5">
        <v>2007</v>
      </c>
      <c r="E74" s="408" t="s">
        <v>214</v>
      </c>
      <c r="F74" s="143">
        <v>3</v>
      </c>
      <c r="G74" s="149" t="s">
        <v>95</v>
      </c>
      <c r="H74" s="304"/>
      <c r="P74" s="304"/>
      <c r="X74" s="304"/>
      <c r="Y74" s="12" t="s">
        <v>484</v>
      </c>
      <c r="Z74" s="18">
        <v>2008</v>
      </c>
      <c r="AA74" s="18"/>
      <c r="AB74" s="144">
        <v>2</v>
      </c>
      <c r="AC74" s="18" t="s">
        <v>95</v>
      </c>
      <c r="AD74" s="304"/>
      <c r="AE74" s="18"/>
      <c r="AF74" s="18"/>
      <c r="AG74" s="18"/>
      <c r="AH74" s="18"/>
      <c r="AI74" s="18"/>
    </row>
    <row r="75" spans="1:35">
      <c r="A75" s="292" t="s">
        <v>578</v>
      </c>
      <c r="B75" s="5" t="s">
        <v>790</v>
      </c>
      <c r="C75" s="5">
        <v>2006</v>
      </c>
      <c r="E75" s="408" t="s">
        <v>214</v>
      </c>
      <c r="F75" s="143">
        <v>19</v>
      </c>
      <c r="G75" s="84" t="s">
        <v>95</v>
      </c>
      <c r="H75" s="304"/>
      <c r="P75" s="304"/>
      <c r="X75" s="304"/>
      <c r="Y75" s="191" t="s">
        <v>635</v>
      </c>
      <c r="Z75" s="192"/>
      <c r="AA75" s="192"/>
      <c r="AB75" s="193"/>
      <c r="AC75" s="192"/>
      <c r="AD75" s="304"/>
      <c r="AE75" s="18"/>
      <c r="AF75" s="18"/>
      <c r="AG75" s="18"/>
      <c r="AH75" s="18"/>
      <c r="AI75" s="18"/>
    </row>
    <row r="76" spans="1:35">
      <c r="A76" s="292" t="s">
        <v>578</v>
      </c>
      <c r="B76" s="5" t="s">
        <v>402</v>
      </c>
      <c r="C76" s="5">
        <v>2006</v>
      </c>
      <c r="E76" s="408" t="s">
        <v>214</v>
      </c>
      <c r="F76" s="143">
        <v>4</v>
      </c>
      <c r="G76" s="215" t="s">
        <v>95</v>
      </c>
      <c r="H76" s="304"/>
      <c r="P76" s="304"/>
      <c r="X76" s="304"/>
      <c r="Y76" s="226" t="s">
        <v>636</v>
      </c>
      <c r="Z76" s="227">
        <v>2007</v>
      </c>
      <c r="AA76" s="227"/>
      <c r="AB76" s="228">
        <v>6</v>
      </c>
      <c r="AC76" s="227" t="s">
        <v>99</v>
      </c>
      <c r="AD76" s="304"/>
    </row>
    <row r="77" spans="1:35">
      <c r="A77" s="292" t="s">
        <v>578</v>
      </c>
      <c r="B77" s="12" t="s">
        <v>81</v>
      </c>
      <c r="C77" s="12">
        <v>2007</v>
      </c>
      <c r="D77" s="12"/>
      <c r="E77" s="499" t="s">
        <v>214</v>
      </c>
      <c r="F77" s="144">
        <v>2</v>
      </c>
      <c r="G77" s="18" t="s">
        <v>95</v>
      </c>
      <c r="H77" s="304"/>
      <c r="P77" s="304"/>
      <c r="X77" s="304"/>
      <c r="Y77" s="226" t="s">
        <v>354</v>
      </c>
      <c r="Z77" s="227">
        <v>2005</v>
      </c>
      <c r="AA77" s="227"/>
      <c r="AB77" s="228">
        <v>7</v>
      </c>
      <c r="AC77" s="227" t="s">
        <v>99</v>
      </c>
      <c r="AD77" s="304"/>
      <c r="AE77" s="18"/>
      <c r="AF77" s="18"/>
      <c r="AG77" s="18"/>
      <c r="AH77" s="18"/>
      <c r="AI77" s="18"/>
    </row>
    <row r="78" spans="1:35">
      <c r="A78" s="292" t="s">
        <v>578</v>
      </c>
      <c r="B78" s="12" t="s">
        <v>179</v>
      </c>
      <c r="C78" s="408">
        <v>2005</v>
      </c>
      <c r="D78" s="408"/>
      <c r="E78" s="408" t="s">
        <v>214</v>
      </c>
      <c r="F78" s="143">
        <v>23</v>
      </c>
      <c r="G78" s="218" t="s">
        <v>95</v>
      </c>
      <c r="H78" s="304"/>
      <c r="P78" s="304"/>
      <c r="X78" s="304"/>
      <c r="Y78" s="226" t="s">
        <v>215</v>
      </c>
      <c r="Z78" s="227">
        <v>2005</v>
      </c>
      <c r="AA78" s="224" t="s">
        <v>214</v>
      </c>
      <c r="AB78" s="225">
        <v>18</v>
      </c>
      <c r="AC78" s="227" t="s">
        <v>99</v>
      </c>
      <c r="AD78" s="304"/>
      <c r="AE78" s="18"/>
      <c r="AF78" s="18"/>
      <c r="AG78" s="18"/>
      <c r="AH78" s="18"/>
      <c r="AI78" s="18"/>
    </row>
    <row r="79" spans="1:35">
      <c r="A79" s="195"/>
      <c r="B79" s="191" t="s">
        <v>584</v>
      </c>
      <c r="C79" s="191"/>
      <c r="D79" s="191"/>
      <c r="E79" s="192"/>
      <c r="F79" s="193"/>
      <c r="G79" s="192"/>
      <c r="H79" s="304"/>
      <c r="P79" s="304"/>
      <c r="X79" s="304"/>
      <c r="Y79" s="223" t="s">
        <v>637</v>
      </c>
      <c r="Z79" s="224">
        <v>1995</v>
      </c>
      <c r="AA79" s="224" t="s">
        <v>214</v>
      </c>
      <c r="AB79" s="225">
        <v>117</v>
      </c>
      <c r="AC79" s="224" t="s">
        <v>99</v>
      </c>
      <c r="AD79" s="304"/>
      <c r="AE79" s="18"/>
      <c r="AF79" s="18"/>
      <c r="AG79" s="18"/>
      <c r="AH79" s="18"/>
      <c r="AI79" s="18"/>
    </row>
    <row r="80" spans="1:35">
      <c r="A80" s="3"/>
      <c r="B80" s="223" t="s">
        <v>650</v>
      </c>
      <c r="C80" s="223">
        <v>2002</v>
      </c>
      <c r="D80" s="223"/>
      <c r="E80" s="224"/>
      <c r="F80" s="225"/>
      <c r="G80" s="224" t="s">
        <v>99</v>
      </c>
      <c r="H80" s="304"/>
      <c r="P80" s="304"/>
      <c r="X80" s="304"/>
      <c r="Y80" s="226" t="s">
        <v>638</v>
      </c>
      <c r="Z80" s="224">
        <v>1993</v>
      </c>
      <c r="AA80" s="224"/>
      <c r="AB80" s="225">
        <v>3</v>
      </c>
      <c r="AC80" s="224" t="s">
        <v>99</v>
      </c>
      <c r="AD80" s="304"/>
      <c r="AE80" s="18"/>
      <c r="AF80" s="18"/>
      <c r="AG80" s="18"/>
      <c r="AH80" s="18"/>
      <c r="AI80" s="18"/>
    </row>
    <row r="81" spans="1:35">
      <c r="A81" s="3"/>
      <c r="B81" s="5" t="s">
        <v>378</v>
      </c>
      <c r="C81" s="5">
        <v>2004</v>
      </c>
      <c r="E81" s="84" t="s">
        <v>214</v>
      </c>
      <c r="F81" s="143">
        <v>6</v>
      </c>
      <c r="G81" s="84" t="s">
        <v>95</v>
      </c>
      <c r="H81" s="304"/>
      <c r="M81" s="84"/>
      <c r="P81" s="304"/>
      <c r="X81" s="304"/>
      <c r="Y81" s="226" t="s">
        <v>347</v>
      </c>
      <c r="Z81" s="224">
        <v>2004</v>
      </c>
      <c r="AA81" s="224" t="s">
        <v>214</v>
      </c>
      <c r="AB81" s="225">
        <v>8</v>
      </c>
      <c r="AC81" s="224" t="s">
        <v>99</v>
      </c>
      <c r="AD81" s="304"/>
      <c r="AE81" s="18"/>
      <c r="AF81" s="18"/>
      <c r="AG81" s="18"/>
      <c r="AH81" s="18"/>
      <c r="AI81" s="18"/>
    </row>
    <row r="82" spans="1:35">
      <c r="A82" s="195"/>
      <c r="B82" s="191" t="s">
        <v>429</v>
      </c>
      <c r="C82" s="192"/>
      <c r="D82" s="192"/>
      <c r="E82" s="192"/>
      <c r="F82" s="193"/>
      <c r="G82" s="192"/>
      <c r="H82" s="304"/>
      <c r="P82" s="304"/>
      <c r="X82" s="304"/>
      <c r="Y82" s="223" t="s">
        <v>634</v>
      </c>
      <c r="Z82" s="224">
        <v>2002</v>
      </c>
      <c r="AA82" s="224"/>
      <c r="AB82" s="225">
        <v>9</v>
      </c>
      <c r="AC82" s="224" t="s">
        <v>99</v>
      </c>
      <c r="AD82" s="304"/>
      <c r="AE82" s="18"/>
      <c r="AF82" s="18"/>
      <c r="AG82" s="18"/>
      <c r="AH82" s="18"/>
      <c r="AI82" s="18"/>
    </row>
    <row r="83" spans="1:35">
      <c r="A83" s="3"/>
      <c r="B83" s="5" t="s">
        <v>410</v>
      </c>
      <c r="C83" s="5">
        <v>2008</v>
      </c>
      <c r="E83" s="102" t="s">
        <v>214</v>
      </c>
      <c r="G83" s="102" t="s">
        <v>95</v>
      </c>
      <c r="H83" s="304"/>
      <c r="P83" s="304"/>
      <c r="X83" s="304"/>
      <c r="Y83" s="223" t="s">
        <v>639</v>
      </c>
      <c r="Z83" s="224">
        <v>2003</v>
      </c>
      <c r="AA83" s="224"/>
      <c r="AB83" s="225">
        <v>5</v>
      </c>
      <c r="AC83" s="224" t="s">
        <v>99</v>
      </c>
      <c r="AD83" s="304"/>
      <c r="AE83" s="18"/>
      <c r="AF83" s="18"/>
      <c r="AG83" s="18"/>
      <c r="AH83" s="18"/>
      <c r="AI83" s="18"/>
    </row>
    <row r="84" spans="1:35">
      <c r="A84" s="3"/>
      <c r="H84" s="304"/>
      <c r="P84" s="304"/>
      <c r="X84" s="304"/>
      <c r="Y84" s="223" t="s">
        <v>640</v>
      </c>
      <c r="Z84" s="224">
        <v>1997</v>
      </c>
      <c r="AA84" s="224"/>
      <c r="AB84" s="225">
        <v>6</v>
      </c>
      <c r="AC84" s="224" t="s">
        <v>99</v>
      </c>
      <c r="AD84" s="304"/>
      <c r="AE84" s="18"/>
      <c r="AF84" s="150"/>
      <c r="AG84" s="18"/>
      <c r="AH84" s="150"/>
      <c r="AI84" s="150"/>
    </row>
    <row r="85" spans="1:35">
      <c r="A85" s="3"/>
      <c r="H85" s="304"/>
      <c r="P85" s="304"/>
      <c r="X85" s="304"/>
      <c r="Y85" s="223" t="s">
        <v>192</v>
      </c>
      <c r="Z85" s="224">
        <v>2004</v>
      </c>
      <c r="AA85" s="224"/>
      <c r="AB85" s="225">
        <v>20</v>
      </c>
      <c r="AC85" s="224" t="s">
        <v>99</v>
      </c>
      <c r="AD85" s="304"/>
      <c r="AE85" s="18"/>
      <c r="AF85" s="18"/>
      <c r="AG85" s="150"/>
      <c r="AH85" s="18"/>
      <c r="AI85" s="18"/>
    </row>
    <row r="86" spans="1:35">
      <c r="A86" s="3"/>
      <c r="H86" s="304"/>
      <c r="P86" s="304"/>
      <c r="X86" s="304"/>
      <c r="Y86" s="223" t="s">
        <v>491</v>
      </c>
      <c r="Z86" s="224">
        <v>2006</v>
      </c>
      <c r="AA86" s="224"/>
      <c r="AB86" s="225">
        <v>5</v>
      </c>
      <c r="AC86" s="224" t="s">
        <v>99</v>
      </c>
      <c r="AD86" s="304"/>
      <c r="AE86" s="18"/>
      <c r="AF86" s="18"/>
      <c r="AG86" s="18"/>
      <c r="AH86" s="18"/>
      <c r="AI86" s="18"/>
    </row>
    <row r="87" spans="1:35">
      <c r="H87" s="304"/>
      <c r="P87" s="304"/>
      <c r="X87" s="304"/>
      <c r="Y87" s="223" t="s">
        <v>130</v>
      </c>
      <c r="Z87" s="224">
        <v>1996</v>
      </c>
      <c r="AA87" s="224" t="s">
        <v>214</v>
      </c>
      <c r="AB87" s="225">
        <v>29</v>
      </c>
      <c r="AC87" s="224" t="s">
        <v>99</v>
      </c>
      <c r="AD87" s="304"/>
      <c r="AE87" s="18"/>
      <c r="AF87" s="18"/>
      <c r="AG87" s="18"/>
      <c r="AH87" s="18"/>
      <c r="AI87" s="18"/>
    </row>
    <row r="88" spans="1:35">
      <c r="H88" s="304"/>
      <c r="P88" s="304"/>
      <c r="X88" s="304"/>
      <c r="Y88" s="223" t="s">
        <v>439</v>
      </c>
      <c r="Z88" s="224">
        <v>1997</v>
      </c>
      <c r="AA88" s="224"/>
      <c r="AB88" s="225">
        <v>3</v>
      </c>
      <c r="AC88" s="224" t="s">
        <v>99</v>
      </c>
      <c r="AD88" s="304"/>
      <c r="AE88" s="18"/>
      <c r="AF88" s="18"/>
      <c r="AG88" s="18"/>
      <c r="AH88" s="18"/>
      <c r="AI88" s="18"/>
    </row>
    <row r="89" spans="1:35">
      <c r="H89" s="304"/>
      <c r="P89" s="304"/>
      <c r="X89" s="304"/>
      <c r="Y89" s="223" t="s">
        <v>420</v>
      </c>
      <c r="Z89" s="224">
        <v>2003</v>
      </c>
      <c r="AA89" s="224"/>
      <c r="AB89" s="225">
        <v>4</v>
      </c>
      <c r="AC89" s="224" t="s">
        <v>99</v>
      </c>
      <c r="AD89" s="304"/>
      <c r="AE89" s="18"/>
      <c r="AF89" s="18"/>
      <c r="AG89" s="18"/>
      <c r="AH89" s="18"/>
      <c r="AI89" s="18"/>
    </row>
    <row r="90" spans="1:35">
      <c r="H90" s="304"/>
      <c r="P90" s="304"/>
      <c r="X90" s="304"/>
      <c r="Y90" s="223" t="s">
        <v>500</v>
      </c>
      <c r="Z90" s="224">
        <v>2007</v>
      </c>
      <c r="AA90" s="224"/>
      <c r="AB90" s="225">
        <v>4</v>
      </c>
      <c r="AC90" s="224" t="s">
        <v>99</v>
      </c>
      <c r="AD90" s="304"/>
      <c r="AE90" s="18"/>
      <c r="AF90" s="18"/>
      <c r="AG90" s="18"/>
      <c r="AH90" s="18"/>
      <c r="AI90" s="18"/>
    </row>
    <row r="91" spans="1:35">
      <c r="H91" s="304"/>
      <c r="P91" s="304"/>
      <c r="X91" s="304"/>
      <c r="Y91" s="223" t="s">
        <v>209</v>
      </c>
      <c r="Z91" s="224">
        <v>2002</v>
      </c>
      <c r="AA91" s="224" t="s">
        <v>214</v>
      </c>
      <c r="AB91" s="225">
        <v>17</v>
      </c>
      <c r="AC91" s="224" t="s">
        <v>99</v>
      </c>
      <c r="AD91" s="304"/>
      <c r="AE91" s="18"/>
      <c r="AF91" s="18"/>
      <c r="AG91" s="18"/>
      <c r="AH91" s="18"/>
      <c r="AI91" s="18"/>
    </row>
    <row r="92" spans="1:35">
      <c r="H92" s="304"/>
      <c r="P92" s="304"/>
      <c r="X92" s="304"/>
      <c r="Y92" s="223" t="s">
        <v>379</v>
      </c>
      <c r="Z92" s="224">
        <v>1998</v>
      </c>
      <c r="AA92" s="224"/>
      <c r="AB92" s="225">
        <v>5</v>
      </c>
      <c r="AC92" s="224" t="s">
        <v>99</v>
      </c>
      <c r="AD92" s="304"/>
      <c r="AE92" s="18"/>
      <c r="AF92" s="18"/>
      <c r="AG92" s="18"/>
      <c r="AH92" s="18"/>
      <c r="AI92" s="18"/>
    </row>
    <row r="93" spans="1:35">
      <c r="H93" s="304"/>
      <c r="P93" s="304"/>
      <c r="X93" s="304"/>
      <c r="Y93" s="223" t="s">
        <v>641</v>
      </c>
      <c r="Z93" s="224">
        <v>2001</v>
      </c>
      <c r="AA93" s="224"/>
      <c r="AB93" s="225">
        <v>13</v>
      </c>
      <c r="AC93" s="224" t="s">
        <v>99</v>
      </c>
      <c r="AD93" s="304"/>
      <c r="AE93" s="18"/>
      <c r="AF93" s="150"/>
      <c r="AG93" s="18"/>
      <c r="AH93" s="150"/>
      <c r="AI93" s="150"/>
    </row>
    <row r="94" spans="1:35">
      <c r="H94" s="304"/>
      <c r="P94" s="304"/>
      <c r="X94" s="304"/>
      <c r="Y94" s="223" t="s">
        <v>642</v>
      </c>
      <c r="Z94" s="224">
        <v>1992</v>
      </c>
      <c r="AA94" s="224" t="s">
        <v>214</v>
      </c>
      <c r="AB94" s="225">
        <v>7</v>
      </c>
      <c r="AC94" s="224" t="s">
        <v>99</v>
      </c>
      <c r="AD94" s="304"/>
      <c r="AE94" s="18"/>
      <c r="AF94" s="41"/>
      <c r="AG94" s="150"/>
      <c r="AH94" s="41"/>
      <c r="AI94" s="41"/>
    </row>
    <row r="95" spans="1:35">
      <c r="H95" s="304"/>
      <c r="P95" s="304"/>
      <c r="X95" s="304"/>
      <c r="Y95" s="223" t="s">
        <v>497</v>
      </c>
      <c r="Z95" s="224">
        <v>2008</v>
      </c>
      <c r="AA95" s="224"/>
      <c r="AB95" s="225">
        <v>4</v>
      </c>
      <c r="AC95" s="224" t="s">
        <v>99</v>
      </c>
      <c r="AD95" s="304"/>
      <c r="AE95" s="18"/>
      <c r="AF95" s="41"/>
      <c r="AG95" s="41"/>
      <c r="AH95" s="41"/>
      <c r="AI95" s="41"/>
    </row>
    <row r="96" spans="1:35">
      <c r="H96" s="304"/>
      <c r="P96" s="304"/>
      <c r="X96" s="304"/>
      <c r="Y96" s="223" t="s">
        <v>501</v>
      </c>
      <c r="Z96" s="224">
        <v>2007</v>
      </c>
      <c r="AA96" s="224"/>
      <c r="AB96" s="225">
        <v>4</v>
      </c>
      <c r="AC96" s="224" t="s">
        <v>99</v>
      </c>
      <c r="AD96" s="304"/>
      <c r="AE96" s="18"/>
      <c r="AF96" s="18"/>
      <c r="AG96" s="41"/>
      <c r="AH96" s="18"/>
      <c r="AI96" s="18"/>
    </row>
    <row r="97" spans="1:35">
      <c r="H97" s="304"/>
      <c r="P97" s="304"/>
      <c r="X97" s="304"/>
      <c r="Y97" s="223" t="s">
        <v>350</v>
      </c>
      <c r="Z97" s="224">
        <v>1997</v>
      </c>
      <c r="AA97" s="224"/>
      <c r="AB97" s="225">
        <v>7</v>
      </c>
      <c r="AC97" s="224" t="s">
        <v>99</v>
      </c>
      <c r="AD97" s="304"/>
      <c r="AE97" s="18"/>
      <c r="AF97" s="18"/>
      <c r="AG97" s="18"/>
      <c r="AH97" s="18"/>
      <c r="AI97" s="18"/>
    </row>
    <row r="98" spans="1:35">
      <c r="H98" s="304"/>
      <c r="P98" s="304"/>
      <c r="X98" s="304"/>
      <c r="Y98" s="223" t="s">
        <v>643</v>
      </c>
      <c r="Z98" s="224">
        <v>2008</v>
      </c>
      <c r="AA98" s="224"/>
      <c r="AB98" s="225">
        <v>3</v>
      </c>
      <c r="AC98" s="224" t="s">
        <v>99</v>
      </c>
      <c r="AD98" s="304"/>
      <c r="AE98" s="18"/>
      <c r="AF98" s="18"/>
      <c r="AG98" s="18"/>
      <c r="AH98" s="18"/>
      <c r="AI98" s="18"/>
    </row>
    <row r="99" spans="1:35">
      <c r="H99" s="304"/>
      <c r="P99" s="304"/>
      <c r="X99" s="304"/>
      <c r="Y99" s="223" t="s">
        <v>644</v>
      </c>
      <c r="Z99" s="224">
        <v>1997</v>
      </c>
      <c r="AA99" s="224"/>
      <c r="AB99" s="225">
        <v>3</v>
      </c>
      <c r="AC99" s="224" t="s">
        <v>99</v>
      </c>
      <c r="AD99" s="304"/>
      <c r="AE99" s="18"/>
      <c r="AF99" s="18"/>
      <c r="AG99" s="18"/>
      <c r="AH99" s="18"/>
      <c r="AI99" s="18"/>
    </row>
    <row r="100" spans="1:35">
      <c r="H100" s="304"/>
      <c r="P100" s="304"/>
      <c r="X100" s="304"/>
      <c r="Y100" s="223" t="s">
        <v>645</v>
      </c>
      <c r="Z100" s="224">
        <v>2000</v>
      </c>
      <c r="AA100" s="224"/>
      <c r="AB100" s="225">
        <v>3</v>
      </c>
      <c r="AC100" s="224" t="s">
        <v>99</v>
      </c>
      <c r="AD100" s="304"/>
      <c r="AE100" s="18"/>
      <c r="AF100" s="18"/>
      <c r="AG100" s="18"/>
      <c r="AH100" s="18"/>
      <c r="AI100" s="18"/>
    </row>
    <row r="101" spans="1:35">
      <c r="H101" s="304"/>
      <c r="P101" s="304"/>
      <c r="X101" s="304"/>
      <c r="Y101" s="223" t="s">
        <v>504</v>
      </c>
      <c r="Z101" s="224">
        <v>2003</v>
      </c>
      <c r="AA101" s="224"/>
      <c r="AB101" s="225">
        <v>4</v>
      </c>
      <c r="AC101" s="224" t="s">
        <v>99</v>
      </c>
      <c r="AD101" s="304"/>
      <c r="AE101" s="18"/>
      <c r="AF101" s="18"/>
      <c r="AG101" s="18"/>
      <c r="AH101" s="18"/>
      <c r="AI101" s="18"/>
    </row>
    <row r="102" spans="1:35">
      <c r="H102" s="304"/>
      <c r="P102" s="304"/>
      <c r="X102" s="304"/>
      <c r="Y102" s="223" t="s">
        <v>646</v>
      </c>
      <c r="Z102" s="224">
        <v>1995</v>
      </c>
      <c r="AA102" s="224" t="s">
        <v>214</v>
      </c>
      <c r="AB102" s="225">
        <v>39</v>
      </c>
      <c r="AC102" s="224" t="s">
        <v>99</v>
      </c>
      <c r="AD102" s="304"/>
      <c r="AE102" s="18"/>
      <c r="AF102" s="18"/>
      <c r="AG102" s="18"/>
      <c r="AH102" s="18"/>
      <c r="AI102" s="18"/>
    </row>
    <row r="103" spans="1:35">
      <c r="H103" s="304"/>
      <c r="P103" s="304"/>
      <c r="X103" s="304"/>
      <c r="Y103" s="223" t="s">
        <v>647</v>
      </c>
      <c r="Z103" s="224">
        <v>2000</v>
      </c>
      <c r="AA103" s="224"/>
      <c r="AB103" s="225">
        <v>6</v>
      </c>
      <c r="AC103" s="224" t="s">
        <v>99</v>
      </c>
      <c r="AD103" s="304"/>
      <c r="AE103" s="18"/>
      <c r="AF103" s="18"/>
      <c r="AG103" s="18"/>
      <c r="AH103" s="18"/>
      <c r="AI103" s="18"/>
    </row>
    <row r="104" spans="1:35">
      <c r="H104" s="304"/>
      <c r="K104" s="5"/>
      <c r="P104" s="304"/>
      <c r="X104" s="304"/>
      <c r="Y104" s="223" t="s">
        <v>648</v>
      </c>
      <c r="Z104" s="224">
        <v>2003</v>
      </c>
      <c r="AA104" s="224"/>
      <c r="AB104" s="225">
        <v>19</v>
      </c>
      <c r="AC104" s="224" t="s">
        <v>99</v>
      </c>
      <c r="AD104" s="304"/>
      <c r="AE104" s="41"/>
      <c r="AF104" s="18"/>
      <c r="AG104" s="18"/>
      <c r="AH104" s="18"/>
      <c r="AI104" s="18"/>
    </row>
    <row r="105" spans="1:35">
      <c r="G105" s="408"/>
      <c r="H105" s="304"/>
      <c r="P105" s="304"/>
      <c r="X105" s="304"/>
      <c r="Y105" s="223" t="s">
        <v>649</v>
      </c>
      <c r="Z105" s="224">
        <v>2004</v>
      </c>
      <c r="AA105" s="224"/>
      <c r="AB105" s="225">
        <v>8</v>
      </c>
      <c r="AC105" s="224" t="s">
        <v>99</v>
      </c>
      <c r="AD105" s="304"/>
      <c r="AE105" s="41"/>
      <c r="AF105" s="18"/>
      <c r="AG105" s="18"/>
      <c r="AH105" s="18"/>
      <c r="AI105" s="18"/>
    </row>
    <row r="106" spans="1:35">
      <c r="A106" s="3"/>
      <c r="E106" s="408"/>
      <c r="G106" s="408"/>
      <c r="H106" s="304"/>
      <c r="I106" s="408"/>
      <c r="J106" s="408"/>
      <c r="K106" s="408"/>
      <c r="O106" s="408"/>
      <c r="P106" s="304"/>
      <c r="X106" s="304"/>
      <c r="Y106" s="223" t="s">
        <v>505</v>
      </c>
      <c r="Z106" s="224">
        <v>2003</v>
      </c>
      <c r="AA106" s="224"/>
      <c r="AB106" s="225">
        <v>4</v>
      </c>
      <c r="AC106" s="224" t="s">
        <v>99</v>
      </c>
      <c r="AD106" s="304"/>
      <c r="AE106" s="18"/>
      <c r="AF106" s="18"/>
      <c r="AG106" s="18"/>
      <c r="AH106" s="18"/>
      <c r="AI106" s="18"/>
    </row>
    <row r="107" spans="1:35">
      <c r="A107" s="3"/>
      <c r="E107" s="408"/>
      <c r="G107" s="408"/>
      <c r="H107" s="304"/>
      <c r="I107" s="408"/>
      <c r="J107" s="408"/>
      <c r="K107" s="408"/>
      <c r="O107" s="408"/>
      <c r="P107" s="304"/>
      <c r="X107" s="304"/>
      <c r="AD107" s="304"/>
      <c r="AE107" s="18"/>
      <c r="AF107" s="18"/>
      <c r="AG107" s="18"/>
      <c r="AH107" s="18"/>
      <c r="AI107" s="18"/>
    </row>
    <row r="108" spans="1:35">
      <c r="A108" s="3"/>
      <c r="E108" s="408"/>
      <c r="G108" s="408"/>
      <c r="H108" s="304"/>
      <c r="I108" s="408"/>
      <c r="J108" s="408"/>
      <c r="K108" s="408"/>
      <c r="O108" s="408"/>
      <c r="P108" s="304"/>
      <c r="X108" s="304"/>
      <c r="AD108" s="304"/>
      <c r="AE108" s="18"/>
      <c r="AF108" s="18"/>
      <c r="AG108" s="18"/>
      <c r="AH108" s="18"/>
      <c r="AI108" s="18"/>
    </row>
    <row r="109" spans="1:35">
      <c r="H109" s="408"/>
      <c r="I109" s="408"/>
      <c r="J109" s="408"/>
      <c r="K109" s="408"/>
      <c r="O109" s="408"/>
      <c r="P109" s="408"/>
      <c r="U109" s="408"/>
      <c r="X109" s="408"/>
      <c r="AA109" s="408"/>
      <c r="AC109" s="408"/>
      <c r="AD109" s="408"/>
      <c r="AE109" s="499"/>
      <c r="AF109" s="18"/>
      <c r="AG109" s="18"/>
      <c r="AH109" s="18"/>
      <c r="AI109" s="18"/>
    </row>
    <row r="110" spans="1:35">
      <c r="H110" s="408"/>
      <c r="P110" s="408"/>
      <c r="U110" s="408"/>
      <c r="X110" s="408"/>
      <c r="AA110" s="408"/>
      <c r="AC110" s="408"/>
      <c r="AD110" s="408"/>
      <c r="AE110" s="499"/>
      <c r="AF110" s="18"/>
      <c r="AG110" s="18"/>
      <c r="AH110" s="18"/>
      <c r="AI110" s="18"/>
    </row>
    <row r="111" spans="1:35">
      <c r="H111" s="408"/>
      <c r="P111" s="408"/>
      <c r="U111" s="408"/>
      <c r="X111" s="408"/>
      <c r="AA111" s="408"/>
      <c r="AC111" s="408"/>
      <c r="AD111" s="408"/>
      <c r="AE111" s="499"/>
      <c r="AF111" s="18"/>
      <c r="AG111" s="18"/>
      <c r="AH111" s="18"/>
      <c r="AI111" s="18"/>
    </row>
    <row r="112" spans="1:35">
      <c r="H112" s="408"/>
      <c r="P112" s="408"/>
      <c r="U112" s="408"/>
      <c r="X112" s="408"/>
      <c r="AA112" s="408"/>
      <c r="AC112" s="408"/>
      <c r="AD112" s="408"/>
      <c r="AE112" s="18"/>
      <c r="AF112" s="18"/>
      <c r="AG112" s="18"/>
      <c r="AH112" s="18"/>
      <c r="AI112" s="18"/>
    </row>
    <row r="113" spans="30:35">
      <c r="AD113" s="150"/>
      <c r="AE113" s="18"/>
      <c r="AF113" s="18"/>
      <c r="AG113" s="18"/>
      <c r="AH113" s="18"/>
      <c r="AI113" s="18"/>
    </row>
    <row r="114" spans="30:35">
      <c r="AD114" s="18"/>
      <c r="AE114" s="18"/>
      <c r="AF114" s="150"/>
      <c r="AG114" s="18"/>
      <c r="AH114" s="150"/>
      <c r="AI114" s="150"/>
    </row>
    <row r="115" spans="30:35">
      <c r="AD115" s="18"/>
      <c r="AE115" s="18"/>
      <c r="AF115" s="18"/>
      <c r="AG115" s="150"/>
      <c r="AH115" s="18"/>
      <c r="AI115" s="18"/>
    </row>
    <row r="116" spans="30:35">
      <c r="AD116" s="18"/>
      <c r="AE116" s="18"/>
      <c r="AF116" s="18"/>
      <c r="AG116" s="18"/>
      <c r="AH116" s="18"/>
      <c r="AI116" s="18"/>
    </row>
    <row r="117" spans="30:35">
      <c r="AD117" s="18"/>
      <c r="AE117" s="18"/>
      <c r="AF117" s="150"/>
      <c r="AG117" s="18"/>
      <c r="AH117" s="150"/>
      <c r="AI117" s="150"/>
    </row>
    <row r="118" spans="30:35">
      <c r="AD118" s="18"/>
      <c r="AE118" s="18"/>
      <c r="AF118" s="41"/>
      <c r="AG118" s="150"/>
      <c r="AH118" s="41"/>
      <c r="AI118" s="41"/>
    </row>
    <row r="119" spans="30:35">
      <c r="AD119" s="18"/>
      <c r="AE119" s="18"/>
      <c r="AF119" s="18"/>
      <c r="AG119" s="41"/>
      <c r="AH119" s="18"/>
      <c r="AI119" s="18"/>
    </row>
    <row r="120" spans="30:35">
      <c r="AD120" s="18"/>
      <c r="AE120" s="18"/>
      <c r="AF120" s="18"/>
      <c r="AG120" s="18"/>
      <c r="AH120" s="18"/>
      <c r="AI120" s="18"/>
    </row>
    <row r="121" spans="30:35">
      <c r="AD121" s="18"/>
      <c r="AE121" s="18"/>
      <c r="AF121" s="18"/>
      <c r="AG121" s="18"/>
      <c r="AH121" s="18"/>
      <c r="AI121" s="18"/>
    </row>
    <row r="122" spans="30:35">
      <c r="AE122" s="150"/>
      <c r="AF122" s="150"/>
      <c r="AG122" s="18"/>
      <c r="AH122" s="150"/>
      <c r="AI122" s="150"/>
    </row>
    <row r="123" spans="30:35">
      <c r="AE123" s="41"/>
      <c r="AF123" s="18"/>
      <c r="AG123" s="150"/>
      <c r="AH123" s="18"/>
      <c r="AI123" s="18"/>
    </row>
    <row r="124" spans="30:35">
      <c r="AE124" s="18"/>
      <c r="AF124" s="18"/>
      <c r="AG124" s="18"/>
      <c r="AH124" s="18"/>
      <c r="AI124" s="18"/>
    </row>
    <row r="125" spans="30:35">
      <c r="AE125" s="18"/>
      <c r="AF125" s="18"/>
      <c r="AG125" s="18"/>
      <c r="AH125" s="18"/>
      <c r="AI125" s="18"/>
    </row>
    <row r="126" spans="30:35">
      <c r="AE126" s="18"/>
      <c r="AF126" s="18"/>
      <c r="AG126" s="18"/>
      <c r="AH126" s="18"/>
      <c r="AI126" s="18"/>
    </row>
    <row r="127" spans="30:35">
      <c r="AE127" s="18"/>
      <c r="AF127" s="18"/>
      <c r="AG127" s="18"/>
      <c r="AH127" s="18"/>
      <c r="AI127" s="18"/>
    </row>
    <row r="128" spans="30:35">
      <c r="AE128" s="18"/>
      <c r="AF128" s="18"/>
      <c r="AG128" s="18"/>
      <c r="AH128" s="18"/>
      <c r="AI128" s="18"/>
    </row>
    <row r="129" spans="31:33">
      <c r="AE129" s="18"/>
      <c r="AG129" s="18"/>
    </row>
    <row r="130" spans="31:33">
      <c r="AE130" s="18"/>
    </row>
    <row r="131" spans="31:33">
      <c r="AE131" s="18"/>
    </row>
    <row r="132" spans="31:33">
      <c r="AE132" s="18"/>
    </row>
  </sheetData>
  <mergeCells count="30">
    <mergeCell ref="J58:O58"/>
    <mergeCell ref="A1:A4"/>
    <mergeCell ref="Q1:Q4"/>
    <mergeCell ref="J56:O56"/>
    <mergeCell ref="I1:I4"/>
    <mergeCell ref="B1:G1"/>
    <mergeCell ref="J1:O1"/>
    <mergeCell ref="J3:K3"/>
    <mergeCell ref="O3:O4"/>
    <mergeCell ref="E3:E4"/>
    <mergeCell ref="M3:M4"/>
    <mergeCell ref="F3:F4"/>
    <mergeCell ref="N3:N4"/>
    <mergeCell ref="B3:C3"/>
    <mergeCell ref="G3:G4"/>
    <mergeCell ref="AE1:AI1"/>
    <mergeCell ref="R1:W1"/>
    <mergeCell ref="W3:W4"/>
    <mergeCell ref="U3:U4"/>
    <mergeCell ref="AA3:AA4"/>
    <mergeCell ref="V3:V4"/>
    <mergeCell ref="Y3:Z3"/>
    <mergeCell ref="R3:S3"/>
    <mergeCell ref="AE3:AF3"/>
    <mergeCell ref="AG3:AG4"/>
    <mergeCell ref="AH3:AH4"/>
    <mergeCell ref="AI3:AI4"/>
    <mergeCell ref="Y1:AC1"/>
    <mergeCell ref="AC3:AC4"/>
    <mergeCell ref="AB3:AB4"/>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sheetPr>
    <tabColor theme="2" tint="-0.499984740745262"/>
  </sheetPr>
  <dimension ref="A1:AK148"/>
  <sheetViews>
    <sheetView zoomScale="90" zoomScaleNormal="90" workbookViewId="0">
      <pane ySplit="4" topLeftCell="A5" activePane="bottomLeft" state="frozenSplit"/>
      <selection pane="bottomLeft" activeCell="AF25" sqref="AF25"/>
    </sheetView>
  </sheetViews>
  <sheetFormatPr defaultRowHeight="12.75"/>
  <cols>
    <col min="1" max="1" width="23.28515625" style="5" bestFit="1" customWidth="1"/>
    <col min="2" max="2" width="5.5703125" style="5" bestFit="1" customWidth="1"/>
    <col min="3" max="3" width="5.5703125" style="200" customWidth="1"/>
    <col min="4" max="4" width="5.5703125" style="143" customWidth="1"/>
    <col min="5" max="5" width="5.140625" style="200" customWidth="1"/>
    <col min="6" max="6" width="1.5703125" style="200" customWidth="1"/>
    <col min="7" max="7" width="21.85546875" style="200" bestFit="1" customWidth="1"/>
    <col min="8" max="8" width="5.5703125" style="200" bestFit="1" customWidth="1"/>
    <col min="9" max="9" width="5.5703125" style="72" customWidth="1"/>
    <col min="10" max="10" width="5.5703125" style="143" customWidth="1"/>
    <col min="11" max="11" width="5.42578125" style="200" customWidth="1"/>
    <col min="12" max="12" width="1.5703125" style="5" customWidth="1"/>
    <col min="13" max="13" width="23.28515625" style="5" bestFit="1" customWidth="1"/>
    <col min="14" max="14" width="5.5703125" style="5" bestFit="1" customWidth="1"/>
    <col min="15" max="15" width="5.28515625" style="200" customWidth="1"/>
    <col min="16" max="16" width="5.28515625" style="143" customWidth="1"/>
    <col min="17" max="17" width="4.85546875" style="5" customWidth="1"/>
    <col min="18" max="18" width="1.5703125" style="5" customWidth="1"/>
    <col min="19" max="19" width="22.85546875" style="5" bestFit="1" customWidth="1"/>
    <col min="20" max="20" width="5.5703125" style="5" bestFit="1" customWidth="1"/>
    <col min="21" max="21" width="5.5703125" style="200" customWidth="1"/>
    <col min="22" max="22" width="5.5703125" style="143" customWidth="1"/>
    <col min="23" max="24" width="4.85546875" style="200" customWidth="1"/>
    <col min="25" max="25" width="16.5703125" style="200" bestFit="1" customWidth="1"/>
    <col min="26" max="26" width="8.5703125" style="200" bestFit="1" customWidth="1"/>
    <col min="27" max="29" width="4.85546875" style="200" customWidth="1"/>
    <col min="30" max="30" width="3" style="5" customWidth="1"/>
    <col min="31" max="31" width="9.85546875" style="5" bestFit="1" customWidth="1"/>
    <col min="32" max="32" width="19" style="5" customWidth="1"/>
    <col min="33" max="33" width="10" style="5" bestFit="1" customWidth="1"/>
    <col min="34" max="34" width="9.140625" style="3"/>
    <col min="35" max="35" width="17" style="3" bestFit="1" customWidth="1"/>
    <col min="36" max="36" width="5.5703125" bestFit="1" customWidth="1"/>
    <col min="37" max="37" width="2.140625" bestFit="1" customWidth="1"/>
  </cols>
  <sheetData>
    <row r="1" spans="1:37" ht="18">
      <c r="A1" s="634" t="s">
        <v>98</v>
      </c>
      <c r="B1" s="633"/>
      <c r="C1" s="633"/>
      <c r="D1" s="633"/>
      <c r="E1" s="635"/>
      <c r="F1" s="91"/>
      <c r="G1" s="634" t="s">
        <v>183</v>
      </c>
      <c r="H1" s="633"/>
      <c r="I1" s="633"/>
      <c r="J1" s="633"/>
      <c r="K1" s="635"/>
      <c r="M1" s="634" t="s">
        <v>97</v>
      </c>
      <c r="N1" s="633"/>
      <c r="O1" s="633"/>
      <c r="P1" s="633"/>
      <c r="Q1" s="635"/>
      <c r="S1" s="634" t="s">
        <v>136</v>
      </c>
      <c r="T1" s="633"/>
      <c r="U1" s="633"/>
      <c r="V1" s="633"/>
      <c r="W1" s="635"/>
      <c r="X1" s="91"/>
      <c r="Y1" s="633" t="s">
        <v>538</v>
      </c>
      <c r="Z1" s="633"/>
      <c r="AA1" s="633"/>
      <c r="AB1" s="633"/>
      <c r="AC1" s="633"/>
      <c r="AI1" s="5"/>
    </row>
    <row r="2" spans="1:37">
      <c r="A2" s="5" t="s">
        <v>102</v>
      </c>
      <c r="B2" s="5">
        <f>COUNT(B$6:B157)</f>
        <v>75</v>
      </c>
      <c r="C2" s="408"/>
      <c r="E2" s="408"/>
      <c r="F2" s="408"/>
      <c r="G2" s="408" t="s">
        <v>102</v>
      </c>
      <c r="H2" s="408">
        <f>COUNT(H$5:H75)</f>
        <v>51</v>
      </c>
      <c r="K2" s="408"/>
      <c r="M2" s="5" t="s">
        <v>102</v>
      </c>
      <c r="N2" s="5">
        <f>COUNT(N$5:N93)</f>
        <v>37</v>
      </c>
      <c r="O2" s="408"/>
      <c r="S2" s="5" t="s">
        <v>102</v>
      </c>
      <c r="T2" s="5">
        <f>COUNT(T6:T134)</f>
        <v>101</v>
      </c>
      <c r="U2" s="408"/>
      <c r="W2" s="408"/>
      <c r="Y2" s="5" t="s">
        <v>102</v>
      </c>
      <c r="Z2" s="5">
        <f>COUNT(#REF!)</f>
        <v>0</v>
      </c>
      <c r="AB2" s="143"/>
    </row>
    <row r="3" spans="1:37" ht="12.75" customHeight="1">
      <c r="A3" s="642" t="s">
        <v>31</v>
      </c>
      <c r="B3" s="642"/>
      <c r="C3" s="638" t="s">
        <v>213</v>
      </c>
      <c r="D3" s="640" t="s">
        <v>482</v>
      </c>
      <c r="E3" s="636" t="s">
        <v>212</v>
      </c>
      <c r="F3" s="41"/>
      <c r="G3" s="642" t="s">
        <v>31</v>
      </c>
      <c r="H3" s="642"/>
      <c r="I3" s="647" t="s">
        <v>213</v>
      </c>
      <c r="J3" s="640" t="s">
        <v>482</v>
      </c>
      <c r="K3" s="636" t="s">
        <v>212</v>
      </c>
      <c r="M3" s="642" t="s">
        <v>31</v>
      </c>
      <c r="N3" s="642"/>
      <c r="O3" s="638" t="s">
        <v>213</v>
      </c>
      <c r="P3" s="640" t="s">
        <v>482</v>
      </c>
      <c r="Q3" s="636" t="s">
        <v>212</v>
      </c>
      <c r="S3" s="642" t="s">
        <v>31</v>
      </c>
      <c r="T3" s="642"/>
      <c r="U3" s="638" t="s">
        <v>213</v>
      </c>
      <c r="V3" s="640" t="s">
        <v>482</v>
      </c>
      <c r="W3" s="636" t="s">
        <v>212</v>
      </c>
      <c r="X3" s="41"/>
      <c r="Y3" s="642" t="s">
        <v>31</v>
      </c>
      <c r="Z3" s="642"/>
      <c r="AA3" s="638" t="s">
        <v>213</v>
      </c>
      <c r="AB3" s="640" t="s">
        <v>482</v>
      </c>
      <c r="AC3" s="636" t="s">
        <v>212</v>
      </c>
    </row>
    <row r="4" spans="1:37" ht="12.75" customHeight="1">
      <c r="A4" s="457" t="s">
        <v>33</v>
      </c>
      <c r="B4" s="458" t="s">
        <v>32</v>
      </c>
      <c r="C4" s="639"/>
      <c r="D4" s="641"/>
      <c r="E4" s="637"/>
      <c r="F4" s="41"/>
      <c r="G4" s="99" t="s">
        <v>33</v>
      </c>
      <c r="H4" s="100" t="s">
        <v>32</v>
      </c>
      <c r="I4" s="648"/>
      <c r="J4" s="641"/>
      <c r="K4" s="646"/>
      <c r="M4" s="457" t="s">
        <v>33</v>
      </c>
      <c r="N4" s="458" t="s">
        <v>32</v>
      </c>
      <c r="O4" s="639"/>
      <c r="P4" s="641"/>
      <c r="Q4" s="637"/>
      <c r="S4" s="457" t="s">
        <v>33</v>
      </c>
      <c r="T4" s="458" t="s">
        <v>32</v>
      </c>
      <c r="U4" s="639"/>
      <c r="V4" s="641"/>
      <c r="W4" s="637"/>
      <c r="X4" s="41"/>
      <c r="Y4" s="198" t="s">
        <v>33</v>
      </c>
      <c r="Z4" s="199" t="s">
        <v>32</v>
      </c>
      <c r="AA4" s="639"/>
      <c r="AB4" s="641"/>
      <c r="AC4" s="637"/>
      <c r="AI4" s="5"/>
    </row>
    <row r="5" spans="1:37">
      <c r="A5" s="358" t="s">
        <v>344</v>
      </c>
      <c r="B5" s="359"/>
      <c r="C5" s="360"/>
      <c r="D5" s="361"/>
      <c r="E5" s="362"/>
      <c r="F5" s="459"/>
      <c r="G5" s="339" t="s">
        <v>766</v>
      </c>
      <c r="H5" s="339"/>
      <c r="I5" s="340"/>
      <c r="J5" s="341"/>
      <c r="K5" s="340"/>
      <c r="M5" s="340" t="s">
        <v>556</v>
      </c>
      <c r="N5" s="359"/>
      <c r="O5" s="360"/>
      <c r="P5" s="361"/>
      <c r="Q5" s="340"/>
      <c r="S5" s="390" t="s">
        <v>536</v>
      </c>
      <c r="T5" s="389"/>
      <c r="U5" s="389"/>
      <c r="V5" s="389"/>
      <c r="W5" s="389"/>
      <c r="X5" s="41"/>
      <c r="Y5" s="10"/>
      <c r="Z5" s="151"/>
      <c r="AA5" s="81"/>
      <c r="AB5" s="145"/>
      <c r="AC5" s="41"/>
    </row>
    <row r="6" spans="1:37" ht="15">
      <c r="A6" s="5" t="s">
        <v>343</v>
      </c>
      <c r="B6" s="12">
        <v>2006</v>
      </c>
      <c r="C6" s="459" t="s">
        <v>214</v>
      </c>
      <c r="D6" s="144">
        <v>7</v>
      </c>
      <c r="E6" s="459" t="s">
        <v>95</v>
      </c>
      <c r="F6" s="459"/>
      <c r="G6" s="460" t="s">
        <v>440</v>
      </c>
      <c r="H6" s="5">
        <v>2006</v>
      </c>
      <c r="I6" s="221" t="s">
        <v>721</v>
      </c>
      <c r="J6" s="143">
        <v>10</v>
      </c>
      <c r="K6" s="408" t="s">
        <v>95</v>
      </c>
      <c r="M6" s="5" t="s">
        <v>510</v>
      </c>
      <c r="N6" s="5">
        <v>2007</v>
      </c>
      <c r="O6" s="408"/>
      <c r="P6" s="143">
        <v>3</v>
      </c>
      <c r="Q6" s="408" t="s">
        <v>95</v>
      </c>
      <c r="S6" s="461" t="s">
        <v>506</v>
      </c>
      <c r="T6" s="459">
        <v>2008</v>
      </c>
      <c r="U6" s="459"/>
      <c r="V6" s="144">
        <v>3</v>
      </c>
      <c r="W6" s="459" t="s">
        <v>95</v>
      </c>
      <c r="X6" s="41"/>
      <c r="Y6" s="152" t="s">
        <v>539</v>
      </c>
      <c r="Z6" s="152"/>
      <c r="AA6" s="152"/>
      <c r="AB6" s="152"/>
      <c r="AC6" s="152"/>
      <c r="AF6" s="72"/>
      <c r="AG6" s="72"/>
      <c r="AH6" s="72"/>
    </row>
    <row r="7" spans="1:37">
      <c r="A7" s="12" t="s">
        <v>343</v>
      </c>
      <c r="B7" s="12">
        <v>2010</v>
      </c>
      <c r="C7" s="506"/>
      <c r="D7" s="144"/>
      <c r="E7" s="506" t="s">
        <v>95</v>
      </c>
      <c r="F7" s="459"/>
      <c r="G7" s="5" t="s">
        <v>410</v>
      </c>
      <c r="H7" s="5">
        <v>2008</v>
      </c>
      <c r="K7" s="459" t="s">
        <v>95</v>
      </c>
      <c r="M7" s="5" t="s">
        <v>385</v>
      </c>
      <c r="N7" s="5">
        <v>2006</v>
      </c>
      <c r="O7" s="459" t="s">
        <v>214</v>
      </c>
      <c r="P7" s="144">
        <v>5</v>
      </c>
      <c r="Q7" s="408" t="s">
        <v>95</v>
      </c>
      <c r="S7" s="12" t="s">
        <v>500</v>
      </c>
      <c r="T7" s="459">
        <v>2007</v>
      </c>
      <c r="U7" s="459"/>
      <c r="V7" s="144">
        <v>3</v>
      </c>
      <c r="W7" s="459" t="s">
        <v>95</v>
      </c>
      <c r="X7" s="41"/>
      <c r="Y7" s="510" t="s">
        <v>383</v>
      </c>
      <c r="Z7" s="41">
        <v>2006</v>
      </c>
      <c r="AA7" s="41" t="s">
        <v>214</v>
      </c>
      <c r="AB7" s="32">
        <v>7</v>
      </c>
      <c r="AC7" s="41" t="s">
        <v>95</v>
      </c>
      <c r="AF7" s="72"/>
      <c r="AG7" s="72"/>
      <c r="AH7" s="72"/>
      <c r="AI7" s="78"/>
      <c r="AJ7" s="5"/>
      <c r="AK7" s="74"/>
    </row>
    <row r="8" spans="1:37">
      <c r="A8" s="12" t="s">
        <v>840</v>
      </c>
      <c r="B8" s="12">
        <v>2010</v>
      </c>
      <c r="C8" s="506"/>
      <c r="D8" s="144"/>
      <c r="E8" s="506" t="s">
        <v>95</v>
      </c>
      <c r="F8" s="459"/>
      <c r="G8" s="346" t="s">
        <v>769</v>
      </c>
      <c r="H8" s="343"/>
      <c r="I8" s="387"/>
      <c r="J8" s="345"/>
      <c r="K8" s="337"/>
      <c r="M8" s="12" t="s">
        <v>802</v>
      </c>
      <c r="N8" s="12">
        <v>2005</v>
      </c>
      <c r="O8" s="408"/>
      <c r="P8" s="143">
        <v>11</v>
      </c>
      <c r="Q8" s="408" t="s">
        <v>95</v>
      </c>
      <c r="S8" s="12" t="s">
        <v>391</v>
      </c>
      <c r="T8" s="459">
        <v>2003</v>
      </c>
      <c r="U8" s="459"/>
      <c r="V8" s="144">
        <v>4</v>
      </c>
      <c r="W8" s="459" t="s">
        <v>95</v>
      </c>
      <c r="X8" s="41"/>
      <c r="Y8" s="510" t="s">
        <v>851</v>
      </c>
      <c r="Z8" s="41">
        <v>1992</v>
      </c>
      <c r="AA8" s="41" t="s">
        <v>214</v>
      </c>
      <c r="AB8" s="32"/>
      <c r="AC8" s="41" t="s">
        <v>95</v>
      </c>
      <c r="AF8" s="72"/>
      <c r="AG8" s="72"/>
      <c r="AH8" s="72"/>
      <c r="AI8" s="5"/>
      <c r="AJ8" s="4"/>
      <c r="AK8" s="157"/>
    </row>
    <row r="9" spans="1:37">
      <c r="A9" s="12" t="s">
        <v>407</v>
      </c>
      <c r="B9" s="12">
        <v>2004</v>
      </c>
      <c r="C9" s="459" t="s">
        <v>214</v>
      </c>
      <c r="D9" s="144">
        <v>6</v>
      </c>
      <c r="E9" s="459" t="s">
        <v>95</v>
      </c>
      <c r="F9" s="459"/>
      <c r="G9" s="5" t="s">
        <v>123</v>
      </c>
      <c r="H9" s="5">
        <v>2000</v>
      </c>
      <c r="I9" s="408" t="s">
        <v>214</v>
      </c>
      <c r="J9" s="143">
        <v>29</v>
      </c>
      <c r="K9" s="408" t="s">
        <v>95</v>
      </c>
      <c r="M9" s="5" t="s">
        <v>127</v>
      </c>
      <c r="N9" s="5">
        <v>2006</v>
      </c>
      <c r="O9" s="408" t="s">
        <v>214</v>
      </c>
      <c r="P9" s="143">
        <v>15</v>
      </c>
      <c r="Q9" s="408" t="s">
        <v>95</v>
      </c>
      <c r="S9" s="223" t="s">
        <v>641</v>
      </c>
      <c r="T9" s="224">
        <v>2001</v>
      </c>
      <c r="U9" s="224"/>
      <c r="V9" s="225">
        <v>13</v>
      </c>
      <c r="W9" s="224" t="s">
        <v>99</v>
      </c>
      <c r="X9" s="41"/>
      <c r="Y9" s="510" t="s">
        <v>395</v>
      </c>
      <c r="Z9" s="41">
        <v>2007</v>
      </c>
      <c r="AA9" s="41"/>
      <c r="AB9" s="32"/>
      <c r="AC9" s="41" t="s">
        <v>95</v>
      </c>
      <c r="AG9" s="92"/>
      <c r="AI9" s="12"/>
      <c r="AJ9" s="12"/>
      <c r="AK9" s="157"/>
    </row>
    <row r="10" spans="1:37">
      <c r="A10" s="12" t="s">
        <v>843</v>
      </c>
      <c r="B10" s="12">
        <v>2002</v>
      </c>
      <c r="C10" s="506"/>
      <c r="D10" s="144"/>
      <c r="E10" s="506" t="s">
        <v>95</v>
      </c>
      <c r="F10" s="459"/>
      <c r="G10" s="339" t="s">
        <v>784</v>
      </c>
      <c r="H10" s="336"/>
      <c r="I10" s="337"/>
      <c r="J10" s="338"/>
      <c r="K10" s="337"/>
      <c r="M10" s="5" t="s">
        <v>180</v>
      </c>
      <c r="N10" s="5">
        <v>2005</v>
      </c>
      <c r="O10" s="408" t="s">
        <v>214</v>
      </c>
      <c r="P10" s="143">
        <v>3</v>
      </c>
      <c r="Q10" s="408" t="s">
        <v>95</v>
      </c>
      <c r="S10" s="12" t="s">
        <v>406</v>
      </c>
      <c r="T10" s="459">
        <v>2005</v>
      </c>
      <c r="U10" s="459"/>
      <c r="V10" s="144">
        <v>4</v>
      </c>
      <c r="W10" s="459" t="s">
        <v>95</v>
      </c>
      <c r="X10" s="18"/>
      <c r="Y10" s="510" t="s">
        <v>855</v>
      </c>
      <c r="Z10" s="41">
        <v>2005</v>
      </c>
      <c r="AA10" s="41"/>
      <c r="AB10" s="32"/>
      <c r="AC10" s="41" t="s">
        <v>95</v>
      </c>
      <c r="AG10" s="92"/>
      <c r="AI10" s="5"/>
      <c r="AJ10" s="5"/>
      <c r="AK10" s="200"/>
    </row>
    <row r="11" spans="1:37">
      <c r="A11" s="339" t="s">
        <v>795</v>
      </c>
      <c r="B11" s="339"/>
      <c r="C11" s="340"/>
      <c r="D11" s="341"/>
      <c r="E11" s="340"/>
      <c r="F11" s="459"/>
      <c r="G11" s="5" t="s">
        <v>783</v>
      </c>
      <c r="H11" s="5">
        <v>2008</v>
      </c>
      <c r="I11" s="5"/>
      <c r="J11" s="143">
        <v>2</v>
      </c>
      <c r="K11" s="408" t="s">
        <v>95</v>
      </c>
      <c r="L11" s="408"/>
      <c r="M11" s="5" t="s">
        <v>50</v>
      </c>
      <c r="N11" s="5">
        <v>2002</v>
      </c>
      <c r="O11" s="408" t="s">
        <v>214</v>
      </c>
      <c r="P11" s="143">
        <v>27</v>
      </c>
      <c r="Q11" s="408" t="s">
        <v>95</v>
      </c>
      <c r="S11" s="390" t="s">
        <v>534</v>
      </c>
      <c r="T11" s="389"/>
      <c r="U11" s="389"/>
      <c r="V11" s="389"/>
      <c r="W11" s="389"/>
      <c r="X11" s="18"/>
      <c r="Y11" s="510" t="s">
        <v>262</v>
      </c>
      <c r="Z11" s="41">
        <v>2005</v>
      </c>
      <c r="AA11" s="41" t="s">
        <v>214</v>
      </c>
      <c r="AB11" s="32">
        <v>4</v>
      </c>
      <c r="AC11" s="41" t="s">
        <v>95</v>
      </c>
      <c r="AI11" s="5"/>
      <c r="AJ11" s="5"/>
    </row>
    <row r="12" spans="1:37">
      <c r="A12" s="461" t="s">
        <v>26</v>
      </c>
      <c r="B12" s="32">
        <v>2008</v>
      </c>
      <c r="C12" s="41" t="s">
        <v>214</v>
      </c>
      <c r="D12" s="32">
        <v>2</v>
      </c>
      <c r="E12" s="459" t="s">
        <v>95</v>
      </c>
      <c r="F12" s="459"/>
      <c r="G12" s="346" t="s">
        <v>752</v>
      </c>
      <c r="H12" s="346"/>
      <c r="I12" s="347"/>
      <c r="J12" s="348"/>
      <c r="K12" s="347"/>
      <c r="M12" s="5" t="s">
        <v>50</v>
      </c>
      <c r="N12" s="5">
        <v>2004</v>
      </c>
      <c r="O12" s="408" t="s">
        <v>214</v>
      </c>
      <c r="P12" s="143">
        <v>11</v>
      </c>
      <c r="Q12" s="408" t="s">
        <v>95</v>
      </c>
      <c r="S12" s="461" t="s">
        <v>867</v>
      </c>
      <c r="T12" s="41">
        <v>2006</v>
      </c>
      <c r="U12" s="81" t="s">
        <v>214</v>
      </c>
      <c r="V12" s="145">
        <v>5</v>
      </c>
      <c r="W12" s="41" t="s">
        <v>95</v>
      </c>
      <c r="X12" s="18"/>
      <c r="Y12" s="12" t="s">
        <v>384</v>
      </c>
      <c r="Z12" s="251">
        <v>2004</v>
      </c>
      <c r="AA12" s="506" t="s">
        <v>214</v>
      </c>
      <c r="AB12" s="144">
        <v>24</v>
      </c>
      <c r="AC12" s="506" t="s">
        <v>95</v>
      </c>
      <c r="AI12" s="5"/>
      <c r="AJ12" s="5"/>
      <c r="AK12" s="200"/>
    </row>
    <row r="13" spans="1:37">
      <c r="A13" s="12" t="s">
        <v>24</v>
      </c>
      <c r="B13" s="12">
        <v>1999</v>
      </c>
      <c r="C13" s="459" t="s">
        <v>214</v>
      </c>
      <c r="D13" s="144">
        <v>45</v>
      </c>
      <c r="E13" s="459" t="s">
        <v>95</v>
      </c>
      <c r="F13" s="408"/>
      <c r="G13" s="5" t="s">
        <v>93</v>
      </c>
      <c r="H13" s="5">
        <v>1995</v>
      </c>
      <c r="I13" s="408" t="s">
        <v>214</v>
      </c>
      <c r="J13" s="143">
        <v>126</v>
      </c>
      <c r="K13" s="408" t="s">
        <v>95</v>
      </c>
      <c r="M13" s="5" t="s">
        <v>51</v>
      </c>
      <c r="N13" s="5">
        <v>2005</v>
      </c>
      <c r="O13" s="408" t="s">
        <v>214</v>
      </c>
      <c r="P13" s="143">
        <v>20</v>
      </c>
      <c r="Q13" s="408" t="s">
        <v>95</v>
      </c>
      <c r="S13" s="461" t="s">
        <v>532</v>
      </c>
      <c r="T13" s="41">
        <v>2008</v>
      </c>
      <c r="U13" s="459" t="s">
        <v>214</v>
      </c>
      <c r="V13" s="144">
        <v>2</v>
      </c>
      <c r="W13" s="41" t="s">
        <v>95</v>
      </c>
      <c r="X13" s="18"/>
      <c r="Y13" s="510" t="s">
        <v>341</v>
      </c>
      <c r="Z13" s="506">
        <v>1998</v>
      </c>
      <c r="AA13" s="506"/>
      <c r="AB13" s="144"/>
      <c r="AC13" s="506" t="s">
        <v>95</v>
      </c>
      <c r="AF13" s="93" t="s">
        <v>110</v>
      </c>
      <c r="AG13" s="94">
        <f>B2+H2+N2</f>
        <v>163</v>
      </c>
      <c r="AI13" s="5"/>
      <c r="AJ13" s="4"/>
    </row>
    <row r="14" spans="1:37">
      <c r="A14" s="5" t="s">
        <v>129</v>
      </c>
      <c r="B14" s="250">
        <v>1996</v>
      </c>
      <c r="C14" s="408" t="s">
        <v>214</v>
      </c>
      <c r="D14" s="143">
        <v>23</v>
      </c>
      <c r="E14" s="408" t="s">
        <v>95</v>
      </c>
      <c r="F14" s="459"/>
      <c r="G14" s="390" t="s">
        <v>536</v>
      </c>
      <c r="H14" s="389"/>
      <c r="I14" s="389"/>
      <c r="J14" s="389"/>
      <c r="K14" s="389"/>
      <c r="M14" s="220" t="s">
        <v>706</v>
      </c>
      <c r="N14" s="220">
        <v>2008</v>
      </c>
      <c r="O14" s="221"/>
      <c r="P14" s="222">
        <v>2</v>
      </c>
      <c r="Q14" s="221" t="s">
        <v>99</v>
      </c>
      <c r="S14" s="461" t="s">
        <v>521</v>
      </c>
      <c r="T14" s="459">
        <v>2002</v>
      </c>
      <c r="U14" s="459"/>
      <c r="V14" s="144">
        <v>3</v>
      </c>
      <c r="W14" s="459" t="s">
        <v>95</v>
      </c>
      <c r="X14" s="18"/>
      <c r="Y14" s="510" t="s">
        <v>341</v>
      </c>
      <c r="Z14" s="506">
        <v>2003</v>
      </c>
      <c r="AA14" s="506"/>
      <c r="AB14" s="144"/>
      <c r="AC14" s="506" t="s">
        <v>95</v>
      </c>
      <c r="AF14" s="95" t="s">
        <v>117</v>
      </c>
      <c r="AG14" s="40">
        <v>145</v>
      </c>
      <c r="AI14" s="5"/>
      <c r="AJ14" s="5"/>
    </row>
    <row r="15" spans="1:37">
      <c r="A15" s="5" t="s">
        <v>410</v>
      </c>
      <c r="B15" s="5">
        <v>2008</v>
      </c>
      <c r="C15" s="408" t="s">
        <v>214</v>
      </c>
      <c r="E15" s="408" t="s">
        <v>95</v>
      </c>
      <c r="F15" s="459"/>
      <c r="G15" s="12" t="s">
        <v>531</v>
      </c>
      <c r="H15" s="459">
        <v>2008</v>
      </c>
      <c r="I15" s="459"/>
      <c r="J15" s="144">
        <v>2</v>
      </c>
      <c r="K15" s="459" t="s">
        <v>95</v>
      </c>
      <c r="M15" s="5" t="s">
        <v>402</v>
      </c>
      <c r="N15" s="5">
        <v>2005</v>
      </c>
      <c r="O15" s="408" t="s">
        <v>214</v>
      </c>
      <c r="P15" s="143">
        <v>6</v>
      </c>
      <c r="Q15" s="408" t="s">
        <v>95</v>
      </c>
      <c r="S15" s="223" t="s">
        <v>637</v>
      </c>
      <c r="T15" s="224">
        <v>1995</v>
      </c>
      <c r="U15" s="224" t="s">
        <v>214</v>
      </c>
      <c r="V15" s="225">
        <v>117</v>
      </c>
      <c r="W15" s="224" t="s">
        <v>99</v>
      </c>
      <c r="X15" s="18"/>
      <c r="Y15" s="12" t="s">
        <v>495</v>
      </c>
      <c r="Z15" s="506">
        <v>2008</v>
      </c>
      <c r="AA15" s="506" t="s">
        <v>214</v>
      </c>
      <c r="AB15" s="144">
        <v>4</v>
      </c>
      <c r="AC15" s="506" t="s">
        <v>95</v>
      </c>
      <c r="AF15" s="95" t="s">
        <v>193</v>
      </c>
      <c r="AG15" s="40">
        <f>AG13 + Z2</f>
        <v>163</v>
      </c>
      <c r="AI15" s="5"/>
      <c r="AJ15" s="5"/>
    </row>
    <row r="16" spans="1:37">
      <c r="A16" s="5" t="s">
        <v>801</v>
      </c>
      <c r="B16" s="12">
        <v>2001</v>
      </c>
      <c r="C16" s="459" t="s">
        <v>214</v>
      </c>
      <c r="D16" s="144" t="s">
        <v>428</v>
      </c>
      <c r="E16" s="459" t="s">
        <v>95</v>
      </c>
      <c r="F16" s="459"/>
      <c r="G16" s="339" t="s">
        <v>556</v>
      </c>
      <c r="H16" s="336"/>
      <c r="I16" s="337"/>
      <c r="J16" s="338"/>
      <c r="K16" s="337"/>
      <c r="M16" s="220" t="s">
        <v>631</v>
      </c>
      <c r="N16" s="220">
        <v>2007</v>
      </c>
      <c r="O16" s="221" t="s">
        <v>214</v>
      </c>
      <c r="P16" s="222">
        <v>2</v>
      </c>
      <c r="Q16" s="221" t="s">
        <v>99</v>
      </c>
      <c r="S16" s="226" t="s">
        <v>638</v>
      </c>
      <c r="T16" s="224">
        <v>1993</v>
      </c>
      <c r="U16" s="224"/>
      <c r="V16" s="225">
        <v>3</v>
      </c>
      <c r="W16" s="224" t="s">
        <v>99</v>
      </c>
      <c r="X16" s="18"/>
      <c r="Y16" s="223" t="s">
        <v>270</v>
      </c>
      <c r="Z16" s="253">
        <v>1997</v>
      </c>
      <c r="AA16" s="224" t="s">
        <v>214</v>
      </c>
      <c r="AB16" s="225">
        <v>10</v>
      </c>
      <c r="AC16" s="224" t="s">
        <v>99</v>
      </c>
      <c r="AF16" s="96" t="s">
        <v>139</v>
      </c>
      <c r="AG16" s="97">
        <f>SUM(AG13+T2+Z2)</f>
        <v>264</v>
      </c>
      <c r="AI16" s="5"/>
      <c r="AJ16" s="4"/>
    </row>
    <row r="17" spans="1:36">
      <c r="A17" s="12" t="s">
        <v>792</v>
      </c>
      <c r="B17" s="12">
        <v>2001</v>
      </c>
      <c r="C17" s="408" t="s">
        <v>214</v>
      </c>
      <c r="D17" s="144" t="s">
        <v>428</v>
      </c>
      <c r="E17" s="459" t="s">
        <v>95</v>
      </c>
      <c r="F17" s="459"/>
      <c r="G17" s="5" t="s">
        <v>177</v>
      </c>
      <c r="H17" s="5">
        <v>2006</v>
      </c>
      <c r="I17" s="408" t="s">
        <v>214</v>
      </c>
      <c r="J17" s="143">
        <v>10</v>
      </c>
      <c r="K17" s="408" t="s">
        <v>95</v>
      </c>
      <c r="M17" s="12" t="s">
        <v>492</v>
      </c>
      <c r="N17" s="408">
        <v>2006</v>
      </c>
      <c r="O17" s="408"/>
      <c r="P17" s="143">
        <v>5</v>
      </c>
      <c r="Q17" s="408" t="s">
        <v>95</v>
      </c>
      <c r="S17" s="226" t="s">
        <v>347</v>
      </c>
      <c r="T17" s="224">
        <v>2004</v>
      </c>
      <c r="U17" s="224" t="s">
        <v>214</v>
      </c>
      <c r="V17" s="225">
        <v>8</v>
      </c>
      <c r="W17" s="224" t="s">
        <v>99</v>
      </c>
      <c r="X17" s="18"/>
      <c r="Y17" s="12" t="s">
        <v>854</v>
      </c>
      <c r="Z17" s="506">
        <v>1999</v>
      </c>
      <c r="AA17" s="506"/>
      <c r="AB17" s="144"/>
      <c r="AC17" s="506" t="s">
        <v>95</v>
      </c>
      <c r="AI17" s="5"/>
      <c r="AJ17" s="5"/>
    </row>
    <row r="18" spans="1:36">
      <c r="A18" s="346" t="s">
        <v>752</v>
      </c>
      <c r="B18" s="346"/>
      <c r="C18" s="347"/>
      <c r="D18" s="348"/>
      <c r="E18" s="347"/>
      <c r="F18" s="459"/>
      <c r="G18" s="461" t="s">
        <v>339</v>
      </c>
      <c r="H18" s="459">
        <v>2000</v>
      </c>
      <c r="I18" s="459" t="s">
        <v>214</v>
      </c>
      <c r="J18" s="144">
        <v>11</v>
      </c>
      <c r="K18" s="459" t="s">
        <v>95</v>
      </c>
      <c r="M18" s="390" t="s">
        <v>534</v>
      </c>
      <c r="N18" s="389"/>
      <c r="O18" s="389"/>
      <c r="P18" s="389"/>
      <c r="Q18" s="389"/>
      <c r="S18" s="12" t="s">
        <v>94</v>
      </c>
      <c r="T18" s="459">
        <v>1990</v>
      </c>
      <c r="U18" s="459"/>
      <c r="V18" s="144">
        <v>68</v>
      </c>
      <c r="W18" s="459" t="s">
        <v>95</v>
      </c>
      <c r="X18" s="18"/>
      <c r="Y18" s="12" t="s">
        <v>852</v>
      </c>
      <c r="Z18" s="506">
        <v>1993</v>
      </c>
      <c r="AA18" s="506"/>
      <c r="AB18" s="144"/>
      <c r="AC18" s="506" t="s">
        <v>95</v>
      </c>
    </row>
    <row r="19" spans="1:36">
      <c r="A19" s="12" t="s">
        <v>75</v>
      </c>
      <c r="B19" s="12">
        <v>2002</v>
      </c>
      <c r="C19" s="459" t="s">
        <v>214</v>
      </c>
      <c r="D19" s="144">
        <v>99</v>
      </c>
      <c r="E19" s="459" t="s">
        <v>95</v>
      </c>
      <c r="F19" s="459"/>
      <c r="G19" s="5" t="s">
        <v>800</v>
      </c>
      <c r="H19" s="408">
        <v>2004</v>
      </c>
      <c r="J19" s="143">
        <v>27</v>
      </c>
      <c r="K19" s="459" t="s">
        <v>95</v>
      </c>
      <c r="M19" s="12" t="s">
        <v>367</v>
      </c>
      <c r="N19" s="12">
        <v>2005</v>
      </c>
      <c r="O19" s="408" t="s">
        <v>214</v>
      </c>
      <c r="P19" s="143">
        <v>13</v>
      </c>
      <c r="Q19" s="408" t="s">
        <v>95</v>
      </c>
      <c r="S19" s="223" t="s">
        <v>420</v>
      </c>
      <c r="T19" s="224">
        <v>2003</v>
      </c>
      <c r="U19" s="224"/>
      <c r="V19" s="225">
        <v>4</v>
      </c>
      <c r="W19" s="224" t="s">
        <v>99</v>
      </c>
      <c r="X19" s="18"/>
      <c r="Y19" s="509" t="s">
        <v>853</v>
      </c>
      <c r="Z19" s="408">
        <v>2002</v>
      </c>
      <c r="AA19" s="408"/>
      <c r="AB19" s="408"/>
      <c r="AC19" s="408" t="s">
        <v>95</v>
      </c>
    </row>
    <row r="20" spans="1:36" ht="15">
      <c r="A20" s="5" t="s">
        <v>103</v>
      </c>
      <c r="B20" s="5">
        <v>1998</v>
      </c>
      <c r="C20" s="408" t="s">
        <v>214</v>
      </c>
      <c r="D20" s="143">
        <v>37</v>
      </c>
      <c r="E20" s="408" t="s">
        <v>95</v>
      </c>
      <c r="F20" s="459"/>
      <c r="G20" s="5" t="s">
        <v>673</v>
      </c>
      <c r="H20" s="5">
        <v>2009</v>
      </c>
      <c r="I20" s="459" t="s">
        <v>214</v>
      </c>
      <c r="J20" s="144">
        <v>0</v>
      </c>
      <c r="K20" s="408" t="s">
        <v>95</v>
      </c>
      <c r="M20" s="5" t="s">
        <v>216</v>
      </c>
      <c r="N20" s="5">
        <v>2004</v>
      </c>
      <c r="O20" s="408" t="s">
        <v>214</v>
      </c>
      <c r="P20" s="143">
        <v>17</v>
      </c>
      <c r="Q20" s="408" t="s">
        <v>95</v>
      </c>
      <c r="S20" s="12" t="s">
        <v>77</v>
      </c>
      <c r="T20" s="12">
        <v>2003</v>
      </c>
      <c r="U20" s="459"/>
      <c r="V20" s="144">
        <v>27</v>
      </c>
      <c r="W20" s="459" t="s">
        <v>95</v>
      </c>
      <c r="X20" s="18"/>
      <c r="Y20" s="152" t="s">
        <v>540</v>
      </c>
      <c r="Z20" s="152"/>
      <c r="AA20" s="152"/>
      <c r="AB20" s="152"/>
      <c r="AC20" s="152"/>
      <c r="AF20" s="200" t="s">
        <v>217</v>
      </c>
      <c r="AG20" s="200" t="s">
        <v>214</v>
      </c>
    </row>
    <row r="21" spans="1:36">
      <c r="A21" s="339" t="s">
        <v>556</v>
      </c>
      <c r="B21" s="336"/>
      <c r="C21" s="337"/>
      <c r="D21" s="338"/>
      <c r="E21" s="337"/>
      <c r="F21" s="459"/>
      <c r="G21" s="5" t="s">
        <v>140</v>
      </c>
      <c r="H21" s="75">
        <v>2003</v>
      </c>
      <c r="I21" s="408" t="s">
        <v>214</v>
      </c>
      <c r="J21" s="143">
        <v>15</v>
      </c>
      <c r="K21" s="408" t="s">
        <v>95</v>
      </c>
      <c r="M21" s="223" t="s">
        <v>341</v>
      </c>
      <c r="N21" s="223">
        <v>2001</v>
      </c>
      <c r="O21" s="221" t="s">
        <v>214</v>
      </c>
      <c r="P21" s="222">
        <v>10</v>
      </c>
      <c r="Q21" s="221" t="s">
        <v>99</v>
      </c>
      <c r="S21" s="223" t="s">
        <v>642</v>
      </c>
      <c r="T21" s="224">
        <v>1992</v>
      </c>
      <c r="U21" s="224" t="s">
        <v>214</v>
      </c>
      <c r="V21" s="225">
        <v>7</v>
      </c>
      <c r="W21" s="224" t="s">
        <v>99</v>
      </c>
      <c r="X21" s="18"/>
      <c r="Y21" s="18"/>
      <c r="Z21" s="18"/>
      <c r="AA21" s="18"/>
      <c r="AB21" s="18"/>
      <c r="AC21" s="18"/>
    </row>
    <row r="22" spans="1:36">
      <c r="A22" s="364" t="s">
        <v>751</v>
      </c>
      <c r="B22" s="365"/>
      <c r="C22" s="366"/>
      <c r="D22" s="367"/>
      <c r="E22" s="366"/>
      <c r="F22" s="408"/>
      <c r="G22" s="5" t="s">
        <v>724</v>
      </c>
      <c r="H22" s="5">
        <v>2008</v>
      </c>
      <c r="I22" s="408" t="s">
        <v>214</v>
      </c>
      <c r="J22" s="143">
        <v>2</v>
      </c>
      <c r="K22" s="408" t="s">
        <v>95</v>
      </c>
      <c r="M22" s="5" t="s">
        <v>127</v>
      </c>
      <c r="N22" s="5">
        <v>2005</v>
      </c>
      <c r="O22" s="408" t="s">
        <v>214</v>
      </c>
      <c r="P22" s="143">
        <v>39</v>
      </c>
      <c r="Q22" s="408" t="s">
        <v>95</v>
      </c>
      <c r="S22" s="12" t="s">
        <v>135</v>
      </c>
      <c r="T22" s="459">
        <v>2005</v>
      </c>
      <c r="U22" s="459"/>
      <c r="V22" s="144">
        <v>28</v>
      </c>
      <c r="W22" s="459" t="s">
        <v>95</v>
      </c>
      <c r="X22" s="18"/>
      <c r="Y22" s="18"/>
      <c r="Z22" s="18"/>
      <c r="AA22" s="18"/>
      <c r="AB22" s="18"/>
      <c r="AC22" s="18"/>
    </row>
    <row r="23" spans="1:36">
      <c r="A23" s="5" t="s">
        <v>422</v>
      </c>
      <c r="B23" s="12">
        <v>2008</v>
      </c>
      <c r="C23" s="459" t="s">
        <v>214</v>
      </c>
      <c r="D23" s="144">
        <v>0</v>
      </c>
      <c r="E23" s="459" t="s">
        <v>95</v>
      </c>
      <c r="F23" s="408"/>
      <c r="G23" s="12" t="s">
        <v>361</v>
      </c>
      <c r="H23" s="12">
        <v>2006</v>
      </c>
      <c r="I23" s="408" t="s">
        <v>214</v>
      </c>
      <c r="J23" s="143">
        <v>9</v>
      </c>
      <c r="K23" s="408" t="s">
        <v>95</v>
      </c>
      <c r="M23" s="220" t="s">
        <v>633</v>
      </c>
      <c r="N23" s="220">
        <v>2003</v>
      </c>
      <c r="O23" s="221" t="s">
        <v>214</v>
      </c>
      <c r="P23" s="222">
        <v>4</v>
      </c>
      <c r="Q23" s="221" t="s">
        <v>99</v>
      </c>
      <c r="S23" s="223" t="s">
        <v>501</v>
      </c>
      <c r="T23" s="224">
        <v>2007</v>
      </c>
      <c r="U23" s="224"/>
      <c r="V23" s="225">
        <v>4</v>
      </c>
      <c r="W23" s="224" t="s">
        <v>99</v>
      </c>
      <c r="X23" s="18"/>
      <c r="Y23" s="18"/>
      <c r="Z23" s="18"/>
      <c r="AA23" s="18"/>
      <c r="AB23" s="18"/>
      <c r="AC23" s="18"/>
    </row>
    <row r="24" spans="1:36">
      <c r="A24" s="5" t="s">
        <v>140</v>
      </c>
      <c r="B24" s="5">
        <v>1999</v>
      </c>
      <c r="C24" s="459" t="s">
        <v>214</v>
      </c>
      <c r="D24" s="144">
        <v>19</v>
      </c>
      <c r="E24" s="408" t="s">
        <v>95</v>
      </c>
      <c r="F24" s="408"/>
      <c r="G24" s="12" t="s">
        <v>516</v>
      </c>
      <c r="H24" s="12">
        <v>2007</v>
      </c>
      <c r="I24" s="408" t="s">
        <v>214</v>
      </c>
      <c r="J24" s="143">
        <v>3</v>
      </c>
      <c r="K24" s="408" t="s">
        <v>95</v>
      </c>
      <c r="M24" s="223" t="s">
        <v>632</v>
      </c>
      <c r="N24" s="220">
        <v>1991</v>
      </c>
      <c r="O24" s="221" t="s">
        <v>214</v>
      </c>
      <c r="P24" s="222">
        <v>23</v>
      </c>
      <c r="Q24" s="221" t="s">
        <v>99</v>
      </c>
      <c r="S24" s="12" t="s">
        <v>519</v>
      </c>
      <c r="T24" s="459">
        <v>2005</v>
      </c>
      <c r="U24" s="459"/>
      <c r="V24" s="144">
        <v>3</v>
      </c>
      <c r="W24" s="459" t="s">
        <v>95</v>
      </c>
      <c r="X24" s="18"/>
      <c r="Y24" s="18"/>
      <c r="Z24" s="18"/>
      <c r="AA24" s="18"/>
      <c r="AB24" s="18"/>
      <c r="AC24" s="18"/>
    </row>
    <row r="25" spans="1:36">
      <c r="A25" s="370" t="s">
        <v>762</v>
      </c>
      <c r="B25" s="370"/>
      <c r="C25" s="371"/>
      <c r="D25" s="372"/>
      <c r="E25" s="373"/>
      <c r="F25" s="408"/>
      <c r="G25" s="12" t="s">
        <v>372</v>
      </c>
      <c r="H25" s="12">
        <v>2005</v>
      </c>
      <c r="I25" s="408" t="s">
        <v>214</v>
      </c>
      <c r="J25" s="143">
        <v>9</v>
      </c>
      <c r="K25" s="408" t="s">
        <v>95</v>
      </c>
      <c r="M25" s="5" t="s">
        <v>112</v>
      </c>
      <c r="N25" s="5">
        <v>1999</v>
      </c>
      <c r="O25" s="408" t="s">
        <v>214</v>
      </c>
      <c r="P25" s="143">
        <v>31</v>
      </c>
      <c r="Q25" s="408" t="s">
        <v>95</v>
      </c>
      <c r="S25" s="223" t="s">
        <v>644</v>
      </c>
      <c r="T25" s="224">
        <v>1997</v>
      </c>
      <c r="U25" s="224"/>
      <c r="V25" s="225">
        <v>3</v>
      </c>
      <c r="W25" s="224" t="s">
        <v>99</v>
      </c>
      <c r="X25" s="18"/>
      <c r="Y25" s="18"/>
      <c r="Z25" s="18"/>
      <c r="AA25" s="18"/>
      <c r="AB25" s="18"/>
      <c r="AC25" s="18"/>
    </row>
    <row r="26" spans="1:36">
      <c r="A26" s="461" t="s">
        <v>387</v>
      </c>
      <c r="B26" s="41">
        <v>2005</v>
      </c>
      <c r="C26" s="81" t="s">
        <v>214</v>
      </c>
      <c r="D26" s="145">
        <v>4</v>
      </c>
      <c r="E26" s="41" t="s">
        <v>95</v>
      </c>
      <c r="F26" s="408"/>
      <c r="G26" s="5" t="s">
        <v>352</v>
      </c>
      <c r="H26" s="5">
        <v>2006</v>
      </c>
      <c r="I26" s="408" t="s">
        <v>214</v>
      </c>
      <c r="J26" s="143">
        <v>10</v>
      </c>
      <c r="K26" s="408" t="s">
        <v>95</v>
      </c>
      <c r="M26" s="5" t="s">
        <v>125</v>
      </c>
      <c r="N26" s="5">
        <v>2002</v>
      </c>
      <c r="O26" s="408" t="s">
        <v>214</v>
      </c>
      <c r="P26" s="143">
        <v>28</v>
      </c>
      <c r="Q26" s="408" t="s">
        <v>95</v>
      </c>
      <c r="S26" s="223" t="s">
        <v>646</v>
      </c>
      <c r="T26" s="224">
        <v>1995</v>
      </c>
      <c r="U26" s="224" t="s">
        <v>214</v>
      </c>
      <c r="V26" s="225">
        <v>39</v>
      </c>
      <c r="W26" s="224" t="s">
        <v>99</v>
      </c>
      <c r="X26" s="18"/>
      <c r="Y26" s="18"/>
      <c r="Z26" s="18"/>
      <c r="AA26" s="18"/>
      <c r="AB26" s="18"/>
      <c r="AC26" s="18"/>
    </row>
    <row r="27" spans="1:36">
      <c r="A27" s="5" t="s">
        <v>369</v>
      </c>
      <c r="B27" s="5">
        <v>2005</v>
      </c>
      <c r="C27" s="408" t="s">
        <v>214</v>
      </c>
      <c r="D27" s="143">
        <v>9</v>
      </c>
      <c r="E27" s="408" t="s">
        <v>95</v>
      </c>
      <c r="F27" s="408"/>
      <c r="G27" s="5" t="s">
        <v>180</v>
      </c>
      <c r="H27" s="5">
        <v>2005</v>
      </c>
      <c r="I27" s="408" t="s">
        <v>214</v>
      </c>
      <c r="J27" s="143">
        <v>21</v>
      </c>
      <c r="K27" s="408" t="s">
        <v>95</v>
      </c>
      <c r="M27" s="5" t="s">
        <v>107</v>
      </c>
      <c r="N27" s="5">
        <v>2000</v>
      </c>
      <c r="O27" s="408" t="s">
        <v>214</v>
      </c>
      <c r="P27" s="143">
        <v>33</v>
      </c>
      <c r="Q27" s="408" t="s">
        <v>95</v>
      </c>
      <c r="S27" s="223" t="s">
        <v>647</v>
      </c>
      <c r="T27" s="224">
        <v>2000</v>
      </c>
      <c r="U27" s="224"/>
      <c r="V27" s="225">
        <v>6</v>
      </c>
      <c r="W27" s="224" t="s">
        <v>99</v>
      </c>
      <c r="X27" s="18"/>
      <c r="Y27" s="18"/>
      <c r="Z27" s="18"/>
      <c r="AA27" s="18"/>
      <c r="AB27" s="18"/>
      <c r="AC27" s="18"/>
      <c r="AG27" s="200"/>
      <c r="AH27" s="143"/>
      <c r="AI27" s="200"/>
    </row>
    <row r="28" spans="1:36">
      <c r="A28" s="5" t="s">
        <v>50</v>
      </c>
      <c r="B28" s="5">
        <v>2004</v>
      </c>
      <c r="C28" s="408" t="s">
        <v>214</v>
      </c>
      <c r="D28" s="143">
        <v>58</v>
      </c>
      <c r="E28" s="408" t="s">
        <v>95</v>
      </c>
      <c r="F28" s="408"/>
      <c r="G28" s="5" t="s">
        <v>362</v>
      </c>
      <c r="H28" s="5">
        <v>2006</v>
      </c>
      <c r="I28" s="408" t="s">
        <v>214</v>
      </c>
      <c r="J28" s="143">
        <v>8</v>
      </c>
      <c r="K28" s="408" t="s">
        <v>95</v>
      </c>
      <c r="M28" s="5" t="s">
        <v>415</v>
      </c>
      <c r="N28" s="5">
        <v>1998</v>
      </c>
      <c r="O28" s="408" t="s">
        <v>214</v>
      </c>
      <c r="P28" s="143">
        <v>11</v>
      </c>
      <c r="Q28" s="408" t="s">
        <v>95</v>
      </c>
      <c r="S28" s="223" t="s">
        <v>648</v>
      </c>
      <c r="T28" s="224">
        <v>2003</v>
      </c>
      <c r="U28" s="224"/>
      <c r="V28" s="225">
        <v>19</v>
      </c>
      <c r="W28" s="224" t="s">
        <v>99</v>
      </c>
      <c r="X28" s="18"/>
      <c r="Y28" s="18"/>
      <c r="Z28" s="18"/>
      <c r="AA28" s="18"/>
      <c r="AB28" s="18"/>
      <c r="AC28" s="18"/>
    </row>
    <row r="29" spans="1:36">
      <c r="A29" s="335" t="s">
        <v>755</v>
      </c>
      <c r="B29" s="352"/>
      <c r="C29" s="353"/>
      <c r="D29" s="354"/>
      <c r="E29" s="353"/>
      <c r="F29" s="408"/>
      <c r="G29" s="5" t="s">
        <v>84</v>
      </c>
      <c r="H29" s="5">
        <v>2001</v>
      </c>
      <c r="I29" s="408" t="s">
        <v>214</v>
      </c>
      <c r="J29" s="143">
        <v>80</v>
      </c>
      <c r="K29" s="408" t="s">
        <v>95</v>
      </c>
      <c r="M29" s="5" t="s">
        <v>416</v>
      </c>
      <c r="N29" s="5">
        <v>1996</v>
      </c>
      <c r="O29" s="408" t="s">
        <v>214</v>
      </c>
      <c r="P29" s="143">
        <v>36</v>
      </c>
      <c r="Q29" s="408" t="s">
        <v>95</v>
      </c>
      <c r="S29" s="12" t="s">
        <v>197</v>
      </c>
      <c r="T29" s="459">
        <v>2004</v>
      </c>
      <c r="U29" s="459"/>
      <c r="V29" s="144">
        <v>6</v>
      </c>
      <c r="W29" s="459" t="s">
        <v>95</v>
      </c>
      <c r="X29" s="18"/>
      <c r="Y29" s="18"/>
    </row>
    <row r="30" spans="1:36">
      <c r="A30" s="5" t="s">
        <v>198</v>
      </c>
      <c r="B30" s="5">
        <v>2003</v>
      </c>
      <c r="C30" s="408" t="s">
        <v>214</v>
      </c>
      <c r="D30" s="143">
        <v>23</v>
      </c>
      <c r="E30" s="408" t="s">
        <v>95</v>
      </c>
      <c r="F30" s="408"/>
      <c r="G30" s="5" t="s">
        <v>50</v>
      </c>
      <c r="H30" s="5">
        <v>2003</v>
      </c>
      <c r="I30" s="408" t="s">
        <v>214</v>
      </c>
      <c r="J30" s="143">
        <v>21</v>
      </c>
      <c r="K30" s="408" t="s">
        <v>95</v>
      </c>
      <c r="M30" s="220" t="s">
        <v>631</v>
      </c>
      <c r="N30" s="220">
        <v>2005</v>
      </c>
      <c r="O30" s="221" t="s">
        <v>214</v>
      </c>
      <c r="P30" s="222">
        <v>6</v>
      </c>
      <c r="Q30" s="221" t="s">
        <v>99</v>
      </c>
      <c r="S30" s="12" t="s">
        <v>197</v>
      </c>
      <c r="T30" s="459">
        <v>2004</v>
      </c>
      <c r="U30" s="459"/>
      <c r="V30" s="144">
        <v>8</v>
      </c>
      <c r="W30" s="459" t="s">
        <v>95</v>
      </c>
      <c r="X30" s="18"/>
      <c r="Y30" s="18"/>
      <c r="Z30" s="12"/>
      <c r="AA30" s="18"/>
      <c r="AB30" s="18"/>
      <c r="AC30" s="18"/>
    </row>
    <row r="31" spans="1:36">
      <c r="A31" s="12" t="s">
        <v>20</v>
      </c>
      <c r="B31" s="12">
        <v>2008</v>
      </c>
      <c r="C31" s="459" t="s">
        <v>214</v>
      </c>
      <c r="D31" s="144">
        <v>0</v>
      </c>
      <c r="E31" s="459" t="s">
        <v>95</v>
      </c>
      <c r="F31" s="408"/>
      <c r="G31" s="5" t="s">
        <v>507</v>
      </c>
      <c r="H31" s="5">
        <v>2008</v>
      </c>
      <c r="I31" s="408" t="s">
        <v>214</v>
      </c>
      <c r="J31" s="143">
        <v>3</v>
      </c>
      <c r="K31" s="408" t="s">
        <v>95</v>
      </c>
      <c r="M31" s="12" t="s">
        <v>484</v>
      </c>
      <c r="N31" s="12">
        <v>2004</v>
      </c>
      <c r="O31" s="408" t="s">
        <v>214</v>
      </c>
      <c r="P31" s="143">
        <v>14</v>
      </c>
      <c r="Q31" s="408" t="s">
        <v>95</v>
      </c>
      <c r="S31" s="390" t="s">
        <v>537</v>
      </c>
      <c r="T31" s="389"/>
      <c r="U31" s="389"/>
      <c r="V31" s="389"/>
      <c r="W31" s="389"/>
      <c r="X31" s="18"/>
      <c r="Y31" s="18"/>
      <c r="Z31" s="18"/>
      <c r="AA31" s="18"/>
      <c r="AB31" s="18"/>
      <c r="AC31" s="18"/>
    </row>
    <row r="32" spans="1:36">
      <c r="A32" s="5" t="s">
        <v>871</v>
      </c>
      <c r="B32" s="12">
        <v>2009</v>
      </c>
      <c r="C32" s="12"/>
      <c r="D32" s="144" t="s">
        <v>428</v>
      </c>
      <c r="E32" s="506" t="s">
        <v>95</v>
      </c>
      <c r="F32" s="408"/>
      <c r="G32" s="5" t="s">
        <v>525</v>
      </c>
      <c r="H32" s="5">
        <v>2008</v>
      </c>
      <c r="I32" s="408" t="s">
        <v>214</v>
      </c>
      <c r="J32" s="143">
        <v>2</v>
      </c>
      <c r="K32" s="408" t="s">
        <v>95</v>
      </c>
      <c r="M32" s="390" t="s">
        <v>537</v>
      </c>
      <c r="N32" s="389"/>
      <c r="O32" s="389"/>
      <c r="P32" s="389"/>
      <c r="Q32" s="389"/>
      <c r="S32" s="223" t="s">
        <v>439</v>
      </c>
      <c r="T32" s="224">
        <v>1997</v>
      </c>
      <c r="U32" s="224"/>
      <c r="V32" s="225">
        <v>3</v>
      </c>
      <c r="W32" s="224" t="s">
        <v>99</v>
      </c>
      <c r="X32" s="18"/>
      <c r="Y32" s="18"/>
      <c r="Z32" s="18"/>
      <c r="AA32" s="18"/>
      <c r="AB32" s="18"/>
      <c r="AC32" s="18"/>
      <c r="AF32" s="200"/>
      <c r="AG32" s="200"/>
      <c r="AH32" s="143"/>
      <c r="AI32" s="200"/>
    </row>
    <row r="33" spans="1:35">
      <c r="A33" s="12" t="s">
        <v>77</v>
      </c>
      <c r="B33" s="12">
        <v>2004</v>
      </c>
      <c r="C33" s="459" t="s">
        <v>214</v>
      </c>
      <c r="D33" s="144">
        <v>17</v>
      </c>
      <c r="E33" s="459" t="s">
        <v>95</v>
      </c>
      <c r="F33" s="408"/>
      <c r="G33" s="5" t="s">
        <v>188</v>
      </c>
      <c r="H33" s="5">
        <v>2004</v>
      </c>
      <c r="I33" s="408" t="s">
        <v>214</v>
      </c>
      <c r="J33" s="143">
        <v>22</v>
      </c>
      <c r="K33" s="408" t="s">
        <v>95</v>
      </c>
      <c r="M33" s="5" t="s">
        <v>417</v>
      </c>
      <c r="N33" s="5">
        <v>2006</v>
      </c>
      <c r="O33" s="408" t="s">
        <v>214</v>
      </c>
      <c r="P33" s="143">
        <v>15</v>
      </c>
      <c r="Q33" s="408" t="s">
        <v>95</v>
      </c>
      <c r="S33" s="390" t="s">
        <v>535</v>
      </c>
      <c r="T33" s="390"/>
      <c r="U33" s="390"/>
      <c r="V33" s="390"/>
      <c r="W33" s="390"/>
      <c r="X33" s="18"/>
      <c r="Y33" s="18"/>
      <c r="Z33" s="18"/>
      <c r="AA33" s="18"/>
      <c r="AB33" s="18"/>
      <c r="AC33" s="18"/>
      <c r="AG33" s="200"/>
      <c r="AH33" s="143"/>
      <c r="AI33" s="200"/>
    </row>
    <row r="34" spans="1:35">
      <c r="A34" s="12" t="s">
        <v>322</v>
      </c>
      <c r="B34" s="12">
        <v>2002</v>
      </c>
      <c r="C34" s="459" t="s">
        <v>214</v>
      </c>
      <c r="D34" s="144">
        <v>37</v>
      </c>
      <c r="E34" s="459" t="s">
        <v>95</v>
      </c>
      <c r="F34" s="408"/>
      <c r="G34" s="5" t="s">
        <v>374</v>
      </c>
      <c r="H34" s="5">
        <v>2004</v>
      </c>
      <c r="I34" s="408" t="s">
        <v>214</v>
      </c>
      <c r="J34" s="143">
        <v>8</v>
      </c>
      <c r="K34" s="408" t="s">
        <v>95</v>
      </c>
      <c r="M34" s="346" t="s">
        <v>535</v>
      </c>
      <c r="N34" s="346"/>
      <c r="O34" s="347"/>
      <c r="P34" s="348"/>
      <c r="Q34" s="347"/>
      <c r="S34" s="226" t="s">
        <v>354</v>
      </c>
      <c r="T34" s="227">
        <v>2005</v>
      </c>
      <c r="U34" s="227"/>
      <c r="V34" s="228">
        <v>7</v>
      </c>
      <c r="W34" s="227" t="s">
        <v>99</v>
      </c>
      <c r="X34" s="18"/>
      <c r="Y34" s="18"/>
      <c r="Z34" s="18"/>
      <c r="AA34" s="18"/>
      <c r="AB34" s="18"/>
      <c r="AC34" s="18"/>
      <c r="AG34" s="200"/>
      <c r="AH34" s="143"/>
      <c r="AI34" s="200"/>
    </row>
    <row r="35" spans="1:35">
      <c r="A35" s="5" t="s">
        <v>508</v>
      </c>
      <c r="B35" s="5">
        <v>2007</v>
      </c>
      <c r="C35" s="408" t="s">
        <v>214</v>
      </c>
      <c r="D35" s="143">
        <v>3</v>
      </c>
      <c r="E35" s="408" t="s">
        <v>95</v>
      </c>
      <c r="F35" s="408"/>
      <c r="G35" s="5" t="s">
        <v>417</v>
      </c>
      <c r="H35" s="75">
        <v>2003</v>
      </c>
      <c r="I35" s="408" t="s">
        <v>214</v>
      </c>
      <c r="J35" s="143">
        <v>30</v>
      </c>
      <c r="K35" s="408" t="s">
        <v>95</v>
      </c>
      <c r="M35" s="5" t="s">
        <v>22</v>
      </c>
      <c r="N35" s="5">
        <v>2005</v>
      </c>
      <c r="O35" s="408"/>
      <c r="P35" s="143">
        <v>6</v>
      </c>
      <c r="Q35" s="408" t="s">
        <v>95</v>
      </c>
      <c r="S35" s="461" t="s">
        <v>515</v>
      </c>
      <c r="T35" s="459">
        <v>2007</v>
      </c>
      <c r="U35" s="459"/>
      <c r="V35" s="144">
        <v>3</v>
      </c>
      <c r="W35" s="459" t="s">
        <v>95</v>
      </c>
      <c r="X35" s="18"/>
      <c r="Y35" s="18"/>
      <c r="Z35" s="18"/>
      <c r="AA35" s="18"/>
      <c r="AB35" s="18"/>
      <c r="AC35" s="18"/>
    </row>
    <row r="36" spans="1:35">
      <c r="A36" s="5" t="s">
        <v>512</v>
      </c>
      <c r="B36" s="5">
        <v>2007</v>
      </c>
      <c r="C36" s="408" t="s">
        <v>214</v>
      </c>
      <c r="D36" s="143">
        <v>3</v>
      </c>
      <c r="E36" s="408" t="s">
        <v>95</v>
      </c>
      <c r="F36" s="408"/>
      <c r="G36" s="5" t="s">
        <v>498</v>
      </c>
      <c r="H36" s="5">
        <v>2008</v>
      </c>
      <c r="I36" s="408"/>
      <c r="J36" s="143">
        <v>4</v>
      </c>
      <c r="K36" s="408" t="s">
        <v>95</v>
      </c>
      <c r="M36" s="390" t="s">
        <v>612</v>
      </c>
      <c r="N36" s="337"/>
      <c r="O36" s="337"/>
      <c r="P36" s="338"/>
      <c r="Q36" s="337"/>
      <c r="S36" s="223" t="s">
        <v>639</v>
      </c>
      <c r="T36" s="224">
        <v>2003</v>
      </c>
      <c r="U36" s="224"/>
      <c r="V36" s="225">
        <v>5</v>
      </c>
      <c r="W36" s="224" t="s">
        <v>99</v>
      </c>
      <c r="X36" s="18"/>
      <c r="Y36" s="18"/>
      <c r="Z36" s="18"/>
      <c r="AA36" s="18"/>
      <c r="AB36" s="18"/>
      <c r="AC36" s="18"/>
    </row>
    <row r="37" spans="1:35" ht="13.5" customHeight="1">
      <c r="A37" s="370" t="s">
        <v>757</v>
      </c>
      <c r="B37" s="370"/>
      <c r="C37" s="373"/>
      <c r="D37" s="374"/>
      <c r="E37" s="369"/>
      <c r="F37" s="408"/>
      <c r="G37" s="5" t="s">
        <v>454</v>
      </c>
      <c r="H37" s="5">
        <v>2009</v>
      </c>
      <c r="I37" s="408" t="s">
        <v>214</v>
      </c>
      <c r="J37" s="143">
        <v>0</v>
      </c>
      <c r="K37" s="408" t="s">
        <v>95</v>
      </c>
      <c r="M37" s="5" t="s">
        <v>262</v>
      </c>
      <c r="N37" s="5">
        <v>2005</v>
      </c>
      <c r="O37" s="459" t="s">
        <v>214</v>
      </c>
      <c r="P37" s="144">
        <v>12</v>
      </c>
      <c r="Q37" s="408" t="s">
        <v>95</v>
      </c>
      <c r="S37" s="12" t="s">
        <v>349</v>
      </c>
      <c r="T37" s="459">
        <v>2003</v>
      </c>
      <c r="U37" s="459"/>
      <c r="V37" s="144">
        <v>7</v>
      </c>
      <c r="W37" s="459" t="s">
        <v>95</v>
      </c>
      <c r="X37" s="18"/>
      <c r="Y37" s="18"/>
      <c r="Z37" s="18"/>
      <c r="AA37" s="18"/>
      <c r="AB37" s="18"/>
      <c r="AC37" s="18"/>
    </row>
    <row r="38" spans="1:35">
      <c r="A38" s="334" t="s">
        <v>763</v>
      </c>
      <c r="B38" s="334"/>
      <c r="C38" s="350"/>
      <c r="D38" s="351"/>
      <c r="E38" s="350"/>
      <c r="F38" s="408"/>
      <c r="G38" s="5" t="s">
        <v>454</v>
      </c>
      <c r="H38" s="5">
        <v>2009</v>
      </c>
      <c r="I38" s="408"/>
      <c r="J38" s="143">
        <v>0</v>
      </c>
      <c r="K38" s="408" t="s">
        <v>95</v>
      </c>
      <c r="M38" s="346" t="s">
        <v>614</v>
      </c>
      <c r="N38" s="343"/>
      <c r="O38" s="344"/>
      <c r="P38" s="345"/>
      <c r="Q38" s="344"/>
      <c r="S38" s="12" t="s">
        <v>348</v>
      </c>
      <c r="T38" s="459">
        <v>2003</v>
      </c>
      <c r="U38" s="459"/>
      <c r="V38" s="144">
        <v>9</v>
      </c>
      <c r="W38" s="459" t="s">
        <v>95</v>
      </c>
      <c r="X38" s="18"/>
      <c r="Y38" s="18"/>
      <c r="Z38" s="18"/>
      <c r="AA38" s="18"/>
      <c r="AB38" s="18"/>
      <c r="AC38" s="18"/>
    </row>
    <row r="39" spans="1:35">
      <c r="A39" s="5" t="s">
        <v>208</v>
      </c>
      <c r="B39" s="5">
        <v>2000</v>
      </c>
      <c r="C39" s="408" t="s">
        <v>214</v>
      </c>
      <c r="D39" s="143">
        <v>19</v>
      </c>
      <c r="E39" s="408" t="s">
        <v>95</v>
      </c>
      <c r="F39" s="408"/>
      <c r="G39" s="346" t="s">
        <v>611</v>
      </c>
      <c r="H39" s="346"/>
      <c r="I39" s="347"/>
      <c r="J39" s="348"/>
      <c r="K39" s="347"/>
      <c r="M39" s="5" t="s">
        <v>101</v>
      </c>
      <c r="N39" s="5">
        <v>2001</v>
      </c>
      <c r="O39" s="408" t="s">
        <v>214</v>
      </c>
      <c r="P39" s="143">
        <v>34</v>
      </c>
      <c r="Q39" s="408" t="s">
        <v>95</v>
      </c>
      <c r="S39" s="12" t="s">
        <v>484</v>
      </c>
      <c r="T39" s="459">
        <v>2008</v>
      </c>
      <c r="U39" s="459"/>
      <c r="V39" s="144">
        <v>2</v>
      </c>
      <c r="W39" s="459" t="s">
        <v>95</v>
      </c>
      <c r="X39" s="18"/>
      <c r="Y39" s="18"/>
      <c r="Z39" s="18"/>
      <c r="AA39" s="18"/>
      <c r="AB39" s="18"/>
      <c r="AC39" s="18"/>
    </row>
    <row r="40" spans="1:35">
      <c r="A40" s="334" t="s">
        <v>756</v>
      </c>
      <c r="B40" s="381"/>
      <c r="C40" s="382"/>
      <c r="D40" s="383"/>
      <c r="E40" s="350"/>
      <c r="F40" s="408"/>
      <c r="G40" s="5" t="s">
        <v>177</v>
      </c>
      <c r="H40" s="5">
        <v>2002</v>
      </c>
      <c r="I40" s="408" t="s">
        <v>214</v>
      </c>
      <c r="J40" s="143">
        <v>58</v>
      </c>
      <c r="K40" s="408" t="s">
        <v>95</v>
      </c>
      <c r="M40" s="5" t="s">
        <v>92</v>
      </c>
      <c r="N40" s="5">
        <v>2003</v>
      </c>
      <c r="O40" s="408" t="s">
        <v>214</v>
      </c>
      <c r="P40" s="143">
        <v>42</v>
      </c>
      <c r="Q40" s="408" t="s">
        <v>95</v>
      </c>
      <c r="S40" s="390" t="s">
        <v>541</v>
      </c>
      <c r="T40" s="337"/>
      <c r="U40" s="337"/>
      <c r="V40" s="338"/>
      <c r="W40" s="337"/>
      <c r="X40" s="18"/>
      <c r="Y40" s="18"/>
      <c r="Z40" s="18"/>
      <c r="AA40" s="18"/>
      <c r="AB40" s="18"/>
      <c r="AC40" s="18"/>
    </row>
    <row r="41" spans="1:35">
      <c r="A41" s="12" t="s">
        <v>80</v>
      </c>
      <c r="B41" s="12">
        <v>2008</v>
      </c>
      <c r="C41" s="459" t="s">
        <v>214</v>
      </c>
      <c r="D41" s="144">
        <v>0</v>
      </c>
      <c r="E41" s="459" t="s">
        <v>95</v>
      </c>
      <c r="F41" s="408"/>
      <c r="G41" s="5" t="s">
        <v>837</v>
      </c>
      <c r="H41" s="12">
        <v>1998</v>
      </c>
      <c r="I41" s="408"/>
      <c r="J41" s="144">
        <v>32</v>
      </c>
      <c r="K41" s="459" t="s">
        <v>95</v>
      </c>
      <c r="M41" s="460" t="s">
        <v>483</v>
      </c>
      <c r="N41" s="12">
        <v>2002</v>
      </c>
      <c r="O41" s="408"/>
      <c r="P41" s="143">
        <v>38</v>
      </c>
      <c r="Q41" s="408" t="s">
        <v>95</v>
      </c>
      <c r="S41" s="461" t="s">
        <v>178</v>
      </c>
      <c r="T41" s="41">
        <v>2003</v>
      </c>
      <c r="U41" s="41"/>
      <c r="V41" s="32">
        <v>23</v>
      </c>
      <c r="W41" s="41" t="s">
        <v>95</v>
      </c>
      <c r="X41" s="18"/>
      <c r="Y41" s="18"/>
      <c r="Z41" s="18"/>
      <c r="AA41" s="18"/>
      <c r="AB41" s="18"/>
      <c r="AC41" s="18"/>
    </row>
    <row r="42" spans="1:35">
      <c r="A42" s="649" t="s">
        <v>764</v>
      </c>
      <c r="B42" s="649"/>
      <c r="C42" s="649"/>
      <c r="D42" s="649"/>
      <c r="E42" s="649"/>
      <c r="F42" s="408"/>
      <c r="G42" s="358" t="s">
        <v>767</v>
      </c>
      <c r="H42" s="359"/>
      <c r="I42" s="386"/>
      <c r="J42" s="361"/>
      <c r="K42" s="362"/>
      <c r="L42" s="391"/>
      <c r="M42" s="339" t="s">
        <v>236</v>
      </c>
      <c r="N42" s="343"/>
      <c r="O42" s="344"/>
      <c r="P42" s="345"/>
      <c r="Q42" s="344"/>
      <c r="S42" s="12" t="s">
        <v>518</v>
      </c>
      <c r="T42" s="459">
        <v>2005</v>
      </c>
      <c r="U42" s="459"/>
      <c r="V42" s="144">
        <v>3</v>
      </c>
      <c r="W42" s="459" t="s">
        <v>95</v>
      </c>
      <c r="X42" s="18"/>
      <c r="Y42" s="18"/>
      <c r="Z42" s="18"/>
      <c r="AA42" s="18"/>
      <c r="AB42" s="18"/>
      <c r="AC42" s="18"/>
    </row>
    <row r="43" spans="1:35">
      <c r="A43" s="461" t="s">
        <v>719</v>
      </c>
      <c r="B43" s="41">
        <v>2007</v>
      </c>
      <c r="C43" s="81" t="s">
        <v>214</v>
      </c>
      <c r="D43" s="145">
        <v>7</v>
      </c>
      <c r="E43" s="41" t="s">
        <v>95</v>
      </c>
      <c r="F43" s="408"/>
      <c r="G43" s="461" t="s">
        <v>184</v>
      </c>
      <c r="H43" s="41">
        <v>2001</v>
      </c>
      <c r="I43" s="81" t="s">
        <v>214</v>
      </c>
      <c r="J43" s="145">
        <v>7</v>
      </c>
      <c r="K43" s="41" t="s">
        <v>95</v>
      </c>
      <c r="L43" s="459"/>
      <c r="M43" s="5" t="s">
        <v>219</v>
      </c>
      <c r="N43" s="5">
        <v>2001</v>
      </c>
      <c r="O43" s="408" t="s">
        <v>214</v>
      </c>
      <c r="P43" s="143">
        <v>13</v>
      </c>
      <c r="Q43" s="408" t="s">
        <v>95</v>
      </c>
      <c r="S43" s="358" t="s">
        <v>542</v>
      </c>
      <c r="T43" s="362"/>
      <c r="U43" s="362"/>
      <c r="V43" s="392"/>
      <c r="W43" s="362"/>
      <c r="X43" s="18"/>
    </row>
    <row r="44" spans="1:35">
      <c r="A44" s="5" t="s">
        <v>83</v>
      </c>
      <c r="B44" s="5">
        <v>2005</v>
      </c>
      <c r="C44" s="408" t="s">
        <v>214</v>
      </c>
      <c r="D44" s="143">
        <v>63</v>
      </c>
      <c r="E44" s="408" t="s">
        <v>95</v>
      </c>
      <c r="F44" s="408"/>
      <c r="G44" s="5" t="s">
        <v>430</v>
      </c>
      <c r="H44" s="5">
        <v>2003</v>
      </c>
      <c r="I44" s="408" t="s">
        <v>214</v>
      </c>
      <c r="J44" s="143">
        <v>3</v>
      </c>
      <c r="K44" s="408" t="s">
        <v>95</v>
      </c>
      <c r="M44" s="346" t="s">
        <v>615</v>
      </c>
      <c r="N44" s="346"/>
      <c r="O44" s="347"/>
      <c r="P44" s="348"/>
      <c r="Q44" s="347"/>
      <c r="S44" s="461" t="s">
        <v>494</v>
      </c>
      <c r="T44" s="459">
        <v>2005</v>
      </c>
      <c r="U44" s="459"/>
      <c r="V44" s="144">
        <v>5</v>
      </c>
      <c r="W44" s="459" t="s">
        <v>95</v>
      </c>
      <c r="X44" s="18"/>
      <c r="Y44" s="18"/>
      <c r="Z44" s="18"/>
      <c r="AA44" s="18"/>
      <c r="AB44" s="18"/>
      <c r="AC44" s="18"/>
    </row>
    <row r="45" spans="1:35">
      <c r="A45" s="12" t="s">
        <v>221</v>
      </c>
      <c r="B45" s="12">
        <v>2005</v>
      </c>
      <c r="C45" s="459" t="s">
        <v>214</v>
      </c>
      <c r="D45" s="144">
        <v>19</v>
      </c>
      <c r="E45" s="459" t="s">
        <v>95</v>
      </c>
      <c r="F45" s="408"/>
      <c r="G45" s="5" t="s">
        <v>75</v>
      </c>
      <c r="H45" s="5">
        <v>2003</v>
      </c>
      <c r="I45" s="408" t="s">
        <v>214</v>
      </c>
      <c r="J45" s="143">
        <v>28</v>
      </c>
      <c r="K45" s="408" t="s">
        <v>95</v>
      </c>
      <c r="M45" s="5" t="s">
        <v>53</v>
      </c>
      <c r="N45" s="5">
        <v>1998</v>
      </c>
      <c r="O45" s="408" t="s">
        <v>214</v>
      </c>
      <c r="P45" s="143">
        <v>54</v>
      </c>
      <c r="Q45" s="408" t="s">
        <v>95</v>
      </c>
      <c r="S45" s="12" t="s">
        <v>137</v>
      </c>
      <c r="T45" s="459">
        <v>2003</v>
      </c>
      <c r="U45" s="459"/>
      <c r="V45" s="144">
        <v>23</v>
      </c>
      <c r="W45" s="459" t="s">
        <v>95</v>
      </c>
      <c r="X45" s="18"/>
      <c r="Y45" s="18"/>
      <c r="Z45" s="18"/>
      <c r="AA45" s="18"/>
      <c r="AB45" s="18"/>
      <c r="AC45" s="18"/>
    </row>
    <row r="46" spans="1:35">
      <c r="A46" s="12" t="s">
        <v>200</v>
      </c>
      <c r="B46" s="12">
        <v>2005</v>
      </c>
      <c r="C46" s="459" t="s">
        <v>214</v>
      </c>
      <c r="D46" s="144">
        <v>19</v>
      </c>
      <c r="E46" s="41" t="s">
        <v>95</v>
      </c>
      <c r="F46" s="408"/>
      <c r="G46" s="5" t="s">
        <v>134</v>
      </c>
      <c r="H46" s="5">
        <v>1999</v>
      </c>
      <c r="I46" s="408" t="s">
        <v>214</v>
      </c>
      <c r="J46" s="143">
        <v>29</v>
      </c>
      <c r="K46" s="408" t="s">
        <v>95</v>
      </c>
      <c r="M46" s="5" t="s">
        <v>599</v>
      </c>
      <c r="N46" s="5">
        <v>2009</v>
      </c>
      <c r="O46" s="408"/>
      <c r="P46" s="143">
        <v>0</v>
      </c>
      <c r="Q46" s="408" t="s">
        <v>95</v>
      </c>
      <c r="S46" s="12" t="s">
        <v>438</v>
      </c>
      <c r="T46" s="459">
        <v>2003</v>
      </c>
      <c r="U46" s="459"/>
      <c r="V46" s="144">
        <v>5</v>
      </c>
      <c r="W46" s="459" t="s">
        <v>95</v>
      </c>
      <c r="X46" s="18"/>
      <c r="Y46" s="18"/>
      <c r="Z46" s="18"/>
      <c r="AA46" s="18"/>
      <c r="AB46" s="18"/>
      <c r="AC46" s="18"/>
    </row>
    <row r="47" spans="1:35">
      <c r="A47" s="5" t="s">
        <v>75</v>
      </c>
      <c r="B47" s="5">
        <v>2001</v>
      </c>
      <c r="C47" s="408" t="s">
        <v>214</v>
      </c>
      <c r="D47" s="143">
        <v>28</v>
      </c>
      <c r="E47" s="408" t="s">
        <v>95</v>
      </c>
      <c r="F47" s="408"/>
      <c r="G47" s="12" t="s">
        <v>121</v>
      </c>
      <c r="H47" s="12">
        <v>2000</v>
      </c>
      <c r="I47" s="224" t="s">
        <v>721</v>
      </c>
      <c r="J47" s="144">
        <v>25</v>
      </c>
      <c r="K47" s="408" t="s">
        <v>95</v>
      </c>
      <c r="M47" s="346" t="s">
        <v>613</v>
      </c>
      <c r="N47" s="346"/>
      <c r="O47" s="347"/>
      <c r="P47" s="348"/>
      <c r="Q47" s="347"/>
      <c r="S47" s="223" t="s">
        <v>634</v>
      </c>
      <c r="T47" s="224">
        <v>2002</v>
      </c>
      <c r="U47" s="224"/>
      <c r="V47" s="225">
        <v>9</v>
      </c>
      <c r="W47" s="224" t="s">
        <v>99</v>
      </c>
      <c r="X47" s="18"/>
      <c r="Y47" s="18"/>
      <c r="Z47" s="18"/>
      <c r="AA47" s="18"/>
      <c r="AB47" s="18"/>
      <c r="AC47" s="18"/>
    </row>
    <row r="48" spans="1:35">
      <c r="A48" s="5" t="s">
        <v>29</v>
      </c>
      <c r="B48" s="5">
        <v>2001</v>
      </c>
      <c r="C48" s="408" t="s">
        <v>214</v>
      </c>
      <c r="D48" s="143">
        <v>56</v>
      </c>
      <c r="E48" s="408" t="s">
        <v>95</v>
      </c>
      <c r="F48" s="408"/>
      <c r="G48" s="5" t="s">
        <v>337</v>
      </c>
      <c r="H48" s="5">
        <v>2003</v>
      </c>
      <c r="I48" s="408" t="s">
        <v>214</v>
      </c>
      <c r="J48" s="143">
        <v>10</v>
      </c>
      <c r="K48" s="408" t="s">
        <v>95</v>
      </c>
      <c r="M48" s="5" t="s">
        <v>421</v>
      </c>
      <c r="N48" s="5">
        <v>2004</v>
      </c>
      <c r="O48" s="408" t="s">
        <v>214</v>
      </c>
      <c r="P48" s="143">
        <v>7</v>
      </c>
      <c r="Q48" s="408" t="s">
        <v>95</v>
      </c>
      <c r="S48" s="223" t="s">
        <v>500</v>
      </c>
      <c r="T48" s="224">
        <v>2007</v>
      </c>
      <c r="U48" s="224"/>
      <c r="V48" s="225">
        <v>4</v>
      </c>
      <c r="W48" s="224" t="s">
        <v>99</v>
      </c>
      <c r="X48" s="18"/>
      <c r="Y48" s="18"/>
      <c r="Z48" s="18"/>
      <c r="AA48" s="18"/>
      <c r="AB48" s="18"/>
      <c r="AC48" s="18"/>
    </row>
    <row r="49" spans="1:29">
      <c r="A49" s="12" t="s">
        <v>441</v>
      </c>
      <c r="B49" s="12">
        <v>2007</v>
      </c>
      <c r="C49" s="459" t="s">
        <v>214</v>
      </c>
      <c r="D49" s="144">
        <v>4</v>
      </c>
      <c r="E49" s="408" t="s">
        <v>95</v>
      </c>
      <c r="F49" s="408"/>
      <c r="G49" s="5" t="s">
        <v>202</v>
      </c>
      <c r="H49" s="5">
        <v>2004</v>
      </c>
      <c r="I49" s="408" t="s">
        <v>214</v>
      </c>
      <c r="J49" s="143">
        <v>18</v>
      </c>
      <c r="K49" s="408" t="s">
        <v>95</v>
      </c>
      <c r="M49" s="5" t="s">
        <v>91</v>
      </c>
      <c r="N49" s="5">
        <v>2000</v>
      </c>
      <c r="O49" s="408" t="s">
        <v>214</v>
      </c>
      <c r="P49" s="143">
        <v>44</v>
      </c>
      <c r="Q49" s="408" t="s">
        <v>95</v>
      </c>
      <c r="S49" s="223" t="s">
        <v>504</v>
      </c>
      <c r="T49" s="224">
        <v>2003</v>
      </c>
      <c r="U49" s="224"/>
      <c r="V49" s="225">
        <v>4</v>
      </c>
      <c r="W49" s="224" t="s">
        <v>99</v>
      </c>
      <c r="X49" s="18"/>
      <c r="Y49" s="18"/>
      <c r="Z49" s="18"/>
      <c r="AA49" s="18"/>
      <c r="AB49" s="18"/>
      <c r="AC49" s="18"/>
    </row>
    <row r="50" spans="1:29">
      <c r="A50" s="5" t="s">
        <v>262</v>
      </c>
      <c r="B50" s="5">
        <v>2006</v>
      </c>
      <c r="C50" s="459" t="s">
        <v>214</v>
      </c>
      <c r="D50" s="144">
        <v>8</v>
      </c>
      <c r="E50" s="408" t="s">
        <v>95</v>
      </c>
      <c r="F50" s="408"/>
      <c r="G50" s="5" t="s">
        <v>50</v>
      </c>
      <c r="H50" s="5">
        <v>2004</v>
      </c>
      <c r="I50" s="408" t="s">
        <v>214</v>
      </c>
      <c r="J50" s="143">
        <v>26</v>
      </c>
      <c r="K50" s="408" t="s">
        <v>95</v>
      </c>
      <c r="M50" s="5" t="s">
        <v>398</v>
      </c>
      <c r="N50" s="5">
        <v>2007</v>
      </c>
      <c r="O50" s="408" t="s">
        <v>214</v>
      </c>
      <c r="P50" s="143">
        <v>2</v>
      </c>
      <c r="Q50" s="408" t="s">
        <v>95</v>
      </c>
      <c r="S50" s="12" t="s">
        <v>394</v>
      </c>
      <c r="T50" s="459">
        <v>2006</v>
      </c>
      <c r="U50" s="459" t="s">
        <v>214</v>
      </c>
      <c r="V50" s="144">
        <v>3</v>
      </c>
      <c r="W50" s="459" t="s">
        <v>95</v>
      </c>
      <c r="X50" s="18"/>
      <c r="Y50" s="18"/>
      <c r="Z50" s="18"/>
      <c r="AA50" s="18"/>
      <c r="AB50" s="18"/>
      <c r="AC50" s="18"/>
    </row>
    <row r="51" spans="1:29">
      <c r="A51" s="5" t="s">
        <v>180</v>
      </c>
      <c r="B51" s="5">
        <v>2004</v>
      </c>
      <c r="C51" s="408" t="s">
        <v>214</v>
      </c>
      <c r="D51" s="143">
        <v>19</v>
      </c>
      <c r="E51" s="408" t="s">
        <v>95</v>
      </c>
      <c r="F51" s="408"/>
      <c r="G51" s="5" t="s">
        <v>396</v>
      </c>
      <c r="H51" s="5">
        <v>2007</v>
      </c>
      <c r="I51" s="408" t="s">
        <v>214</v>
      </c>
      <c r="J51" s="143">
        <v>6</v>
      </c>
      <c r="K51" s="408" t="s">
        <v>95</v>
      </c>
      <c r="O51" s="408"/>
      <c r="S51" s="358" t="s">
        <v>544</v>
      </c>
      <c r="T51" s="362"/>
      <c r="U51" s="362"/>
      <c r="V51" s="392"/>
      <c r="W51" s="362"/>
      <c r="X51" s="18"/>
      <c r="Y51" s="18"/>
      <c r="Z51" s="18"/>
      <c r="AA51" s="18"/>
      <c r="AB51" s="18"/>
      <c r="AC51" s="18"/>
    </row>
    <row r="52" spans="1:29">
      <c r="A52" s="12" t="s">
        <v>180</v>
      </c>
      <c r="B52" s="12">
        <v>2007</v>
      </c>
      <c r="C52" s="459"/>
      <c r="D52" s="144"/>
      <c r="E52" s="459" t="s">
        <v>95</v>
      </c>
      <c r="F52" s="408"/>
      <c r="G52" s="5" t="s">
        <v>113</v>
      </c>
      <c r="H52" s="12">
        <v>1998</v>
      </c>
      <c r="I52" s="71"/>
      <c r="J52" s="144">
        <v>28</v>
      </c>
      <c r="K52" s="459" t="s">
        <v>95</v>
      </c>
      <c r="O52" s="408"/>
      <c r="S52" s="12" t="s">
        <v>130</v>
      </c>
      <c r="T52" s="459">
        <v>1996</v>
      </c>
      <c r="U52" s="459" t="s">
        <v>214</v>
      </c>
      <c r="V52" s="144">
        <v>29</v>
      </c>
      <c r="W52" s="459" t="s">
        <v>99</v>
      </c>
      <c r="X52" s="18"/>
      <c r="Y52" s="18"/>
      <c r="Z52" s="18"/>
      <c r="AA52" s="18"/>
      <c r="AB52" s="18"/>
      <c r="AC52" s="18"/>
    </row>
    <row r="53" spans="1:29">
      <c r="A53" s="5" t="s">
        <v>271</v>
      </c>
      <c r="B53" s="5">
        <v>2006</v>
      </c>
      <c r="C53" s="408" t="s">
        <v>214</v>
      </c>
      <c r="D53" s="143">
        <v>15</v>
      </c>
      <c r="E53" s="408" t="s">
        <v>95</v>
      </c>
      <c r="F53" s="408"/>
      <c r="G53" s="5" t="s">
        <v>455</v>
      </c>
      <c r="H53" s="5">
        <v>2007</v>
      </c>
      <c r="I53" s="408" t="s">
        <v>214</v>
      </c>
      <c r="J53" s="143">
        <v>2</v>
      </c>
      <c r="K53" s="408" t="s">
        <v>95</v>
      </c>
      <c r="O53" s="408"/>
      <c r="S53" s="12" t="s">
        <v>380</v>
      </c>
      <c r="T53" s="459">
        <v>2002</v>
      </c>
      <c r="U53" s="459"/>
      <c r="V53" s="144">
        <v>5</v>
      </c>
      <c r="W53" s="459" t="s">
        <v>95</v>
      </c>
      <c r="X53" s="18"/>
      <c r="Y53" s="18"/>
      <c r="Z53" s="18"/>
      <c r="AA53" s="18"/>
      <c r="AB53" s="18"/>
      <c r="AC53" s="18"/>
    </row>
    <row r="54" spans="1:29">
      <c r="A54" s="5" t="s">
        <v>22</v>
      </c>
      <c r="B54" s="12">
        <v>2000</v>
      </c>
      <c r="C54" s="459" t="s">
        <v>214</v>
      </c>
      <c r="D54" s="144">
        <v>16</v>
      </c>
      <c r="E54" s="459" t="s">
        <v>95</v>
      </c>
      <c r="F54" s="408"/>
      <c r="G54" s="5" t="s">
        <v>205</v>
      </c>
      <c r="H54" s="5">
        <v>2004</v>
      </c>
      <c r="I54" s="408" t="s">
        <v>214</v>
      </c>
      <c r="J54" s="143">
        <v>21</v>
      </c>
      <c r="K54" s="408" t="s">
        <v>95</v>
      </c>
      <c r="O54" s="408"/>
      <c r="S54" s="12" t="s">
        <v>520</v>
      </c>
      <c r="T54" s="459">
        <v>2004</v>
      </c>
      <c r="U54" s="459"/>
      <c r="V54" s="144">
        <v>3</v>
      </c>
      <c r="W54" s="459" t="s">
        <v>95</v>
      </c>
      <c r="X54" s="18"/>
      <c r="Y54" s="18"/>
      <c r="Z54" s="18"/>
      <c r="AA54" s="18"/>
      <c r="AB54" s="18"/>
      <c r="AC54" s="18"/>
    </row>
    <row r="55" spans="1:29">
      <c r="A55" s="5" t="s">
        <v>790</v>
      </c>
      <c r="B55" s="5">
        <v>2006</v>
      </c>
      <c r="C55" s="408" t="s">
        <v>214</v>
      </c>
      <c r="D55" s="143">
        <v>19</v>
      </c>
      <c r="E55" s="408" t="s">
        <v>95</v>
      </c>
      <c r="F55" s="408"/>
      <c r="G55" s="5" t="s">
        <v>417</v>
      </c>
      <c r="H55" s="12">
        <v>1999</v>
      </c>
      <c r="I55" s="71"/>
      <c r="J55" s="144">
        <v>31</v>
      </c>
      <c r="K55" s="459" t="s">
        <v>95</v>
      </c>
      <c r="O55" s="408"/>
      <c r="S55" s="12" t="s">
        <v>346</v>
      </c>
      <c r="T55" s="459">
        <v>2005</v>
      </c>
      <c r="U55" s="459"/>
      <c r="V55" s="144">
        <v>8</v>
      </c>
      <c r="W55" s="459" t="s">
        <v>95</v>
      </c>
      <c r="X55" s="18"/>
      <c r="Y55" s="18"/>
      <c r="Z55" s="18"/>
      <c r="AA55" s="18"/>
      <c r="AB55" s="18"/>
      <c r="AC55" s="18"/>
    </row>
    <row r="56" spans="1:29">
      <c r="A56" s="364" t="s">
        <v>754</v>
      </c>
      <c r="B56" s="365"/>
      <c r="C56" s="366"/>
      <c r="D56" s="367"/>
      <c r="E56" s="366"/>
      <c r="F56" s="408"/>
      <c r="G56" s="5" t="s">
        <v>400</v>
      </c>
      <c r="H56" s="5">
        <v>2006</v>
      </c>
      <c r="I56" s="408" t="s">
        <v>214</v>
      </c>
      <c r="J56" s="143">
        <v>5</v>
      </c>
      <c r="K56" s="408" t="s">
        <v>95</v>
      </c>
      <c r="O56" s="408"/>
      <c r="S56" s="390" t="s">
        <v>543</v>
      </c>
      <c r="T56" s="337"/>
      <c r="U56" s="337"/>
      <c r="V56" s="338"/>
      <c r="W56" s="337"/>
      <c r="X56" s="18"/>
      <c r="Y56" s="18"/>
      <c r="Z56" s="18"/>
      <c r="AA56" s="18"/>
      <c r="AB56" s="18"/>
      <c r="AC56" s="18"/>
    </row>
    <row r="57" spans="1:29">
      <c r="A57" s="5" t="s">
        <v>704</v>
      </c>
      <c r="B57" s="12">
        <v>2009</v>
      </c>
      <c r="C57" s="459" t="s">
        <v>214</v>
      </c>
      <c r="D57" s="144"/>
      <c r="E57" s="459" t="s">
        <v>95</v>
      </c>
      <c r="F57" s="408"/>
      <c r="G57" s="346" t="s">
        <v>768</v>
      </c>
      <c r="H57" s="346"/>
      <c r="I57" s="347"/>
      <c r="J57" s="348"/>
      <c r="K57" s="347"/>
      <c r="O57" s="408"/>
      <c r="S57" s="12" t="s">
        <v>523</v>
      </c>
      <c r="T57" s="459">
        <v>2008</v>
      </c>
      <c r="U57" s="459"/>
      <c r="V57" s="144">
        <v>2</v>
      </c>
      <c r="W57" s="459" t="s">
        <v>95</v>
      </c>
      <c r="X57" s="18"/>
      <c r="Y57" s="18"/>
      <c r="Z57" s="18"/>
      <c r="AA57" s="18"/>
      <c r="AB57" s="18"/>
      <c r="AC57" s="18"/>
    </row>
    <row r="58" spans="1:29">
      <c r="A58" s="12" t="s">
        <v>23</v>
      </c>
      <c r="B58" s="12">
        <v>2004</v>
      </c>
      <c r="C58" s="459" t="s">
        <v>214</v>
      </c>
      <c r="D58" s="144">
        <v>32</v>
      </c>
      <c r="E58" s="459" t="s">
        <v>95</v>
      </c>
      <c r="F58" s="408"/>
      <c r="G58" s="5" t="s">
        <v>404</v>
      </c>
      <c r="H58" s="5">
        <v>2005</v>
      </c>
      <c r="I58" s="408" t="s">
        <v>214</v>
      </c>
      <c r="J58" s="143">
        <v>7</v>
      </c>
      <c r="K58" s="408" t="s">
        <v>95</v>
      </c>
      <c r="N58" s="408"/>
      <c r="O58" s="408"/>
      <c r="S58" s="375" t="s">
        <v>344</v>
      </c>
      <c r="T58" s="379"/>
      <c r="U58" s="379"/>
      <c r="V58" s="380"/>
      <c r="W58" s="379"/>
      <c r="X58" s="18"/>
      <c r="Y58" s="18"/>
      <c r="Z58" s="18"/>
      <c r="AA58" s="18"/>
      <c r="AB58" s="18"/>
      <c r="AC58" s="18"/>
    </row>
    <row r="59" spans="1:29">
      <c r="A59" s="370" t="s">
        <v>463</v>
      </c>
      <c r="B59" s="355"/>
      <c r="C59" s="356"/>
      <c r="D59" s="357"/>
      <c r="E59" s="356"/>
      <c r="F59" s="408"/>
      <c r="G59" s="5" t="s">
        <v>677</v>
      </c>
      <c r="H59" s="5">
        <v>1994</v>
      </c>
      <c r="I59" s="408" t="s">
        <v>214</v>
      </c>
      <c r="J59" s="143">
        <v>17</v>
      </c>
      <c r="K59" s="408" t="s">
        <v>95</v>
      </c>
      <c r="O59" s="408"/>
      <c r="S59" s="223" t="s">
        <v>209</v>
      </c>
      <c r="T59" s="224">
        <v>2002</v>
      </c>
      <c r="U59" s="224" t="s">
        <v>214</v>
      </c>
      <c r="V59" s="225">
        <v>17</v>
      </c>
      <c r="W59" s="224" t="s">
        <v>99</v>
      </c>
      <c r="X59" s="18"/>
      <c r="Y59" s="18"/>
      <c r="Z59" s="18"/>
      <c r="AA59" s="18"/>
      <c r="AB59" s="18"/>
      <c r="AC59" s="18"/>
    </row>
    <row r="60" spans="1:29">
      <c r="A60" s="334" t="s">
        <v>758</v>
      </c>
      <c r="B60" s="334"/>
      <c r="C60" s="350"/>
      <c r="D60" s="351"/>
      <c r="E60" s="350"/>
      <c r="F60" s="408"/>
      <c r="G60" s="363" t="s">
        <v>535</v>
      </c>
      <c r="H60" s="347"/>
      <c r="I60" s="388"/>
      <c r="J60" s="348"/>
      <c r="K60" s="347"/>
      <c r="O60" s="408"/>
      <c r="S60" s="12" t="s">
        <v>209</v>
      </c>
      <c r="T60" s="459">
        <v>2004</v>
      </c>
      <c r="U60" s="459" t="s">
        <v>214</v>
      </c>
      <c r="V60" s="144">
        <v>11</v>
      </c>
      <c r="W60" s="459" t="s">
        <v>95</v>
      </c>
      <c r="X60" s="18"/>
      <c r="Y60" s="18"/>
      <c r="Z60" s="18"/>
      <c r="AA60" s="18"/>
      <c r="AB60" s="18"/>
      <c r="AC60" s="18"/>
    </row>
    <row r="61" spans="1:29">
      <c r="A61" s="5" t="s">
        <v>180</v>
      </c>
      <c r="B61" s="5">
        <v>2007</v>
      </c>
      <c r="C61" s="408" t="s">
        <v>214</v>
      </c>
      <c r="D61" s="143">
        <v>4</v>
      </c>
      <c r="E61" s="408" t="s">
        <v>95</v>
      </c>
      <c r="F61" s="408"/>
      <c r="G61" s="12" t="s">
        <v>29</v>
      </c>
      <c r="H61" s="12">
        <v>2002</v>
      </c>
      <c r="I61" s="71"/>
      <c r="J61" s="144">
        <v>67</v>
      </c>
      <c r="K61" s="459" t="s">
        <v>95</v>
      </c>
      <c r="O61" s="408"/>
      <c r="S61" s="12" t="s">
        <v>209</v>
      </c>
      <c r="T61" s="459">
        <v>2005</v>
      </c>
      <c r="U61" s="459" t="s">
        <v>214</v>
      </c>
      <c r="V61" s="144">
        <v>4</v>
      </c>
      <c r="W61" s="459" t="s">
        <v>95</v>
      </c>
      <c r="X61" s="18"/>
      <c r="Y61" s="18"/>
      <c r="Z61" s="18"/>
      <c r="AA61" s="18"/>
      <c r="AB61" s="18"/>
      <c r="AC61" s="5"/>
    </row>
    <row r="62" spans="1:29">
      <c r="A62" s="335" t="s">
        <v>759</v>
      </c>
      <c r="B62" s="335"/>
      <c r="C62" s="333"/>
      <c r="D62" s="349"/>
      <c r="E62" s="333"/>
      <c r="F62" s="408"/>
      <c r="G62" s="339" t="s">
        <v>770</v>
      </c>
      <c r="H62" s="339"/>
      <c r="I62" s="390"/>
      <c r="J62" s="341"/>
      <c r="K62" s="340"/>
      <c r="O62" s="408"/>
      <c r="S62" s="390" t="s">
        <v>546</v>
      </c>
      <c r="T62" s="337"/>
      <c r="U62" s="337"/>
      <c r="V62" s="338"/>
      <c r="W62" s="337"/>
      <c r="X62" s="18"/>
      <c r="Y62" s="18"/>
      <c r="Z62" s="18"/>
      <c r="AA62" s="18"/>
      <c r="AB62" s="18"/>
      <c r="AC62" s="18"/>
    </row>
    <row r="63" spans="1:29">
      <c r="A63" s="12" t="s">
        <v>21</v>
      </c>
      <c r="B63" s="12">
        <v>2005</v>
      </c>
      <c r="C63" s="459" t="s">
        <v>214</v>
      </c>
      <c r="D63" s="144">
        <v>34</v>
      </c>
      <c r="E63" s="459" t="s">
        <v>95</v>
      </c>
      <c r="F63" s="408"/>
      <c r="G63" s="461" t="s">
        <v>131</v>
      </c>
      <c r="H63" s="459">
        <v>2002</v>
      </c>
      <c r="I63" s="459" t="s">
        <v>214</v>
      </c>
      <c r="J63" s="144">
        <v>32</v>
      </c>
      <c r="K63" s="459" t="s">
        <v>95</v>
      </c>
      <c r="O63" s="408"/>
      <c r="S63" s="12" t="s">
        <v>533</v>
      </c>
      <c r="T63" s="459">
        <v>2008</v>
      </c>
      <c r="U63" s="459"/>
      <c r="V63" s="144">
        <v>2</v>
      </c>
      <c r="W63" s="459" t="s">
        <v>95</v>
      </c>
      <c r="X63" s="18"/>
      <c r="Y63" s="18"/>
      <c r="Z63" s="18"/>
      <c r="AA63" s="18"/>
      <c r="AB63" s="18"/>
      <c r="AC63" s="18"/>
    </row>
    <row r="64" spans="1:29">
      <c r="A64" s="5" t="s">
        <v>50</v>
      </c>
      <c r="B64" s="5">
        <v>2003</v>
      </c>
      <c r="C64" s="408" t="s">
        <v>214</v>
      </c>
      <c r="D64" s="143">
        <v>34</v>
      </c>
      <c r="E64" s="408" t="s">
        <v>95</v>
      </c>
      <c r="F64" s="408"/>
      <c r="G64" s="390" t="s">
        <v>723</v>
      </c>
      <c r="H64" s="390"/>
      <c r="I64" s="390"/>
      <c r="J64" s="390"/>
      <c r="K64" s="390"/>
      <c r="O64" s="408"/>
      <c r="S64" s="12" t="s">
        <v>96</v>
      </c>
      <c r="T64" s="459">
        <v>2000</v>
      </c>
      <c r="U64" s="459"/>
      <c r="V64" s="144">
        <v>61</v>
      </c>
      <c r="W64" s="459" t="s">
        <v>95</v>
      </c>
      <c r="X64" s="18"/>
      <c r="Y64" s="18"/>
      <c r="Z64" s="18"/>
      <c r="AA64" s="18"/>
      <c r="AB64" s="18"/>
      <c r="AC64" s="18"/>
    </row>
    <row r="65" spans="1:35">
      <c r="A65" s="5" t="s">
        <v>50</v>
      </c>
      <c r="B65" s="5">
        <v>2006</v>
      </c>
      <c r="C65" s="408" t="s">
        <v>214</v>
      </c>
      <c r="D65" s="143">
        <v>8</v>
      </c>
      <c r="E65" s="408" t="s">
        <v>95</v>
      </c>
      <c r="F65" s="408"/>
      <c r="G65" s="461" t="s">
        <v>725</v>
      </c>
      <c r="H65" s="459">
        <v>2001</v>
      </c>
      <c r="I65" s="459"/>
      <c r="J65" s="71"/>
      <c r="K65" s="459" t="s">
        <v>95</v>
      </c>
      <c r="O65" s="408"/>
      <c r="S65" s="390" t="s">
        <v>547</v>
      </c>
      <c r="T65" s="390"/>
      <c r="U65" s="390"/>
      <c r="V65" s="390"/>
      <c r="W65" s="390"/>
      <c r="X65" s="18"/>
      <c r="Y65" s="18"/>
      <c r="Z65" s="18"/>
      <c r="AA65" s="18"/>
      <c r="AB65" s="18"/>
      <c r="AC65" s="18"/>
    </row>
    <row r="66" spans="1:35">
      <c r="A66" s="5" t="s">
        <v>402</v>
      </c>
      <c r="B66" s="5">
        <v>2006</v>
      </c>
      <c r="C66" s="408" t="s">
        <v>214</v>
      </c>
      <c r="D66" s="143">
        <v>4</v>
      </c>
      <c r="E66" s="408" t="s">
        <v>95</v>
      </c>
      <c r="F66" s="408"/>
      <c r="G66" s="390" t="s">
        <v>944</v>
      </c>
      <c r="H66" s="390"/>
      <c r="I66" s="390"/>
      <c r="J66" s="390"/>
      <c r="K66" s="390"/>
      <c r="O66" s="408"/>
      <c r="S66" s="12" t="s">
        <v>437</v>
      </c>
      <c r="T66" s="459">
        <v>2003</v>
      </c>
      <c r="U66" s="459"/>
      <c r="V66" s="144">
        <v>4</v>
      </c>
      <c r="W66" s="459" t="s">
        <v>95</v>
      </c>
      <c r="X66" s="18"/>
      <c r="Y66" s="18"/>
      <c r="Z66" s="18"/>
      <c r="AA66" s="18"/>
      <c r="AB66" s="18"/>
      <c r="AC66" s="18"/>
    </row>
    <row r="67" spans="1:35">
      <c r="A67" s="370" t="s">
        <v>761</v>
      </c>
      <c r="B67" s="376"/>
      <c r="C67" s="377"/>
      <c r="D67" s="378"/>
      <c r="E67" s="377"/>
      <c r="F67" s="408"/>
      <c r="G67" s="510" t="s">
        <v>875</v>
      </c>
      <c r="H67" s="506">
        <v>1999</v>
      </c>
      <c r="I67" s="506"/>
      <c r="J67" s="144" t="s">
        <v>428</v>
      </c>
      <c r="K67" s="506" t="s">
        <v>95</v>
      </c>
      <c r="O67" s="408"/>
      <c r="S67" s="223" t="s">
        <v>640</v>
      </c>
      <c r="T67" s="224">
        <v>1997</v>
      </c>
      <c r="U67" s="224"/>
      <c r="V67" s="225">
        <v>6</v>
      </c>
      <c r="W67" s="224" t="s">
        <v>99</v>
      </c>
      <c r="X67" s="18"/>
      <c r="Y67" s="18"/>
      <c r="Z67" s="18"/>
      <c r="AA67" s="18"/>
      <c r="AB67" s="18"/>
      <c r="AC67" s="18"/>
    </row>
    <row r="68" spans="1:35">
      <c r="A68" s="649" t="s">
        <v>760</v>
      </c>
      <c r="B68" s="649"/>
      <c r="C68" s="649"/>
      <c r="D68" s="649"/>
      <c r="E68" s="649"/>
      <c r="F68" s="408"/>
      <c r="G68" s="5" t="s">
        <v>876</v>
      </c>
      <c r="H68" s="5">
        <v>2006</v>
      </c>
      <c r="I68" s="408"/>
      <c r="J68" s="143">
        <v>3</v>
      </c>
      <c r="K68" s="408" t="s">
        <v>95</v>
      </c>
      <c r="O68" s="408"/>
      <c r="S68" s="12" t="s">
        <v>138</v>
      </c>
      <c r="T68" s="459">
        <v>1996</v>
      </c>
      <c r="U68" s="459" t="s">
        <v>214</v>
      </c>
      <c r="V68" s="144">
        <v>21</v>
      </c>
      <c r="W68" s="459" t="s">
        <v>95</v>
      </c>
      <c r="X68" s="18"/>
      <c r="Y68" s="18"/>
      <c r="Z68" s="18"/>
      <c r="AA68" s="18"/>
      <c r="AB68" s="18"/>
      <c r="AC68" s="18"/>
    </row>
    <row r="69" spans="1:35">
      <c r="A69" s="12" t="s">
        <v>179</v>
      </c>
      <c r="B69" s="408">
        <v>2005</v>
      </c>
      <c r="C69" s="408" t="s">
        <v>214</v>
      </c>
      <c r="D69" s="143">
        <v>23</v>
      </c>
      <c r="E69" s="408" t="s">
        <v>95</v>
      </c>
      <c r="F69" s="408"/>
      <c r="G69" s="408"/>
      <c r="H69" s="408"/>
      <c r="K69" s="408"/>
      <c r="O69" s="408"/>
      <c r="S69" s="12" t="s">
        <v>111</v>
      </c>
      <c r="T69" s="459">
        <v>2003</v>
      </c>
      <c r="U69" s="459"/>
      <c r="V69" s="144">
        <v>31</v>
      </c>
      <c r="W69" s="459" t="s">
        <v>95</v>
      </c>
      <c r="X69" s="18"/>
      <c r="Y69" s="18"/>
      <c r="Z69" s="18"/>
      <c r="AA69" s="18"/>
      <c r="AB69" s="18"/>
      <c r="AC69" s="18"/>
    </row>
    <row r="70" spans="1:35">
      <c r="A70" s="385" t="s">
        <v>804</v>
      </c>
      <c r="B70" s="355"/>
      <c r="C70" s="356"/>
      <c r="D70" s="357"/>
      <c r="E70" s="356"/>
      <c r="F70" s="408"/>
      <c r="G70" s="408"/>
      <c r="H70" s="408"/>
      <c r="K70" s="408"/>
      <c r="M70" s="408"/>
      <c r="N70" s="408"/>
      <c r="O70" s="408"/>
      <c r="S70" s="223" t="s">
        <v>505</v>
      </c>
      <c r="T70" s="224">
        <v>2003</v>
      </c>
      <c r="U70" s="224"/>
      <c r="V70" s="225">
        <v>4</v>
      </c>
      <c r="W70" s="224" t="s">
        <v>99</v>
      </c>
      <c r="X70" s="18"/>
      <c r="Z70" s="18"/>
      <c r="AA70" s="18"/>
      <c r="AB70" s="18"/>
      <c r="AC70" s="18"/>
    </row>
    <row r="71" spans="1:35">
      <c r="A71" s="413" t="s">
        <v>231</v>
      </c>
      <c r="B71" s="414"/>
      <c r="C71" s="415"/>
      <c r="D71" s="416"/>
      <c r="E71" s="415"/>
      <c r="F71" s="408"/>
      <c r="G71" s="459"/>
      <c r="H71" s="459"/>
      <c r="I71" s="71"/>
      <c r="J71" s="144"/>
      <c r="K71" s="459"/>
      <c r="N71" s="408"/>
      <c r="O71" s="143"/>
      <c r="P71" s="5"/>
      <c r="R71" s="390" t="s">
        <v>545</v>
      </c>
      <c r="S71" s="390"/>
      <c r="T71" s="390"/>
      <c r="U71" s="390"/>
      <c r="V71" s="390"/>
      <c r="W71" s="18"/>
      <c r="X71" s="18"/>
      <c r="Z71" s="150"/>
      <c r="AA71" s="18"/>
      <c r="AB71" s="150"/>
      <c r="AC71" s="150"/>
      <c r="AG71" s="3"/>
      <c r="AI71"/>
    </row>
    <row r="72" spans="1:35">
      <c r="A72" s="5" t="s">
        <v>799</v>
      </c>
      <c r="B72" s="12">
        <v>1996</v>
      </c>
      <c r="C72" s="408" t="s">
        <v>214</v>
      </c>
      <c r="D72" s="143">
        <v>46</v>
      </c>
      <c r="E72" s="408" t="s">
        <v>95</v>
      </c>
      <c r="F72" s="408"/>
      <c r="G72" s="459"/>
      <c r="H72" s="459"/>
      <c r="I72" s="71"/>
      <c r="J72" s="144"/>
      <c r="K72" s="459"/>
      <c r="O72" s="408"/>
      <c r="S72" s="461" t="s">
        <v>377</v>
      </c>
      <c r="T72" s="41">
        <v>1999</v>
      </c>
      <c r="U72" s="41"/>
      <c r="V72" s="32">
        <v>7</v>
      </c>
      <c r="W72" s="41" t="s">
        <v>95</v>
      </c>
      <c r="X72" s="18"/>
      <c r="Y72" s="18"/>
      <c r="Z72" s="18"/>
      <c r="AA72" s="150"/>
      <c r="AB72" s="18"/>
      <c r="AC72" s="18"/>
    </row>
    <row r="73" spans="1:35">
      <c r="A73" s="384" t="s">
        <v>753</v>
      </c>
      <c r="B73" s="355"/>
      <c r="C73" s="356"/>
      <c r="D73" s="357"/>
      <c r="E73" s="356"/>
      <c r="F73" s="408"/>
      <c r="G73" s="459"/>
      <c r="H73" s="459"/>
      <c r="I73" s="71"/>
      <c r="J73" s="144"/>
      <c r="K73" s="459"/>
      <c r="O73" s="408"/>
      <c r="S73" s="226" t="s">
        <v>215</v>
      </c>
      <c r="T73" s="227">
        <v>2005</v>
      </c>
      <c r="U73" s="224" t="s">
        <v>214</v>
      </c>
      <c r="V73" s="225">
        <v>18</v>
      </c>
      <c r="W73" s="227" t="s">
        <v>99</v>
      </c>
      <c r="X73" s="18"/>
    </row>
    <row r="74" spans="1:35">
      <c r="A74" s="12" t="s">
        <v>76</v>
      </c>
      <c r="B74" s="12">
        <v>2008</v>
      </c>
      <c r="C74" s="459" t="s">
        <v>214</v>
      </c>
      <c r="D74" s="144">
        <v>0</v>
      </c>
      <c r="E74" s="459" t="s">
        <v>95</v>
      </c>
      <c r="F74" s="408"/>
      <c r="G74" s="459"/>
      <c r="H74" s="459"/>
      <c r="I74" s="71"/>
      <c r="J74" s="144"/>
      <c r="K74" s="459"/>
      <c r="O74" s="408"/>
      <c r="S74" s="12" t="s">
        <v>100</v>
      </c>
      <c r="T74" s="459">
        <v>1998</v>
      </c>
      <c r="U74" s="459"/>
      <c r="V74" s="144">
        <v>39</v>
      </c>
      <c r="W74" s="459" t="s">
        <v>95</v>
      </c>
      <c r="X74" s="18"/>
      <c r="Y74" s="18"/>
      <c r="Z74" s="18"/>
      <c r="AA74" s="18"/>
      <c r="AB74" s="18"/>
      <c r="AC74" s="18"/>
    </row>
    <row r="75" spans="1:35">
      <c r="A75" s="5" t="s">
        <v>600</v>
      </c>
      <c r="B75" s="5">
        <v>2009</v>
      </c>
      <c r="C75" s="408"/>
      <c r="D75" s="143">
        <v>0</v>
      </c>
      <c r="E75" s="408" t="s">
        <v>95</v>
      </c>
      <c r="F75" s="408"/>
      <c r="G75" s="408"/>
      <c r="H75" s="408"/>
      <c r="K75" s="408"/>
      <c r="O75" s="408"/>
      <c r="S75" s="12" t="s">
        <v>395</v>
      </c>
      <c r="T75" s="459">
        <v>2007</v>
      </c>
      <c r="U75" s="459" t="s">
        <v>214</v>
      </c>
      <c r="V75" s="144">
        <v>8</v>
      </c>
      <c r="W75" s="459" t="s">
        <v>95</v>
      </c>
      <c r="X75" s="18"/>
      <c r="Y75" s="18"/>
      <c r="Z75" s="18"/>
      <c r="AA75" s="18"/>
      <c r="AB75" s="18"/>
      <c r="AC75" s="18"/>
    </row>
    <row r="76" spans="1:35">
      <c r="A76" s="5" t="s">
        <v>381</v>
      </c>
      <c r="B76" s="5">
        <v>2006</v>
      </c>
      <c r="C76" s="408" t="s">
        <v>214</v>
      </c>
      <c r="D76" s="143">
        <v>6</v>
      </c>
      <c r="E76" s="408" t="s">
        <v>95</v>
      </c>
      <c r="F76" s="408"/>
      <c r="G76" s="408"/>
      <c r="H76" s="408"/>
      <c r="K76" s="408"/>
      <c r="O76" s="408"/>
      <c r="S76" s="12" t="s">
        <v>185</v>
      </c>
      <c r="T76" s="459">
        <v>2000</v>
      </c>
      <c r="U76" s="459"/>
      <c r="V76" s="144">
        <v>18</v>
      </c>
      <c r="W76" s="459" t="s">
        <v>95</v>
      </c>
      <c r="X76" s="18"/>
      <c r="Y76" s="18"/>
      <c r="Z76" s="18"/>
      <c r="AA76" s="18"/>
      <c r="AB76" s="18"/>
      <c r="AC76" s="18"/>
    </row>
    <row r="77" spans="1:35">
      <c r="A77" s="5" t="s">
        <v>274</v>
      </c>
      <c r="B77" s="5">
        <v>2005</v>
      </c>
      <c r="C77" s="408" t="s">
        <v>214</v>
      </c>
      <c r="D77" s="143">
        <v>14</v>
      </c>
      <c r="E77" s="408" t="s">
        <v>95</v>
      </c>
      <c r="F77" s="408"/>
      <c r="G77" s="408"/>
      <c r="H77" s="408"/>
      <c r="K77" s="408"/>
      <c r="O77" s="408"/>
      <c r="S77" s="12" t="s">
        <v>190</v>
      </c>
      <c r="T77" s="459">
        <v>2000</v>
      </c>
      <c r="U77" s="459"/>
      <c r="V77" s="144">
        <v>18</v>
      </c>
      <c r="W77" s="459" t="s">
        <v>95</v>
      </c>
      <c r="X77" s="18"/>
    </row>
    <row r="78" spans="1:35">
      <c r="A78" s="12" t="s">
        <v>22</v>
      </c>
      <c r="B78" s="12">
        <v>2003</v>
      </c>
      <c r="C78" s="459" t="s">
        <v>214</v>
      </c>
      <c r="D78" s="144">
        <v>32</v>
      </c>
      <c r="E78" s="459" t="s">
        <v>95</v>
      </c>
      <c r="F78" s="408"/>
      <c r="G78" s="408"/>
      <c r="H78" s="408"/>
      <c r="K78" s="408"/>
      <c r="O78" s="408"/>
      <c r="S78" s="12" t="s">
        <v>496</v>
      </c>
      <c r="T78" s="459">
        <v>2008</v>
      </c>
      <c r="U78" s="459"/>
      <c r="V78" s="144">
        <v>4</v>
      </c>
      <c r="W78" s="459" t="s">
        <v>95</v>
      </c>
      <c r="X78" s="18"/>
    </row>
    <row r="79" spans="1:35">
      <c r="A79" s="12" t="s">
        <v>81</v>
      </c>
      <c r="B79" s="12">
        <v>2007</v>
      </c>
      <c r="C79" s="459" t="s">
        <v>214</v>
      </c>
      <c r="D79" s="144">
        <v>2</v>
      </c>
      <c r="E79" s="459" t="s">
        <v>95</v>
      </c>
      <c r="F79" s="408"/>
      <c r="G79" s="408"/>
      <c r="H79" s="408"/>
      <c r="K79" s="408"/>
      <c r="O79" s="408"/>
      <c r="S79" s="12" t="s">
        <v>392</v>
      </c>
      <c r="T79" s="459">
        <v>2003</v>
      </c>
      <c r="U79" s="459" t="s">
        <v>214</v>
      </c>
      <c r="V79" s="144">
        <v>5</v>
      </c>
      <c r="W79" s="459" t="s">
        <v>95</v>
      </c>
      <c r="X79" s="18"/>
      <c r="Y79" s="18"/>
      <c r="Z79" s="18"/>
      <c r="AA79" s="18"/>
      <c r="AB79" s="18"/>
      <c r="AC79" s="18"/>
    </row>
    <row r="80" spans="1:35">
      <c r="A80" s="339" t="s">
        <v>534</v>
      </c>
      <c r="B80" s="339"/>
      <c r="C80" s="340"/>
      <c r="D80" s="341"/>
      <c r="E80" s="340"/>
      <c r="F80" s="408"/>
      <c r="G80" s="408"/>
      <c r="H80" s="408"/>
      <c r="K80" s="408"/>
      <c r="O80" s="408"/>
      <c r="S80" s="12" t="s">
        <v>191</v>
      </c>
      <c r="T80" s="459">
        <v>1998</v>
      </c>
      <c r="U80" s="459"/>
      <c r="V80" s="144">
        <v>19</v>
      </c>
      <c r="W80" s="459" t="s">
        <v>95</v>
      </c>
      <c r="X80" s="18"/>
      <c r="Y80" s="18"/>
      <c r="Z80" s="150"/>
      <c r="AA80" s="18"/>
      <c r="AB80" s="150"/>
      <c r="AC80" s="150"/>
    </row>
    <row r="81" spans="1:29">
      <c r="A81" s="370" t="s">
        <v>751</v>
      </c>
      <c r="B81" s="376"/>
      <c r="C81" s="377"/>
      <c r="D81" s="378"/>
      <c r="E81" s="377"/>
      <c r="F81" s="408"/>
      <c r="G81" s="408"/>
      <c r="H81" s="408"/>
      <c r="K81" s="408"/>
      <c r="O81" s="408"/>
      <c r="S81" s="12" t="s">
        <v>358</v>
      </c>
      <c r="T81" s="459">
        <v>2003</v>
      </c>
      <c r="U81" s="459"/>
      <c r="V81" s="144">
        <v>9</v>
      </c>
      <c r="W81" s="459" t="s">
        <v>95</v>
      </c>
      <c r="X81" s="18"/>
      <c r="Y81" s="18"/>
      <c r="Z81" s="41"/>
      <c r="AA81" s="150"/>
      <c r="AB81" s="41"/>
      <c r="AC81" s="41"/>
    </row>
    <row r="82" spans="1:29">
      <c r="A82" s="12" t="s">
        <v>44</v>
      </c>
      <c r="B82" s="12">
        <v>2000</v>
      </c>
      <c r="C82" s="459" t="s">
        <v>214</v>
      </c>
      <c r="D82" s="144">
        <v>64</v>
      </c>
      <c r="E82" s="459" t="s">
        <v>95</v>
      </c>
      <c r="F82" s="408"/>
      <c r="G82" s="408"/>
      <c r="H82" s="408"/>
      <c r="K82" s="408"/>
      <c r="O82" s="408"/>
      <c r="S82" s="339" t="s">
        <v>617</v>
      </c>
      <c r="T82" s="340"/>
      <c r="U82" s="340"/>
      <c r="V82" s="341"/>
      <c r="W82" s="340"/>
      <c r="X82" s="18"/>
      <c r="Y82" s="18"/>
      <c r="Z82" s="41"/>
      <c r="AA82" s="41"/>
      <c r="AB82" s="41"/>
      <c r="AC82" s="41"/>
    </row>
    <row r="83" spans="1:29">
      <c r="A83" s="12" t="s">
        <v>78</v>
      </c>
      <c r="B83" s="12">
        <v>1992</v>
      </c>
      <c r="C83" s="459" t="s">
        <v>214</v>
      </c>
      <c r="D83" s="144">
        <v>66</v>
      </c>
      <c r="E83" s="459" t="s">
        <v>95</v>
      </c>
      <c r="F83" s="408"/>
      <c r="G83" s="408"/>
      <c r="H83" s="408"/>
      <c r="K83" s="408"/>
      <c r="O83" s="408"/>
      <c r="S83" s="12" t="s">
        <v>342</v>
      </c>
      <c r="T83" s="459">
        <v>2000</v>
      </c>
      <c r="U83" s="459" t="s">
        <v>214</v>
      </c>
      <c r="V83" s="144">
        <v>16</v>
      </c>
      <c r="W83" s="459" t="s">
        <v>95</v>
      </c>
      <c r="X83" s="150"/>
      <c r="Y83" s="18"/>
      <c r="Z83" s="18"/>
      <c r="AA83" s="41"/>
      <c r="AB83" s="18"/>
      <c r="AC83" s="18"/>
    </row>
    <row r="84" spans="1:29">
      <c r="A84" s="5" t="s">
        <v>276</v>
      </c>
      <c r="B84" s="5">
        <v>2004</v>
      </c>
      <c r="C84" s="408" t="s">
        <v>214</v>
      </c>
      <c r="D84" s="143">
        <v>11</v>
      </c>
      <c r="E84" s="408" t="s">
        <v>95</v>
      </c>
      <c r="F84" s="408"/>
      <c r="G84" s="408"/>
      <c r="H84" s="408"/>
      <c r="K84" s="408"/>
      <c r="O84" s="408"/>
      <c r="S84" s="12" t="s">
        <v>524</v>
      </c>
      <c r="T84" s="459">
        <v>2008</v>
      </c>
      <c r="U84" s="459"/>
      <c r="V84" s="144">
        <v>2</v>
      </c>
      <c r="W84" s="459" t="s">
        <v>95</v>
      </c>
      <c r="X84" s="18"/>
      <c r="Y84" s="18"/>
      <c r="Z84" s="18"/>
      <c r="AA84" s="18"/>
      <c r="AB84" s="18"/>
      <c r="AC84" s="18"/>
    </row>
    <row r="85" spans="1:29">
      <c r="A85" s="5" t="s">
        <v>51</v>
      </c>
      <c r="B85" s="5">
        <v>2002</v>
      </c>
      <c r="C85" s="408" t="s">
        <v>214</v>
      </c>
      <c r="D85" s="143">
        <v>46</v>
      </c>
      <c r="E85" s="408" t="s">
        <v>95</v>
      </c>
      <c r="F85" s="408"/>
      <c r="G85" s="408"/>
      <c r="H85" s="408"/>
      <c r="K85" s="408"/>
      <c r="O85" s="408"/>
      <c r="S85" s="12" t="s">
        <v>393</v>
      </c>
      <c r="T85" s="459">
        <v>1999</v>
      </c>
      <c r="U85" s="459"/>
      <c r="V85" s="144">
        <v>4</v>
      </c>
      <c r="W85" s="459" t="s">
        <v>95</v>
      </c>
      <c r="X85" s="18"/>
      <c r="Y85" s="18"/>
      <c r="Z85" s="18"/>
      <c r="AA85" s="18"/>
      <c r="AB85" s="18"/>
      <c r="AC85" s="18"/>
    </row>
    <row r="86" spans="1:29">
      <c r="A86" s="370" t="s">
        <v>762</v>
      </c>
      <c r="B86" s="370"/>
      <c r="C86" s="373"/>
      <c r="D86" s="374"/>
      <c r="E86" s="373"/>
      <c r="F86" s="408"/>
      <c r="G86" s="408"/>
      <c r="H86" s="408"/>
      <c r="K86" s="408"/>
      <c r="O86" s="408"/>
      <c r="S86" s="12" t="s">
        <v>180</v>
      </c>
      <c r="T86" s="459">
        <v>2004</v>
      </c>
      <c r="U86" s="459"/>
      <c r="V86" s="144">
        <v>8</v>
      </c>
      <c r="W86" s="459" t="s">
        <v>95</v>
      </c>
      <c r="X86" s="18"/>
      <c r="Y86" s="18"/>
      <c r="Z86" s="18"/>
      <c r="AA86" s="18"/>
      <c r="AB86" s="18"/>
      <c r="AC86" s="18"/>
    </row>
    <row r="87" spans="1:29">
      <c r="A87" s="334" t="s">
        <v>755</v>
      </c>
      <c r="B87" s="334"/>
      <c r="C87" s="350"/>
      <c r="D87" s="351"/>
      <c r="E87" s="350"/>
      <c r="F87" s="408"/>
      <c r="G87" s="408"/>
      <c r="H87" s="408"/>
      <c r="K87" s="408"/>
      <c r="O87" s="408"/>
      <c r="S87" s="12" t="s">
        <v>489</v>
      </c>
      <c r="T87" s="459">
        <v>2005</v>
      </c>
      <c r="U87" s="459"/>
      <c r="V87" s="144">
        <v>18</v>
      </c>
      <c r="W87" s="459" t="s">
        <v>95</v>
      </c>
      <c r="X87" s="18"/>
      <c r="Y87" s="18"/>
      <c r="Z87" s="18"/>
      <c r="AA87" s="18"/>
      <c r="AB87" s="18"/>
      <c r="AC87" s="18"/>
    </row>
    <row r="88" spans="1:29">
      <c r="A88" s="12" t="s">
        <v>20</v>
      </c>
      <c r="B88" s="12">
        <v>2008</v>
      </c>
      <c r="C88" s="5" t="s">
        <v>718</v>
      </c>
      <c r="D88" s="143">
        <v>1</v>
      </c>
      <c r="E88" s="408" t="s">
        <v>95</v>
      </c>
      <c r="F88" s="408"/>
      <c r="G88" s="408"/>
      <c r="H88" s="408"/>
      <c r="K88" s="408"/>
      <c r="O88" s="408"/>
      <c r="S88" s="12" t="s">
        <v>522</v>
      </c>
      <c r="T88" s="459">
        <v>2008</v>
      </c>
      <c r="U88" s="459"/>
      <c r="V88" s="144">
        <v>2</v>
      </c>
      <c r="W88" s="459" t="s">
        <v>95</v>
      </c>
      <c r="X88" s="18"/>
      <c r="Y88" s="18"/>
      <c r="Z88" s="18"/>
      <c r="AA88" s="18"/>
      <c r="AB88" s="18"/>
      <c r="AC88" s="18"/>
    </row>
    <row r="89" spans="1:29">
      <c r="A89" s="5" t="s">
        <v>785</v>
      </c>
      <c r="B89" s="5">
        <v>2008</v>
      </c>
      <c r="C89" s="408"/>
      <c r="D89" s="143">
        <v>2</v>
      </c>
      <c r="E89" s="408" t="s">
        <v>95</v>
      </c>
      <c r="F89" s="408"/>
      <c r="G89" s="408"/>
      <c r="H89" s="408"/>
      <c r="K89" s="408"/>
      <c r="O89" s="408"/>
      <c r="S89" s="12" t="s">
        <v>197</v>
      </c>
      <c r="T89" s="459">
        <v>2003</v>
      </c>
      <c r="U89" s="459"/>
      <c r="V89" s="144">
        <v>8</v>
      </c>
      <c r="W89" s="459" t="s">
        <v>95</v>
      </c>
      <c r="X89" s="18"/>
      <c r="Y89" s="18"/>
      <c r="Z89" s="18"/>
      <c r="AA89" s="18"/>
      <c r="AB89" s="18"/>
      <c r="AC89" s="18"/>
    </row>
    <row r="90" spans="1:29">
      <c r="A90" s="370" t="s">
        <v>757</v>
      </c>
      <c r="B90" s="370"/>
      <c r="C90" s="373"/>
      <c r="D90" s="374"/>
      <c r="E90" s="373"/>
      <c r="F90" s="408"/>
      <c r="G90" s="408"/>
      <c r="H90" s="408"/>
      <c r="K90" s="408"/>
      <c r="O90" s="408"/>
      <c r="S90" s="12" t="s">
        <v>454</v>
      </c>
      <c r="T90" s="459">
        <v>2008</v>
      </c>
      <c r="U90" s="459"/>
      <c r="V90" s="144">
        <v>3</v>
      </c>
      <c r="W90" s="459" t="s">
        <v>95</v>
      </c>
      <c r="X90" s="150"/>
      <c r="Y90" s="18"/>
      <c r="Z90" s="18"/>
      <c r="AA90" s="18"/>
      <c r="AB90" s="18"/>
      <c r="AC90" s="18"/>
    </row>
    <row r="91" spans="1:29">
      <c r="A91" s="334" t="s">
        <v>763</v>
      </c>
      <c r="B91" s="334"/>
      <c r="C91" s="350"/>
      <c r="D91" s="351"/>
      <c r="E91" s="350"/>
      <c r="F91" s="408"/>
      <c r="G91" s="408"/>
      <c r="H91" s="408"/>
      <c r="K91" s="408"/>
      <c r="O91" s="408"/>
      <c r="S91" s="339" t="s">
        <v>236</v>
      </c>
      <c r="T91" s="340"/>
      <c r="U91" s="340"/>
      <c r="V91" s="341"/>
      <c r="W91" s="340"/>
      <c r="X91" s="41"/>
      <c r="Y91" s="41"/>
      <c r="Z91" s="18"/>
      <c r="AA91" s="18"/>
      <c r="AB91" s="18"/>
      <c r="AC91" s="18"/>
    </row>
    <row r="92" spans="1:29">
      <c r="A92" s="5" t="s">
        <v>90</v>
      </c>
      <c r="B92" s="5">
        <v>1991</v>
      </c>
      <c r="C92" s="408" t="s">
        <v>214</v>
      </c>
      <c r="D92" s="143">
        <v>238</v>
      </c>
      <c r="E92" s="408" t="s">
        <v>95</v>
      </c>
      <c r="F92" s="408"/>
      <c r="G92" s="408"/>
      <c r="H92" s="408"/>
      <c r="K92" s="408"/>
      <c r="O92" s="408"/>
      <c r="S92" s="223" t="s">
        <v>491</v>
      </c>
      <c r="T92" s="224">
        <v>2006</v>
      </c>
      <c r="U92" s="224"/>
      <c r="V92" s="225">
        <v>5</v>
      </c>
      <c r="W92" s="224" t="s">
        <v>99</v>
      </c>
      <c r="X92" s="18"/>
      <c r="Y92" s="41"/>
      <c r="Z92" s="18"/>
      <c r="AA92" s="18"/>
      <c r="AB92" s="18"/>
      <c r="AC92" s="18"/>
    </row>
    <row r="93" spans="1:29">
      <c r="A93" s="5" t="s">
        <v>127</v>
      </c>
      <c r="B93" s="5">
        <v>1999</v>
      </c>
      <c r="C93" s="408" t="s">
        <v>214</v>
      </c>
      <c r="D93" s="143">
        <v>203</v>
      </c>
      <c r="E93" s="408" t="s">
        <v>95</v>
      </c>
      <c r="F93" s="408"/>
      <c r="G93" s="408"/>
      <c r="H93" s="408"/>
      <c r="K93" s="408"/>
      <c r="O93" s="408"/>
      <c r="S93" s="12" t="s">
        <v>355</v>
      </c>
      <c r="T93" s="459">
        <v>2004</v>
      </c>
      <c r="U93" s="459"/>
      <c r="V93" s="144">
        <v>8</v>
      </c>
      <c r="W93" s="459" t="s">
        <v>95</v>
      </c>
      <c r="X93" s="18"/>
      <c r="Y93" s="18"/>
      <c r="Z93" s="18"/>
      <c r="AA93" s="18"/>
      <c r="AB93" s="18"/>
      <c r="AC93" s="18"/>
    </row>
    <row r="94" spans="1:29">
      <c r="A94" s="334" t="s">
        <v>750</v>
      </c>
      <c r="B94" s="334"/>
      <c r="C94" s="350"/>
      <c r="D94" s="351"/>
      <c r="E94" s="350"/>
      <c r="F94" s="408"/>
      <c r="G94" s="408"/>
      <c r="H94" s="408"/>
      <c r="K94" s="408"/>
      <c r="O94" s="408"/>
      <c r="S94" s="339" t="s">
        <v>331</v>
      </c>
      <c r="T94" s="340"/>
      <c r="U94" s="340"/>
      <c r="V94" s="341"/>
      <c r="W94" s="340"/>
      <c r="X94" s="18"/>
      <c r="Y94" s="18"/>
      <c r="Z94" s="18"/>
      <c r="AA94" s="18"/>
      <c r="AB94" s="18"/>
      <c r="AC94" s="18"/>
    </row>
    <row r="95" spans="1:29">
      <c r="A95" s="5" t="s">
        <v>87</v>
      </c>
      <c r="B95" s="5">
        <v>2003</v>
      </c>
      <c r="C95" s="408" t="s">
        <v>214</v>
      </c>
      <c r="D95" s="143">
        <v>70</v>
      </c>
      <c r="E95" s="408" t="s">
        <v>95</v>
      </c>
      <c r="F95" s="408"/>
      <c r="G95" s="408"/>
      <c r="H95" s="408"/>
      <c r="K95" s="408"/>
      <c r="O95" s="408"/>
      <c r="S95" s="12" t="s">
        <v>218</v>
      </c>
      <c r="T95" s="459">
        <v>2003</v>
      </c>
      <c r="U95" s="459" t="s">
        <v>214</v>
      </c>
      <c r="V95" s="144">
        <v>15</v>
      </c>
      <c r="W95" s="459" t="s">
        <v>95</v>
      </c>
      <c r="X95" s="18"/>
      <c r="Y95" s="18"/>
      <c r="Z95" s="18"/>
      <c r="AA95" s="18"/>
      <c r="AB95" s="18"/>
      <c r="AC95" s="18"/>
    </row>
    <row r="96" spans="1:29">
      <c r="A96" s="385" t="s">
        <v>463</v>
      </c>
      <c r="B96" s="370"/>
      <c r="C96" s="373"/>
      <c r="D96" s="374"/>
      <c r="E96" s="356"/>
      <c r="F96" s="408"/>
      <c r="G96" s="408"/>
      <c r="H96" s="408"/>
      <c r="K96" s="408"/>
      <c r="O96" s="408"/>
      <c r="S96" s="12" t="s">
        <v>359</v>
      </c>
      <c r="T96" s="459">
        <v>2000</v>
      </c>
      <c r="U96" s="459"/>
      <c r="V96" s="144">
        <v>6</v>
      </c>
      <c r="W96" s="459" t="s">
        <v>95</v>
      </c>
      <c r="X96" s="18"/>
      <c r="Y96" s="18"/>
      <c r="Z96" s="18"/>
      <c r="AA96" s="18"/>
      <c r="AB96" s="18"/>
      <c r="AC96" s="18"/>
    </row>
    <row r="97" spans="1:29">
      <c r="A97" s="334" t="s">
        <v>759</v>
      </c>
      <c r="B97" s="334"/>
      <c r="C97" s="350"/>
      <c r="D97" s="351"/>
      <c r="E97" s="350"/>
      <c r="F97" s="408"/>
      <c r="G97" s="408"/>
      <c r="H97" s="408"/>
      <c r="K97" s="408"/>
      <c r="O97" s="408"/>
      <c r="S97" s="12" t="s">
        <v>489</v>
      </c>
      <c r="T97" s="459">
        <v>2007</v>
      </c>
      <c r="U97" s="459"/>
      <c r="V97" s="144">
        <v>6</v>
      </c>
      <c r="W97" s="459" t="s">
        <v>95</v>
      </c>
      <c r="X97" s="18"/>
    </row>
    <row r="98" spans="1:29">
      <c r="A98" s="73" t="s">
        <v>264</v>
      </c>
      <c r="B98" s="5">
        <v>2004</v>
      </c>
      <c r="C98" s="81" t="s">
        <v>214</v>
      </c>
      <c r="D98" s="145">
        <v>12</v>
      </c>
      <c r="E98" s="41" t="s">
        <v>95</v>
      </c>
      <c r="F98" s="408"/>
      <c r="G98" s="408"/>
      <c r="H98" s="408"/>
      <c r="K98" s="408"/>
      <c r="O98" s="408"/>
      <c r="S98" s="223" t="s">
        <v>649</v>
      </c>
      <c r="T98" s="224">
        <v>2004</v>
      </c>
      <c r="U98" s="224"/>
      <c r="V98" s="225">
        <v>8</v>
      </c>
      <c r="W98" s="224" t="s">
        <v>99</v>
      </c>
      <c r="X98" s="18"/>
      <c r="Y98" s="18"/>
      <c r="Z98" s="18"/>
      <c r="AA98" s="18"/>
      <c r="AB98" s="18"/>
      <c r="AC98" s="18"/>
    </row>
    <row r="99" spans="1:29">
      <c r="A99" s="334" t="s">
        <v>796</v>
      </c>
      <c r="B99" s="334"/>
      <c r="C99" s="350"/>
      <c r="D99" s="351"/>
      <c r="E99" s="350"/>
      <c r="F99" s="408"/>
      <c r="G99" s="408"/>
      <c r="H99" s="408"/>
      <c r="K99" s="408"/>
      <c r="O99" s="408"/>
      <c r="S99" s="463" t="s">
        <v>616</v>
      </c>
      <c r="T99" s="337"/>
      <c r="U99" s="337"/>
      <c r="V99" s="338"/>
      <c r="W99" s="337"/>
      <c r="X99" s="18"/>
      <c r="Y99" s="18"/>
      <c r="Z99" s="18"/>
      <c r="AA99" s="18"/>
      <c r="AB99" s="18"/>
      <c r="AC99" s="18"/>
    </row>
    <row r="100" spans="1:29">
      <c r="A100" s="5" t="s">
        <v>792</v>
      </c>
      <c r="B100" s="12">
        <v>2000</v>
      </c>
      <c r="C100" s="408"/>
      <c r="D100" s="143" t="s">
        <v>428</v>
      </c>
      <c r="E100" s="408" t="s">
        <v>95</v>
      </c>
      <c r="F100" s="408"/>
      <c r="G100" s="408"/>
      <c r="H100" s="408"/>
      <c r="K100" s="408"/>
      <c r="O100" s="408"/>
      <c r="S100" s="226" t="s">
        <v>636</v>
      </c>
      <c r="T100" s="227">
        <v>2007</v>
      </c>
      <c r="U100" s="227"/>
      <c r="V100" s="228">
        <v>6</v>
      </c>
      <c r="W100" s="227" t="s">
        <v>99</v>
      </c>
      <c r="X100" s="18"/>
      <c r="Y100" s="18"/>
      <c r="Z100" s="18"/>
      <c r="AA100" s="18"/>
      <c r="AB100" s="18"/>
      <c r="AC100" s="18"/>
    </row>
    <row r="101" spans="1:29">
      <c r="A101" s="370" t="s">
        <v>765</v>
      </c>
      <c r="B101" s="370"/>
      <c r="C101" s="373"/>
      <c r="D101" s="374"/>
      <c r="E101" s="373"/>
      <c r="F101" s="408"/>
      <c r="G101" s="408"/>
      <c r="H101" s="408"/>
      <c r="K101" s="408"/>
      <c r="O101" s="408"/>
      <c r="S101" s="12" t="s">
        <v>503</v>
      </c>
      <c r="T101" s="459">
        <v>2006</v>
      </c>
      <c r="U101" s="459"/>
      <c r="V101" s="144">
        <v>4</v>
      </c>
      <c r="W101" s="459" t="s">
        <v>95</v>
      </c>
      <c r="X101" s="18"/>
      <c r="Y101" s="18"/>
      <c r="Z101" s="150"/>
      <c r="AA101" s="18"/>
      <c r="AB101" s="150"/>
      <c r="AC101" s="150"/>
    </row>
    <row r="102" spans="1:29">
      <c r="A102" s="12" t="s">
        <v>82</v>
      </c>
      <c r="B102" s="12">
        <v>2008</v>
      </c>
      <c r="C102" s="459" t="s">
        <v>214</v>
      </c>
      <c r="D102" s="144">
        <v>1</v>
      </c>
      <c r="E102" s="459" t="s">
        <v>95</v>
      </c>
      <c r="F102" s="408"/>
      <c r="G102" s="408"/>
      <c r="H102" s="408"/>
      <c r="K102" s="408"/>
      <c r="O102" s="408"/>
      <c r="S102" s="12" t="s">
        <v>127</v>
      </c>
      <c r="T102" s="459">
        <v>2002</v>
      </c>
      <c r="U102" s="459"/>
      <c r="V102" s="144">
        <v>21</v>
      </c>
      <c r="W102" s="459" t="s">
        <v>95</v>
      </c>
      <c r="X102" s="18"/>
      <c r="Y102" s="18"/>
      <c r="Z102" s="18"/>
      <c r="AA102" s="150"/>
      <c r="AB102" s="18"/>
      <c r="AC102" s="18"/>
    </row>
    <row r="103" spans="1:29">
      <c r="A103" s="375" t="s">
        <v>753</v>
      </c>
      <c r="B103" s="375"/>
      <c r="C103" s="332"/>
      <c r="D103" s="368"/>
      <c r="E103" s="332"/>
      <c r="F103" s="408"/>
      <c r="G103" s="408"/>
      <c r="H103" s="408"/>
      <c r="K103" s="408"/>
      <c r="O103" s="408"/>
      <c r="S103" s="223" t="s">
        <v>192</v>
      </c>
      <c r="T103" s="224">
        <v>2004</v>
      </c>
      <c r="U103" s="224"/>
      <c r="V103" s="225">
        <v>20</v>
      </c>
      <c r="W103" s="224" t="s">
        <v>99</v>
      </c>
      <c r="X103" s="18"/>
      <c r="Y103" s="18"/>
      <c r="Z103" s="18"/>
      <c r="AA103" s="18"/>
      <c r="AB103" s="18"/>
      <c r="AC103" s="5"/>
    </row>
    <row r="104" spans="1:29">
      <c r="A104" s="12" t="s">
        <v>74</v>
      </c>
      <c r="B104" s="12">
        <v>2002</v>
      </c>
      <c r="C104" s="459" t="s">
        <v>214</v>
      </c>
      <c r="D104" s="144">
        <v>51</v>
      </c>
      <c r="E104" s="459" t="s">
        <v>95</v>
      </c>
      <c r="F104" s="408"/>
      <c r="G104" s="408"/>
      <c r="H104" s="408"/>
      <c r="K104" s="408"/>
      <c r="O104" s="408"/>
      <c r="S104" s="12" t="s">
        <v>261</v>
      </c>
      <c r="T104" s="459">
        <v>1996</v>
      </c>
      <c r="U104" s="459"/>
      <c r="V104" s="144">
        <v>11</v>
      </c>
      <c r="W104" s="459" t="s">
        <v>95</v>
      </c>
      <c r="X104" s="18"/>
      <c r="Y104" s="18"/>
      <c r="Z104" s="150"/>
      <c r="AA104" s="18"/>
      <c r="AB104" s="150"/>
      <c r="AC104" s="150"/>
    </row>
    <row r="105" spans="1:29">
      <c r="A105" s="12" t="s">
        <v>94</v>
      </c>
      <c r="B105" s="144">
        <v>1990</v>
      </c>
      <c r="C105" s="12"/>
      <c r="D105" s="144">
        <v>71</v>
      </c>
      <c r="E105" s="459" t="s">
        <v>95</v>
      </c>
      <c r="F105" s="408"/>
      <c r="G105" s="408"/>
      <c r="H105" s="408"/>
      <c r="K105" s="408"/>
      <c r="O105" s="408"/>
      <c r="S105" s="223" t="s">
        <v>645</v>
      </c>
      <c r="T105" s="224">
        <v>2000</v>
      </c>
      <c r="U105" s="224"/>
      <c r="V105" s="225">
        <v>3</v>
      </c>
      <c r="W105" s="224" t="s">
        <v>99</v>
      </c>
      <c r="X105" s="18"/>
      <c r="Y105" s="18"/>
      <c r="Z105" s="41"/>
      <c r="AA105" s="150"/>
      <c r="AB105" s="41"/>
      <c r="AC105" s="41"/>
    </row>
    <row r="106" spans="1:29">
      <c r="A106" s="346" t="s">
        <v>537</v>
      </c>
      <c r="B106" s="346"/>
      <c r="C106" s="347"/>
      <c r="D106" s="348"/>
      <c r="E106" s="347"/>
      <c r="F106" s="408"/>
      <c r="G106" s="408"/>
      <c r="H106" s="408"/>
      <c r="K106" s="408"/>
      <c r="O106" s="408"/>
      <c r="S106" s="12" t="s">
        <v>394</v>
      </c>
      <c r="T106" s="459">
        <v>2007</v>
      </c>
      <c r="U106" s="459"/>
      <c r="V106" s="144">
        <v>4</v>
      </c>
      <c r="W106" s="459" t="s">
        <v>95</v>
      </c>
      <c r="X106" s="150"/>
      <c r="Y106" s="18"/>
      <c r="Z106" s="18"/>
      <c r="AA106" s="41"/>
      <c r="AB106" s="18"/>
      <c r="AC106" s="18"/>
    </row>
    <row r="107" spans="1:29">
      <c r="A107" s="12" t="s">
        <v>79</v>
      </c>
      <c r="B107" s="12">
        <v>2008</v>
      </c>
      <c r="C107" s="459" t="s">
        <v>214</v>
      </c>
      <c r="D107" s="144">
        <v>2</v>
      </c>
      <c r="E107" s="459" t="s">
        <v>95</v>
      </c>
      <c r="F107" s="408"/>
      <c r="G107" s="408"/>
      <c r="H107" s="408"/>
      <c r="K107" s="408"/>
      <c r="O107" s="408"/>
      <c r="S107" s="339" t="s">
        <v>618</v>
      </c>
      <c r="T107" s="340"/>
      <c r="U107" s="340"/>
      <c r="V107" s="341"/>
      <c r="W107" s="340"/>
      <c r="X107" s="18"/>
      <c r="Y107" s="18"/>
      <c r="Z107" s="18"/>
      <c r="AA107" s="18"/>
      <c r="AB107" s="18"/>
      <c r="AC107" s="18"/>
    </row>
    <row r="108" spans="1:29">
      <c r="A108" s="363" t="s">
        <v>535</v>
      </c>
      <c r="B108" s="343"/>
      <c r="C108" s="344"/>
      <c r="D108" s="345"/>
      <c r="E108" s="342"/>
      <c r="F108" s="408"/>
      <c r="G108" s="408"/>
      <c r="H108" s="72"/>
      <c r="I108" s="143"/>
      <c r="J108" s="408"/>
      <c r="K108" s="5"/>
      <c r="O108" s="408"/>
      <c r="S108" s="12" t="s">
        <v>278</v>
      </c>
      <c r="T108" s="459">
        <v>2004</v>
      </c>
      <c r="U108" s="459"/>
      <c r="V108" s="144">
        <v>13</v>
      </c>
      <c r="W108" s="459" t="s">
        <v>95</v>
      </c>
      <c r="X108" s="18"/>
      <c r="Y108" s="18"/>
      <c r="Z108" s="18"/>
      <c r="AA108" s="18"/>
      <c r="AB108" s="18"/>
      <c r="AC108" s="18"/>
    </row>
    <row r="109" spans="1:29">
      <c r="A109" s="12" t="s">
        <v>22</v>
      </c>
      <c r="B109" s="12">
        <v>2008</v>
      </c>
      <c r="C109" s="459" t="s">
        <v>214</v>
      </c>
      <c r="D109" s="144">
        <v>5</v>
      </c>
      <c r="E109" s="459" t="s">
        <v>95</v>
      </c>
      <c r="F109" s="408"/>
      <c r="G109" s="408"/>
      <c r="H109" s="72"/>
      <c r="I109" s="143"/>
      <c r="J109" s="408"/>
      <c r="K109" s="5"/>
      <c r="O109" s="408"/>
      <c r="S109" s="12" t="s">
        <v>502</v>
      </c>
      <c r="T109" s="459">
        <v>2006</v>
      </c>
      <c r="U109" s="459"/>
      <c r="V109" s="144">
        <v>4</v>
      </c>
      <c r="W109" s="459" t="s">
        <v>95</v>
      </c>
      <c r="X109" s="150"/>
      <c r="Y109" s="150"/>
      <c r="Z109" s="150"/>
      <c r="AA109" s="18"/>
      <c r="AB109" s="150"/>
      <c r="AC109" s="150"/>
    </row>
    <row r="110" spans="1:29">
      <c r="A110" s="346" t="s">
        <v>584</v>
      </c>
      <c r="B110" s="346"/>
      <c r="C110" s="347"/>
      <c r="D110" s="348"/>
      <c r="E110" s="347"/>
      <c r="F110" s="408"/>
      <c r="G110" s="408"/>
      <c r="H110" s="72"/>
      <c r="I110" s="143"/>
      <c r="J110" s="408"/>
      <c r="K110" s="5"/>
      <c r="N110" s="408"/>
      <c r="O110" s="143"/>
      <c r="P110" s="5"/>
      <c r="S110" s="223" t="s">
        <v>643</v>
      </c>
      <c r="T110" s="224">
        <v>2008</v>
      </c>
      <c r="U110" s="224"/>
      <c r="V110" s="225">
        <v>3</v>
      </c>
      <c r="W110" s="224" t="s">
        <v>99</v>
      </c>
      <c r="X110" s="41"/>
      <c r="Y110" s="41"/>
      <c r="Z110" s="18"/>
      <c r="AA110" s="150"/>
      <c r="AB110" s="18"/>
      <c r="AC110" s="18"/>
    </row>
    <row r="111" spans="1:29">
      <c r="A111" s="12" t="s">
        <v>194</v>
      </c>
      <c r="B111" s="12">
        <v>2002</v>
      </c>
      <c r="C111" s="459"/>
      <c r="D111" s="144"/>
      <c r="E111" s="459" t="s">
        <v>99</v>
      </c>
      <c r="F111" s="408"/>
      <c r="G111" s="408"/>
      <c r="H111" s="408"/>
      <c r="K111" s="408"/>
      <c r="N111" s="408"/>
      <c r="O111" s="143"/>
      <c r="S111" s="12" t="s">
        <v>356</v>
      </c>
      <c r="T111" s="459">
        <v>2007</v>
      </c>
      <c r="U111" s="459"/>
      <c r="V111" s="144">
        <v>2</v>
      </c>
      <c r="W111" s="459" t="s">
        <v>95</v>
      </c>
      <c r="X111" s="18"/>
      <c r="Y111" s="18"/>
      <c r="Z111" s="18"/>
      <c r="AA111" s="18"/>
      <c r="AB111" s="18"/>
      <c r="AC111" s="18"/>
    </row>
    <row r="112" spans="1:29">
      <c r="A112" s="5" t="s">
        <v>378</v>
      </c>
      <c r="B112" s="5">
        <v>2004</v>
      </c>
      <c r="C112" s="408" t="s">
        <v>214</v>
      </c>
      <c r="D112" s="143">
        <v>6</v>
      </c>
      <c r="E112" s="408" t="s">
        <v>95</v>
      </c>
      <c r="F112" s="408"/>
      <c r="G112" s="408"/>
      <c r="H112" s="408"/>
      <c r="K112" s="408"/>
      <c r="N112" s="408"/>
      <c r="O112" s="143"/>
      <c r="S112" s="12" t="s">
        <v>489</v>
      </c>
      <c r="T112" s="459">
        <v>2007</v>
      </c>
      <c r="U112" s="459"/>
      <c r="V112" s="144">
        <v>4</v>
      </c>
      <c r="W112" s="459" t="s">
        <v>95</v>
      </c>
      <c r="X112" s="18"/>
      <c r="Y112" s="18"/>
      <c r="Z112" s="18"/>
      <c r="AA112" s="18"/>
      <c r="AB112" s="18"/>
      <c r="AC112" s="18"/>
    </row>
    <row r="113" spans="1:35">
      <c r="A113" s="771" t="s">
        <v>943</v>
      </c>
      <c r="B113" s="544"/>
      <c r="C113" s="304"/>
      <c r="D113" s="770"/>
      <c r="E113" s="304"/>
      <c r="F113" s="408"/>
      <c r="G113" s="408"/>
      <c r="H113" s="408"/>
      <c r="K113" s="408"/>
      <c r="O113" s="408"/>
      <c r="R113" s="339" t="s">
        <v>619</v>
      </c>
      <c r="S113" s="340"/>
      <c r="T113" s="340"/>
      <c r="U113" s="341"/>
      <c r="V113" s="340"/>
      <c r="W113" s="18"/>
      <c r="X113" s="18"/>
      <c r="Y113" s="18"/>
      <c r="Z113" s="18"/>
      <c r="AA113" s="18"/>
      <c r="AB113" s="18"/>
      <c r="AC113" s="18"/>
      <c r="AG113" s="3"/>
      <c r="AI113"/>
    </row>
    <row r="114" spans="1:35">
      <c r="A114" s="509" t="s">
        <v>868</v>
      </c>
      <c r="B114" s="5">
        <v>1999</v>
      </c>
      <c r="C114" s="5"/>
      <c r="D114" s="143">
        <v>96</v>
      </c>
      <c r="E114" s="408" t="s">
        <v>95</v>
      </c>
      <c r="F114" s="408"/>
      <c r="G114" s="408"/>
      <c r="H114" s="72"/>
      <c r="I114" s="143"/>
      <c r="J114" s="408"/>
      <c r="K114" s="5"/>
      <c r="O114" s="408"/>
      <c r="S114" s="12" t="s">
        <v>275</v>
      </c>
      <c r="T114" s="459">
        <v>2004</v>
      </c>
      <c r="U114" s="459"/>
      <c r="V114" s="144">
        <v>15</v>
      </c>
      <c r="W114" s="459" t="s">
        <v>95</v>
      </c>
      <c r="X114" s="150"/>
      <c r="Y114" s="18"/>
      <c r="Z114" s="18"/>
      <c r="AA114" s="18"/>
      <c r="AB114" s="18"/>
      <c r="AC114" s="18"/>
    </row>
    <row r="115" spans="1:35">
      <c r="A115" s="509" t="s">
        <v>868</v>
      </c>
      <c r="B115" s="5">
        <v>2003</v>
      </c>
      <c r="C115" s="5"/>
      <c r="D115" s="143">
        <v>58</v>
      </c>
      <c r="E115" s="408" t="s">
        <v>95</v>
      </c>
      <c r="F115" s="408"/>
      <c r="G115" s="408"/>
      <c r="H115" s="72"/>
      <c r="I115" s="143"/>
      <c r="J115" s="408"/>
      <c r="K115" s="5"/>
      <c r="O115" s="408"/>
      <c r="S115" s="12" t="s">
        <v>219</v>
      </c>
      <c r="T115" s="459">
        <v>2003</v>
      </c>
      <c r="U115" s="459"/>
      <c r="V115" s="144">
        <v>6</v>
      </c>
      <c r="W115" s="459" t="s">
        <v>95</v>
      </c>
      <c r="X115" s="18"/>
      <c r="Y115" s="18"/>
      <c r="Z115" s="18"/>
      <c r="AA115" s="18"/>
      <c r="AB115" s="18"/>
      <c r="AC115" s="18"/>
    </row>
    <row r="116" spans="1:35">
      <c r="C116" s="408"/>
      <c r="E116" s="408"/>
      <c r="F116" s="408"/>
      <c r="G116" s="408"/>
      <c r="H116" s="408"/>
      <c r="K116" s="408"/>
      <c r="O116" s="408"/>
      <c r="S116" s="339" t="s">
        <v>620</v>
      </c>
      <c r="T116" s="340"/>
      <c r="U116" s="340"/>
      <c r="V116" s="341"/>
      <c r="W116" s="340"/>
      <c r="X116" s="18"/>
      <c r="Y116" s="18"/>
      <c r="AA116" s="18"/>
    </row>
    <row r="117" spans="1:35">
      <c r="C117" s="408"/>
      <c r="E117" s="408"/>
      <c r="F117" s="408"/>
      <c r="G117" s="408"/>
      <c r="H117" s="5"/>
      <c r="K117" s="408"/>
      <c r="N117" s="408"/>
      <c r="O117" s="408"/>
      <c r="S117" s="461" t="s">
        <v>184</v>
      </c>
      <c r="T117" s="41">
        <v>2002</v>
      </c>
      <c r="U117" s="41"/>
      <c r="V117" s="32">
        <v>24</v>
      </c>
      <c r="W117" s="41" t="s">
        <v>95</v>
      </c>
      <c r="X117" s="18"/>
      <c r="Y117" s="18"/>
    </row>
    <row r="118" spans="1:35">
      <c r="F118" s="408"/>
      <c r="G118" s="408"/>
      <c r="H118" s="408"/>
      <c r="K118" s="408"/>
      <c r="N118" s="408"/>
      <c r="O118" s="408"/>
      <c r="S118" s="12" t="s">
        <v>390</v>
      </c>
      <c r="T118" s="459">
        <v>2004</v>
      </c>
      <c r="U118" s="459"/>
      <c r="V118" s="144">
        <v>7</v>
      </c>
      <c r="W118" s="459" t="s">
        <v>95</v>
      </c>
      <c r="X118" s="18"/>
      <c r="Y118" s="18"/>
    </row>
    <row r="119" spans="1:35">
      <c r="F119" s="408"/>
      <c r="G119" s="408"/>
      <c r="H119" s="408"/>
      <c r="K119" s="408"/>
      <c r="O119" s="408"/>
      <c r="S119" s="339" t="s">
        <v>621</v>
      </c>
      <c r="T119" s="337"/>
      <c r="U119" s="337"/>
      <c r="V119" s="338"/>
      <c r="W119" s="337"/>
      <c r="X119" s="18"/>
      <c r="Y119" s="18"/>
    </row>
    <row r="120" spans="1:35">
      <c r="F120" s="408"/>
      <c r="G120" s="408"/>
      <c r="H120" s="408"/>
      <c r="K120" s="408"/>
      <c r="S120" s="223" t="s">
        <v>379</v>
      </c>
      <c r="T120" s="224">
        <v>1998</v>
      </c>
      <c r="U120" s="224"/>
      <c r="V120" s="225">
        <v>5</v>
      </c>
      <c r="W120" s="224" t="s">
        <v>99</v>
      </c>
      <c r="X120" s="18"/>
    </row>
    <row r="121" spans="1:35">
      <c r="F121" s="408"/>
      <c r="G121" s="408"/>
      <c r="H121" s="408"/>
      <c r="K121" s="408"/>
      <c r="S121" s="223" t="s">
        <v>497</v>
      </c>
      <c r="T121" s="224">
        <v>2008</v>
      </c>
      <c r="U121" s="224"/>
      <c r="V121" s="225">
        <v>4</v>
      </c>
      <c r="W121" s="224" t="s">
        <v>99</v>
      </c>
      <c r="X121" s="18"/>
    </row>
    <row r="122" spans="1:35">
      <c r="F122" s="408"/>
      <c r="G122" s="408"/>
      <c r="H122" s="408"/>
      <c r="K122" s="408"/>
      <c r="S122" s="390" t="s">
        <v>622</v>
      </c>
      <c r="T122" s="390"/>
      <c r="U122" s="390"/>
      <c r="V122" s="390"/>
      <c r="W122" s="390"/>
      <c r="X122" s="18"/>
    </row>
    <row r="123" spans="1:35">
      <c r="C123" s="408"/>
      <c r="E123" s="408"/>
      <c r="F123" s="408"/>
      <c r="G123" s="408"/>
      <c r="H123" s="408"/>
      <c r="K123" s="408"/>
      <c r="S123" s="12" t="s">
        <v>189</v>
      </c>
      <c r="T123" s="459">
        <v>2004</v>
      </c>
      <c r="U123" s="459"/>
      <c r="V123" s="144">
        <v>22</v>
      </c>
      <c r="W123" s="459" t="s">
        <v>95</v>
      </c>
    </row>
    <row r="124" spans="1:35">
      <c r="C124" s="408"/>
      <c r="E124" s="408"/>
      <c r="F124" s="408"/>
      <c r="G124" s="408"/>
      <c r="H124" s="408"/>
      <c r="K124" s="408"/>
      <c r="S124" s="12" t="s">
        <v>118</v>
      </c>
      <c r="T124" s="459">
        <v>1997</v>
      </c>
      <c r="U124" s="459"/>
      <c r="V124" s="144">
        <v>30</v>
      </c>
      <c r="W124" s="459" t="s">
        <v>95</v>
      </c>
    </row>
    <row r="125" spans="1:35">
      <c r="C125" s="408"/>
      <c r="E125" s="408"/>
      <c r="F125" s="408"/>
      <c r="G125" s="408"/>
      <c r="H125" s="408"/>
      <c r="K125" s="408"/>
      <c r="S125" s="223" t="s">
        <v>350</v>
      </c>
      <c r="T125" s="224">
        <v>1997</v>
      </c>
      <c r="U125" s="224"/>
      <c r="V125" s="225">
        <v>7</v>
      </c>
      <c r="W125" s="224" t="s">
        <v>99</v>
      </c>
    </row>
    <row r="126" spans="1:35">
      <c r="C126" s="408"/>
      <c r="E126" s="408"/>
      <c r="F126" s="408"/>
      <c r="G126" s="408"/>
      <c r="H126" s="408"/>
      <c r="K126" s="408"/>
      <c r="S126" s="12" t="s">
        <v>360</v>
      </c>
      <c r="T126" s="459">
        <v>1995</v>
      </c>
      <c r="U126" s="459"/>
      <c r="V126" s="144">
        <v>6</v>
      </c>
      <c r="W126" s="459" t="s">
        <v>95</v>
      </c>
    </row>
    <row r="127" spans="1:35">
      <c r="C127" s="408"/>
      <c r="E127" s="408"/>
      <c r="G127" s="408"/>
      <c r="H127" s="408"/>
      <c r="K127" s="408"/>
    </row>
    <row r="128" spans="1:35">
      <c r="C128" s="408"/>
      <c r="E128" s="408"/>
      <c r="G128" s="408"/>
      <c r="H128" s="408"/>
      <c r="K128" s="408"/>
    </row>
    <row r="129" spans="3:23">
      <c r="C129" s="408"/>
      <c r="E129" s="408"/>
      <c r="G129" s="408"/>
      <c r="H129" s="408"/>
      <c r="K129" s="408"/>
    </row>
    <row r="130" spans="3:23">
      <c r="C130" s="408"/>
      <c r="E130" s="408"/>
    </row>
    <row r="131" spans="3:23">
      <c r="C131" s="408"/>
      <c r="E131" s="408"/>
    </row>
    <row r="132" spans="3:23">
      <c r="C132" s="408"/>
      <c r="E132" s="408"/>
    </row>
    <row r="133" spans="3:23">
      <c r="C133" s="408"/>
      <c r="E133" s="408"/>
      <c r="S133" s="12"/>
      <c r="T133" s="18"/>
      <c r="U133" s="18"/>
      <c r="V133" s="144"/>
      <c r="W133" s="18"/>
    </row>
    <row r="134" spans="3:23">
      <c r="S134" s="12"/>
      <c r="T134" s="18"/>
      <c r="U134" s="18"/>
      <c r="V134" s="144"/>
      <c r="W134" s="18"/>
    </row>
    <row r="135" spans="3:23">
      <c r="S135" s="12"/>
      <c r="T135" s="12"/>
      <c r="U135" s="18"/>
      <c r="V135" s="144"/>
      <c r="W135" s="18"/>
    </row>
    <row r="148" spans="19:20">
      <c r="S148" s="12"/>
      <c r="T148" s="200"/>
    </row>
  </sheetData>
  <mergeCells count="27">
    <mergeCell ref="Y1:AC1"/>
    <mergeCell ref="A3:B3"/>
    <mergeCell ref="C3:C4"/>
    <mergeCell ref="D3:D4"/>
    <mergeCell ref="E3:E4"/>
    <mergeCell ref="G3:H3"/>
    <mergeCell ref="P3:P4"/>
    <mergeCell ref="A1:E1"/>
    <mergeCell ref="G1:K1"/>
    <mergeCell ref="M1:Q1"/>
    <mergeCell ref="S1:W1"/>
    <mergeCell ref="I3:I4"/>
    <mergeCell ref="J3:J4"/>
    <mergeCell ref="K3:K4"/>
    <mergeCell ref="M3:N3"/>
    <mergeCell ref="O3:O4"/>
    <mergeCell ref="A42:E42"/>
    <mergeCell ref="A68:E68"/>
    <mergeCell ref="Q3:Q4"/>
    <mergeCell ref="S3:T3"/>
    <mergeCell ref="U3:U4"/>
    <mergeCell ref="V3:V4"/>
    <mergeCell ref="W3:W4"/>
    <mergeCell ref="Y3:Z3"/>
    <mergeCell ref="AA3:AA4"/>
    <mergeCell ref="AB3:AB4"/>
    <mergeCell ref="AC3:AC4"/>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dimension ref="A1:BG199"/>
  <sheetViews>
    <sheetView zoomScale="70" zoomScaleNormal="70" workbookViewId="0">
      <pane ySplit="5" topLeftCell="A12" activePane="bottomLeft" state="frozenSplit"/>
      <selection pane="bottomLeft" activeCell="A24" sqref="A24"/>
    </sheetView>
  </sheetViews>
  <sheetFormatPr defaultRowHeight="12.75"/>
  <cols>
    <col min="1" max="1" width="28.5703125" style="5" bestFit="1" customWidth="1"/>
    <col min="2" max="2" width="7.140625" style="72" customWidth="1"/>
    <col min="3" max="3" width="3.5703125" style="499" bestFit="1" customWidth="1"/>
    <col min="4" max="4" width="5.7109375" style="129" bestFit="1" customWidth="1"/>
    <col min="5" max="5" width="5.42578125" style="129" bestFit="1" customWidth="1"/>
    <col min="6" max="6" width="6.7109375" style="129" customWidth="1"/>
    <col min="7" max="7" width="4.85546875" style="129" bestFit="1" customWidth="1"/>
    <col min="8" max="8" width="4.5703125" style="129" customWidth="1"/>
    <col min="9" max="9" width="4.28515625" style="129" bestFit="1" customWidth="1"/>
    <col min="10" max="10" width="7.28515625" style="129" customWidth="1"/>
    <col min="11" max="11" width="4.7109375" style="129" bestFit="1" customWidth="1"/>
    <col min="12" max="12" width="4.42578125" style="129" bestFit="1" customWidth="1"/>
    <col min="13" max="13" width="5.140625" style="129" bestFit="1" customWidth="1"/>
    <col min="14" max="14" width="6.5703125" style="129" bestFit="1" customWidth="1"/>
    <col min="15" max="15" width="6.140625" style="129" bestFit="1" customWidth="1"/>
    <col min="16" max="16" width="4.85546875" style="129" customWidth="1"/>
    <col min="17" max="17" width="6.28515625" style="129" customWidth="1"/>
    <col min="18" max="18" width="6.42578125" style="129" bestFit="1" customWidth="1"/>
    <col min="19" max="19" width="8.42578125" style="129" customWidth="1"/>
    <col min="20" max="20" width="8.5703125" style="129" bestFit="1" customWidth="1"/>
    <col min="21" max="21" width="1.5703125" style="126" customWidth="1"/>
    <col min="22" max="22" width="8" style="129" customWidth="1"/>
    <col min="23" max="23" width="6.42578125" style="129" customWidth="1"/>
    <col min="24" max="24" width="6.85546875" style="129" bestFit="1" customWidth="1"/>
    <col min="25" max="25" width="6.42578125" style="129" bestFit="1" customWidth="1"/>
    <col min="26" max="26" width="6.5703125" style="129" bestFit="1" customWidth="1"/>
    <col min="27" max="27" width="6.5703125" style="157" customWidth="1"/>
    <col min="28" max="28" width="5.42578125" style="129" customWidth="1"/>
    <col min="29" max="29" width="5.42578125" style="157" customWidth="1"/>
    <col min="30" max="30" width="1.5703125" customWidth="1"/>
    <col min="31" max="32" width="3.28515625" style="1" bestFit="1" customWidth="1"/>
    <col min="33" max="33" width="3.28515625" style="1" customWidth="1"/>
    <col min="34" max="38" width="3.28515625" style="1" bestFit="1" customWidth="1"/>
    <col min="39" max="39" width="3.28515625" style="1" customWidth="1"/>
    <col min="40" max="40" width="3.28515625" style="1" bestFit="1" customWidth="1"/>
    <col min="41" max="41" width="28.5703125" bestFit="1" customWidth="1"/>
    <col min="42" max="42" width="5.5703125" style="283" bestFit="1" customWidth="1"/>
    <col min="43" max="43" width="9.140625" style="4" customWidth="1"/>
    <col min="44" max="44" width="2.85546875" customWidth="1"/>
    <col min="46" max="46" width="2.85546875" bestFit="1" customWidth="1"/>
    <col min="47" max="47" width="64" bestFit="1" customWidth="1"/>
  </cols>
  <sheetData>
    <row r="1" spans="1:47" s="14" customFormat="1" ht="26.25">
      <c r="A1" s="76"/>
      <c r="B1" s="71"/>
      <c r="C1" s="499"/>
      <c r="D1" s="666" t="s">
        <v>223</v>
      </c>
      <c r="E1" s="667"/>
      <c r="F1" s="667"/>
      <c r="G1" s="667"/>
      <c r="H1" s="667"/>
      <c r="I1" s="667"/>
      <c r="J1" s="667"/>
      <c r="K1" s="667"/>
      <c r="L1" s="667"/>
      <c r="M1" s="667"/>
      <c r="N1" s="667"/>
      <c r="O1" s="667"/>
      <c r="P1" s="667"/>
      <c r="Q1" s="667"/>
      <c r="R1" s="667"/>
      <c r="S1" s="667"/>
      <c r="T1" s="668"/>
      <c r="U1" s="254"/>
      <c r="V1" s="669" t="s">
        <v>938</v>
      </c>
      <c r="W1" s="670"/>
      <c r="X1" s="670"/>
      <c r="Y1" s="670"/>
      <c r="Z1" s="670"/>
      <c r="AA1" s="670"/>
      <c r="AB1" s="670"/>
      <c r="AC1" s="671"/>
      <c r="AD1" s="539"/>
      <c r="AE1" s="650" t="s">
        <v>472</v>
      </c>
      <c r="AF1" s="651"/>
      <c r="AG1" s="651"/>
      <c r="AH1" s="651"/>
      <c r="AI1" s="651"/>
      <c r="AJ1" s="651"/>
      <c r="AK1" s="651"/>
      <c r="AL1" s="651"/>
      <c r="AM1" s="651"/>
      <c r="AN1" s="652"/>
      <c r="AP1" s="144"/>
    </row>
    <row r="2" spans="1:47" s="9" customFormat="1" ht="25.5" customHeight="1">
      <c r="A2" s="656" t="s">
        <v>31</v>
      </c>
      <c r="B2" s="657"/>
      <c r="C2" s="658"/>
      <c r="D2" s="679" t="s">
        <v>9</v>
      </c>
      <c r="E2" s="680"/>
      <c r="F2" s="680"/>
      <c r="G2" s="680"/>
      <c r="H2" s="681" t="s">
        <v>12</v>
      </c>
      <c r="I2" s="682"/>
      <c r="J2" s="682"/>
      <c r="K2" s="682"/>
      <c r="L2" s="682"/>
      <c r="M2" s="682"/>
      <c r="N2" s="682"/>
      <c r="O2" s="682"/>
      <c r="P2" s="682"/>
      <c r="Q2" s="682"/>
      <c r="R2" s="682"/>
      <c r="S2" s="682"/>
      <c r="T2" s="679"/>
      <c r="U2" s="533"/>
      <c r="V2" s="672"/>
      <c r="W2" s="673"/>
      <c r="X2" s="673"/>
      <c r="Y2" s="673"/>
      <c r="Z2" s="673"/>
      <c r="AA2" s="673"/>
      <c r="AB2" s="673"/>
      <c r="AC2" s="674"/>
      <c r="AD2" s="533"/>
      <c r="AE2" s="653"/>
      <c r="AF2" s="654"/>
      <c r="AG2" s="654"/>
      <c r="AH2" s="654"/>
      <c r="AI2" s="654"/>
      <c r="AJ2" s="654"/>
      <c r="AK2" s="654"/>
      <c r="AL2" s="654"/>
      <c r="AM2" s="654"/>
      <c r="AN2" s="655"/>
      <c r="AP2" s="283"/>
      <c r="AQ2" s="19"/>
    </row>
    <row r="3" spans="1:47" s="8" customFormat="1" ht="27" customHeight="1">
      <c r="A3" s="659"/>
      <c r="B3" s="660"/>
      <c r="C3" s="661"/>
      <c r="D3" s="687" t="s">
        <v>153</v>
      </c>
      <c r="E3" s="685" t="s">
        <v>470</v>
      </c>
      <c r="F3" s="685"/>
      <c r="G3" s="685"/>
      <c r="H3" s="685" t="s">
        <v>14</v>
      </c>
      <c r="I3" s="685"/>
      <c r="J3" s="685"/>
      <c r="K3" s="685"/>
      <c r="L3" s="685"/>
      <c r="M3" s="685"/>
      <c r="N3" s="685"/>
      <c r="O3" s="685"/>
      <c r="P3" s="690" t="s">
        <v>334</v>
      </c>
      <c r="Q3" s="691"/>
      <c r="R3" s="691"/>
      <c r="S3" s="691"/>
      <c r="T3" s="692"/>
      <c r="U3" s="534"/>
      <c r="V3" s="685" t="s">
        <v>336</v>
      </c>
      <c r="W3" s="685" t="s">
        <v>201</v>
      </c>
      <c r="X3" s="690" t="s">
        <v>317</v>
      </c>
      <c r="Y3" s="691"/>
      <c r="Z3" s="692"/>
      <c r="AA3" s="636" t="s">
        <v>675</v>
      </c>
      <c r="AB3" s="677" t="s">
        <v>626</v>
      </c>
      <c r="AC3" s="677" t="s">
        <v>279</v>
      </c>
      <c r="AD3" s="540"/>
      <c r="AE3" s="695" t="s">
        <v>447</v>
      </c>
      <c r="AF3" s="696"/>
      <c r="AG3" s="696"/>
      <c r="AH3" s="697"/>
      <c r="AI3" s="699" t="s">
        <v>446</v>
      </c>
      <c r="AJ3" s="699"/>
      <c r="AK3" s="699"/>
      <c r="AL3" s="695" t="s">
        <v>445</v>
      </c>
      <c r="AM3" s="696"/>
      <c r="AN3" s="697"/>
      <c r="AP3" s="284"/>
      <c r="AQ3" s="24"/>
    </row>
    <row r="4" spans="1:47" s="8" customFormat="1" ht="26.25" customHeight="1">
      <c r="A4" s="665" t="s">
        <v>33</v>
      </c>
      <c r="B4" s="662" t="s">
        <v>32</v>
      </c>
      <c r="C4" s="663"/>
      <c r="D4" s="688"/>
      <c r="E4" s="685" t="s">
        <v>471</v>
      </c>
      <c r="F4" s="685" t="s">
        <v>469</v>
      </c>
      <c r="G4" s="685" t="s">
        <v>468</v>
      </c>
      <c r="H4" s="685" t="s">
        <v>30</v>
      </c>
      <c r="I4" s="677" t="s">
        <v>450</v>
      </c>
      <c r="J4" s="702" t="s">
        <v>11</v>
      </c>
      <c r="K4" s="703"/>
      <c r="L4" s="703"/>
      <c r="M4" s="704"/>
      <c r="N4" s="685" t="s">
        <v>463</v>
      </c>
      <c r="O4" s="685"/>
      <c r="P4" s="685" t="s">
        <v>30</v>
      </c>
      <c r="Q4" s="677" t="s">
        <v>17</v>
      </c>
      <c r="R4" s="677" t="s">
        <v>43</v>
      </c>
      <c r="S4" s="677" t="s">
        <v>151</v>
      </c>
      <c r="T4" s="677" t="s">
        <v>152</v>
      </c>
      <c r="U4" s="534"/>
      <c r="V4" s="693"/>
      <c r="W4" s="685"/>
      <c r="X4" s="677" t="s">
        <v>4</v>
      </c>
      <c r="Y4" s="677" t="s">
        <v>154</v>
      </c>
      <c r="Z4" s="677" t="s">
        <v>30</v>
      </c>
      <c r="AA4" s="646"/>
      <c r="AB4" s="678"/>
      <c r="AC4" s="678"/>
      <c r="AD4" s="540"/>
      <c r="AE4" s="700" t="s">
        <v>285</v>
      </c>
      <c r="AF4" s="700" t="s">
        <v>283</v>
      </c>
      <c r="AG4" s="700" t="s">
        <v>452</v>
      </c>
      <c r="AH4" s="700" t="s">
        <v>451</v>
      </c>
      <c r="AI4" s="700" t="s">
        <v>323</v>
      </c>
      <c r="AJ4" s="700" t="s">
        <v>325</v>
      </c>
      <c r="AK4" s="700" t="s">
        <v>287</v>
      </c>
      <c r="AL4" s="700" t="s">
        <v>448</v>
      </c>
      <c r="AM4" s="700" t="s">
        <v>453</v>
      </c>
      <c r="AN4" s="700" t="s">
        <v>449</v>
      </c>
      <c r="AP4" s="284"/>
      <c r="AQ4" s="14" t="s">
        <v>473</v>
      </c>
    </row>
    <row r="5" spans="1:47" s="9" customFormat="1" ht="13.5" thickBot="1">
      <c r="A5" s="684"/>
      <c r="B5" s="664"/>
      <c r="C5" s="665"/>
      <c r="D5" s="689"/>
      <c r="E5" s="686"/>
      <c r="F5" s="686"/>
      <c r="G5" s="686"/>
      <c r="H5" s="686"/>
      <c r="I5" s="698"/>
      <c r="J5" s="128" t="s">
        <v>30</v>
      </c>
      <c r="K5" s="127" t="s">
        <v>465</v>
      </c>
      <c r="L5" s="131" t="s">
        <v>466</v>
      </c>
      <c r="M5" s="130" t="s">
        <v>467</v>
      </c>
      <c r="N5" s="48" t="s">
        <v>5</v>
      </c>
      <c r="O5" s="48" t="s">
        <v>464</v>
      </c>
      <c r="P5" s="686"/>
      <c r="Q5" s="683"/>
      <c r="R5" s="683"/>
      <c r="S5" s="683"/>
      <c r="T5" s="683"/>
      <c r="U5" s="535"/>
      <c r="V5" s="693"/>
      <c r="W5" s="685"/>
      <c r="X5" s="694"/>
      <c r="Y5" s="694"/>
      <c r="Z5" s="694"/>
      <c r="AA5" s="637"/>
      <c r="AB5" s="694"/>
      <c r="AC5" s="678"/>
      <c r="AD5" s="541"/>
      <c r="AE5" s="701"/>
      <c r="AF5" s="701"/>
      <c r="AG5" s="701"/>
      <c r="AH5" s="701"/>
      <c r="AI5" s="701"/>
      <c r="AJ5" s="701"/>
      <c r="AK5" s="701"/>
      <c r="AL5" s="701"/>
      <c r="AM5" s="701"/>
      <c r="AN5" s="701"/>
      <c r="AP5" s="283"/>
      <c r="AQ5" s="19"/>
    </row>
    <row r="6" spans="1:47" s="532" customFormat="1" ht="15.75">
      <c r="A6" s="584" t="s">
        <v>781</v>
      </c>
      <c r="B6" s="593"/>
      <c r="C6" s="594"/>
      <c r="D6" s="595"/>
      <c r="E6" s="595"/>
      <c r="F6" s="595"/>
      <c r="G6" s="596"/>
      <c r="H6" s="595"/>
      <c r="I6" s="597"/>
      <c r="J6" s="595"/>
      <c r="K6" s="598"/>
      <c r="L6" s="599"/>
      <c r="M6" s="600"/>
      <c r="N6" s="600"/>
      <c r="O6" s="600"/>
      <c r="P6" s="595"/>
      <c r="Q6" s="595"/>
      <c r="R6" s="595"/>
      <c r="S6" s="595"/>
      <c r="T6" s="596"/>
      <c r="U6" s="601"/>
      <c r="V6" s="600"/>
      <c r="W6" s="595"/>
      <c r="X6" s="595"/>
      <c r="Y6" s="595"/>
      <c r="Z6" s="595"/>
      <c r="AA6" s="595"/>
      <c r="AB6" s="595"/>
      <c r="AC6" s="602"/>
      <c r="AD6" s="533"/>
      <c r="AE6" s="603"/>
      <c r="AF6" s="604"/>
      <c r="AG6" s="604"/>
      <c r="AH6" s="605"/>
      <c r="AI6" s="604"/>
      <c r="AJ6" s="604"/>
      <c r="AK6" s="605"/>
      <c r="AL6" s="604"/>
      <c r="AM6" s="604"/>
      <c r="AN6" s="605"/>
      <c r="AO6" s="584" t="s">
        <v>781</v>
      </c>
      <c r="AP6" s="606"/>
      <c r="AQ6" s="600"/>
    </row>
    <row r="7" spans="1:47" s="11" customFormat="1">
      <c r="A7" s="410" t="s">
        <v>780</v>
      </c>
      <c r="B7" s="547"/>
      <c r="C7" s="556"/>
      <c r="D7" s="420"/>
      <c r="E7" s="420"/>
      <c r="F7" s="420"/>
      <c r="G7" s="438"/>
      <c r="H7" s="420"/>
      <c r="I7" s="420"/>
      <c r="J7" s="420"/>
      <c r="K7" s="420"/>
      <c r="L7" s="420"/>
      <c r="M7" s="420"/>
      <c r="N7" s="420"/>
      <c r="O7" s="420"/>
      <c r="P7" s="420"/>
      <c r="Q7" s="420"/>
      <c r="R7" s="420"/>
      <c r="S7" s="420"/>
      <c r="T7" s="438"/>
      <c r="U7" s="535"/>
      <c r="V7" s="420"/>
      <c r="W7" s="420"/>
      <c r="X7" s="420"/>
      <c r="Y7" s="420"/>
      <c r="Z7" s="420"/>
      <c r="AA7" s="420"/>
      <c r="AB7" s="420"/>
      <c r="AC7" s="434"/>
      <c r="AD7" s="542"/>
      <c r="AE7" s="437"/>
      <c r="AF7" s="422"/>
      <c r="AG7" s="422"/>
      <c r="AH7" s="439"/>
      <c r="AI7" s="422"/>
      <c r="AJ7" s="422"/>
      <c r="AK7" s="439"/>
      <c r="AL7" s="422"/>
      <c r="AM7" s="422"/>
      <c r="AN7" s="439"/>
      <c r="AO7" s="410" t="s">
        <v>780</v>
      </c>
      <c r="AP7" s="436"/>
      <c r="AQ7" s="433"/>
    </row>
    <row r="8" spans="1:47" s="3" customFormat="1">
      <c r="A8" s="501" t="s">
        <v>387</v>
      </c>
      <c r="B8" s="63">
        <v>2005</v>
      </c>
      <c r="C8" s="80"/>
      <c r="D8" s="499" t="s">
        <v>15</v>
      </c>
      <c r="E8" s="18"/>
      <c r="F8" s="18"/>
      <c r="G8" s="40"/>
      <c r="H8" s="396" t="s">
        <v>15</v>
      </c>
      <c r="I8" s="18" t="s">
        <v>15</v>
      </c>
      <c r="J8" s="396" t="s">
        <v>16</v>
      </c>
      <c r="K8" s="18"/>
      <c r="L8" s="18"/>
      <c r="M8" s="396"/>
      <c r="N8" s="396"/>
      <c r="O8" s="396"/>
      <c r="P8" s="18"/>
      <c r="Q8" s="18"/>
      <c r="R8" s="18"/>
      <c r="S8" s="396"/>
      <c r="T8" s="40"/>
      <c r="U8" s="535"/>
      <c r="V8" s="399" t="s">
        <v>15</v>
      </c>
      <c r="W8" s="18" t="s">
        <v>15</v>
      </c>
      <c r="X8" s="18" t="s">
        <v>16</v>
      </c>
      <c r="Y8" s="18" t="s">
        <v>15</v>
      </c>
      <c r="Z8" s="18" t="s">
        <v>15</v>
      </c>
      <c r="AA8" s="18" t="s">
        <v>15</v>
      </c>
      <c r="AB8" s="18" t="s">
        <v>15</v>
      </c>
      <c r="AC8" s="56" t="s">
        <v>15</v>
      </c>
      <c r="AD8" s="543"/>
      <c r="AE8" s="37" t="s">
        <v>173</v>
      </c>
      <c r="AF8" s="110" t="s">
        <v>15</v>
      </c>
      <c r="AG8" s="110"/>
      <c r="AH8" s="111"/>
      <c r="AI8" s="18" t="s">
        <v>173</v>
      </c>
      <c r="AJ8" s="110"/>
      <c r="AK8" s="111"/>
      <c r="AL8" s="110"/>
      <c r="AM8" s="110"/>
      <c r="AN8" s="111"/>
      <c r="AO8" s="397" t="s">
        <v>387</v>
      </c>
      <c r="AP8" s="32">
        <v>2005</v>
      </c>
      <c r="AQ8" s="5">
        <v>14</v>
      </c>
    </row>
    <row r="9" spans="1:47" s="3" customFormat="1">
      <c r="A9" s="501" t="s">
        <v>719</v>
      </c>
      <c r="B9" s="63">
        <v>2007</v>
      </c>
      <c r="C9" s="80"/>
      <c r="D9" s="499"/>
      <c r="E9" s="18"/>
      <c r="F9" s="18"/>
      <c r="G9" s="40"/>
      <c r="H9" s="396" t="s">
        <v>15</v>
      </c>
      <c r="I9" s="18"/>
      <c r="J9" s="396" t="s">
        <v>15</v>
      </c>
      <c r="K9" s="18"/>
      <c r="L9" s="224" t="s">
        <v>15</v>
      </c>
      <c r="N9" s="396"/>
      <c r="O9" s="396"/>
      <c r="P9" s="18"/>
      <c r="Q9" s="18"/>
      <c r="R9" s="18"/>
      <c r="S9" s="396"/>
      <c r="T9" s="40"/>
      <c r="U9" s="535"/>
      <c r="V9" s="399" t="s">
        <v>15</v>
      </c>
      <c r="W9" s="18" t="s">
        <v>15</v>
      </c>
      <c r="X9" s="18"/>
      <c r="Y9" s="18"/>
      <c r="Z9" s="18"/>
      <c r="AA9" s="18" t="s">
        <v>15</v>
      </c>
      <c r="AB9" s="399" t="s">
        <v>15</v>
      </c>
      <c r="AC9" s="56" t="s">
        <v>15</v>
      </c>
      <c r="AD9" s="543"/>
      <c r="AE9" s="37" t="s">
        <v>15</v>
      </c>
      <c r="AF9" s="110" t="s">
        <v>15</v>
      </c>
      <c r="AG9" s="110"/>
      <c r="AH9" s="111"/>
      <c r="AI9" s="110"/>
      <c r="AJ9" s="110"/>
      <c r="AK9" s="111"/>
      <c r="AL9" s="110"/>
      <c r="AM9" s="110"/>
      <c r="AN9" s="111"/>
      <c r="AO9" s="455" t="s">
        <v>720</v>
      </c>
      <c r="AP9" s="32">
        <v>2007</v>
      </c>
      <c r="AQ9" s="5">
        <v>11</v>
      </c>
    </row>
    <row r="10" spans="1:47" s="5" customFormat="1">
      <c r="A10" s="501" t="s">
        <v>26</v>
      </c>
      <c r="B10" s="63">
        <v>2008</v>
      </c>
      <c r="C10" s="80"/>
      <c r="D10" s="41"/>
      <c r="E10" s="41"/>
      <c r="F10" s="41"/>
      <c r="G10" s="79" t="s">
        <v>173</v>
      </c>
      <c r="H10" s="39"/>
      <c r="I10" s="39"/>
      <c r="J10" s="18" t="s">
        <v>16</v>
      </c>
      <c r="K10" s="39"/>
      <c r="L10" s="39"/>
      <c r="N10" s="41"/>
      <c r="O10" s="41"/>
      <c r="P10" s="18" t="s">
        <v>16</v>
      </c>
      <c r="Q10" s="18"/>
      <c r="R10" s="39"/>
      <c r="S10" s="41"/>
      <c r="T10" s="80"/>
      <c r="U10" s="535"/>
      <c r="V10" s="81"/>
      <c r="W10" s="12"/>
      <c r="X10" s="39"/>
      <c r="Y10" s="12"/>
      <c r="Z10" s="39" t="s">
        <v>16</v>
      </c>
      <c r="AA10" s="39"/>
      <c r="AB10" s="79" t="s">
        <v>16</v>
      </c>
      <c r="AC10" s="214" t="s">
        <v>16</v>
      </c>
      <c r="AD10" s="544"/>
      <c r="AE10" s="42"/>
      <c r="AF10" s="18"/>
      <c r="AG10" s="18"/>
      <c r="AH10" s="40"/>
      <c r="AI10" s="18" t="s">
        <v>16</v>
      </c>
      <c r="AJ10" s="18"/>
      <c r="AK10" s="40"/>
      <c r="AL10" s="18" t="s">
        <v>16</v>
      </c>
      <c r="AM10" s="18"/>
      <c r="AN10" s="40"/>
      <c r="AO10" s="397" t="s">
        <v>26</v>
      </c>
      <c r="AP10" s="32">
        <v>2008</v>
      </c>
      <c r="AQ10" s="5">
        <v>7</v>
      </c>
    </row>
    <row r="11" spans="1:47" s="3" customFormat="1">
      <c r="A11" s="73" t="s">
        <v>264</v>
      </c>
      <c r="B11" s="72">
        <v>2004</v>
      </c>
      <c r="C11" s="40"/>
      <c r="D11" s="499" t="s">
        <v>15</v>
      </c>
      <c r="E11" s="18"/>
      <c r="F11" s="18" t="s">
        <v>16</v>
      </c>
      <c r="G11" s="40"/>
      <c r="H11" s="396"/>
      <c r="I11" s="396"/>
      <c r="J11" s="396"/>
      <c r="K11" s="396"/>
      <c r="L11" s="396"/>
      <c r="N11" s="18" t="s">
        <v>15</v>
      </c>
      <c r="O11" s="396"/>
      <c r="P11" s="18"/>
      <c r="Q11" s="18"/>
      <c r="R11" s="18"/>
      <c r="S11" s="396"/>
      <c r="T11" s="40"/>
      <c r="U11" s="535"/>
      <c r="V11" s="403" t="s">
        <v>15</v>
      </c>
      <c r="W11" s="18" t="s">
        <v>15</v>
      </c>
      <c r="X11" s="18"/>
      <c r="Y11" s="18" t="s">
        <v>15</v>
      </c>
      <c r="Z11" s="18"/>
      <c r="AA11" s="18"/>
      <c r="AB11" s="40"/>
      <c r="AC11" s="56" t="s">
        <v>173</v>
      </c>
      <c r="AD11" s="543"/>
      <c r="AE11" s="109"/>
      <c r="AF11" s="110"/>
      <c r="AG11" s="110"/>
      <c r="AH11" s="111"/>
      <c r="AI11" s="110"/>
      <c r="AJ11" s="110" t="s">
        <v>15</v>
      </c>
      <c r="AK11" s="40" t="s">
        <v>15</v>
      </c>
      <c r="AL11" s="110"/>
      <c r="AM11" s="110"/>
      <c r="AN11" s="111"/>
      <c r="AO11" s="73" t="s">
        <v>264</v>
      </c>
      <c r="AP11" s="144">
        <v>2004</v>
      </c>
      <c r="AQ11" s="5">
        <v>14</v>
      </c>
    </row>
    <row r="12" spans="1:47" s="3" customFormat="1">
      <c r="A12" s="5" t="s">
        <v>83</v>
      </c>
      <c r="B12" s="72">
        <v>2005</v>
      </c>
      <c r="C12" s="40"/>
      <c r="D12" s="499" t="s">
        <v>15</v>
      </c>
      <c r="E12" s="18"/>
      <c r="F12" s="18"/>
      <c r="G12" s="40"/>
      <c r="H12" s="396" t="s">
        <v>15</v>
      </c>
      <c r="I12" s="396" t="s">
        <v>15</v>
      </c>
      <c r="J12" s="396" t="s">
        <v>15</v>
      </c>
      <c r="K12" s="396"/>
      <c r="L12" s="221" t="s">
        <v>15</v>
      </c>
      <c r="N12" s="396"/>
      <c r="O12" s="396"/>
      <c r="P12" s="18"/>
      <c r="Q12" s="18"/>
      <c r="R12" s="18"/>
      <c r="S12" s="396"/>
      <c r="T12" s="40"/>
      <c r="U12" s="535"/>
      <c r="V12" s="37"/>
      <c r="W12" s="18" t="s">
        <v>15</v>
      </c>
      <c r="X12" s="18" t="s">
        <v>15</v>
      </c>
      <c r="Y12" s="18"/>
      <c r="Z12" s="18"/>
      <c r="AA12" s="18" t="s">
        <v>16</v>
      </c>
      <c r="AB12" s="401" t="s">
        <v>15</v>
      </c>
      <c r="AC12" s="56" t="s">
        <v>15</v>
      </c>
      <c r="AD12" s="543"/>
      <c r="AE12" s="109" t="s">
        <v>15</v>
      </c>
      <c r="AF12" s="110" t="s">
        <v>15</v>
      </c>
      <c r="AG12" s="110"/>
      <c r="AH12" s="111"/>
      <c r="AI12" s="110"/>
      <c r="AJ12" s="110"/>
      <c r="AK12" s="111"/>
      <c r="AL12" s="110"/>
      <c r="AM12" s="110"/>
      <c r="AN12" s="111"/>
      <c r="AO12" s="5" t="s">
        <v>83</v>
      </c>
      <c r="AP12" s="144">
        <v>2005</v>
      </c>
      <c r="AQ12" s="5">
        <v>17</v>
      </c>
      <c r="AT12" s="209" t="s">
        <v>28</v>
      </c>
      <c r="AU12" s="3" t="s">
        <v>929</v>
      </c>
    </row>
    <row r="13" spans="1:47" s="3" customFormat="1">
      <c r="A13" s="12" t="s">
        <v>221</v>
      </c>
      <c r="B13" s="71">
        <v>2005</v>
      </c>
      <c r="C13" s="40"/>
      <c r="D13" s="18" t="s">
        <v>15</v>
      </c>
      <c r="E13" s="18"/>
      <c r="F13" s="18" t="s">
        <v>15</v>
      </c>
      <c r="G13" s="40"/>
      <c r="H13" s="396" t="s">
        <v>16</v>
      </c>
      <c r="I13" s="18" t="s">
        <v>15</v>
      </c>
      <c r="J13" s="18" t="s">
        <v>15</v>
      </c>
      <c r="K13" s="18"/>
      <c r="L13" s="224" t="s">
        <v>15</v>
      </c>
      <c r="N13" s="396" t="s">
        <v>16</v>
      </c>
      <c r="O13" s="396"/>
      <c r="P13" s="18"/>
      <c r="Q13" s="18"/>
      <c r="R13" s="18"/>
      <c r="S13" s="396"/>
      <c r="T13" s="40"/>
      <c r="U13" s="535"/>
      <c r="V13" s="399" t="s">
        <v>15</v>
      </c>
      <c r="W13" s="18" t="s">
        <v>15</v>
      </c>
      <c r="X13" s="18" t="s">
        <v>15</v>
      </c>
      <c r="Y13" s="18"/>
      <c r="Z13" s="18"/>
      <c r="AA13" s="18" t="s">
        <v>15</v>
      </c>
      <c r="AB13" s="401" t="s">
        <v>15</v>
      </c>
      <c r="AC13" s="56" t="s">
        <v>15</v>
      </c>
      <c r="AD13" s="543"/>
      <c r="AE13" s="109"/>
      <c r="AF13" s="18" t="s">
        <v>15</v>
      </c>
      <c r="AG13" s="18"/>
      <c r="AH13" s="40"/>
      <c r="AI13" s="110"/>
      <c r="AJ13" s="110"/>
      <c r="AK13" s="40" t="s">
        <v>16</v>
      </c>
      <c r="AL13" s="110"/>
      <c r="AM13" s="110"/>
      <c r="AN13" s="111"/>
      <c r="AO13" s="12" t="s">
        <v>221</v>
      </c>
      <c r="AP13" s="144">
        <v>2005</v>
      </c>
      <c r="AQ13" s="5">
        <v>14</v>
      </c>
      <c r="AT13" s="5" t="s">
        <v>173</v>
      </c>
      <c r="AU13" s="5" t="s">
        <v>932</v>
      </c>
    </row>
    <row r="14" spans="1:47" s="26" customFormat="1">
      <c r="A14" s="12" t="s">
        <v>200</v>
      </c>
      <c r="B14" s="71">
        <v>2005</v>
      </c>
      <c r="C14" s="40"/>
      <c r="D14" s="18" t="s">
        <v>15</v>
      </c>
      <c r="E14" s="18"/>
      <c r="F14" s="18"/>
      <c r="G14" s="40"/>
      <c r="H14" s="18" t="s">
        <v>15</v>
      </c>
      <c r="I14" s="18"/>
      <c r="J14" s="18" t="s">
        <v>15</v>
      </c>
      <c r="K14" s="18"/>
      <c r="L14" s="224" t="s">
        <v>15</v>
      </c>
      <c r="N14" s="18"/>
      <c r="O14" s="396" t="s">
        <v>16</v>
      </c>
      <c r="P14" s="18"/>
      <c r="Q14" s="18"/>
      <c r="R14" s="18"/>
      <c r="S14" s="18"/>
      <c r="T14" s="40"/>
      <c r="U14" s="535"/>
      <c r="V14" s="224" t="s">
        <v>15</v>
      </c>
      <c r="W14" s="18" t="s">
        <v>15</v>
      </c>
      <c r="X14" s="18"/>
      <c r="Y14" s="18"/>
      <c r="Z14" s="18"/>
      <c r="AA14" s="18" t="s">
        <v>15</v>
      </c>
      <c r="AB14" s="40" t="s">
        <v>15</v>
      </c>
      <c r="AC14" s="56" t="s">
        <v>15</v>
      </c>
      <c r="AD14" s="545"/>
      <c r="AE14" s="18" t="s">
        <v>15</v>
      </c>
      <c r="AF14" s="18" t="s">
        <v>15</v>
      </c>
      <c r="AG14" s="18"/>
      <c r="AH14" s="40"/>
      <c r="AI14" s="110"/>
      <c r="AJ14" s="110"/>
      <c r="AK14" s="111"/>
      <c r="AL14" s="110"/>
      <c r="AM14" s="110"/>
      <c r="AN14" s="111"/>
      <c r="AO14" s="12" t="s">
        <v>200</v>
      </c>
      <c r="AP14" s="144">
        <v>2005</v>
      </c>
      <c r="AQ14" s="12">
        <v>22</v>
      </c>
      <c r="AT14" s="408" t="s">
        <v>630</v>
      </c>
      <c r="AU14" s="3" t="s">
        <v>927</v>
      </c>
    </row>
    <row r="15" spans="1:47" s="3" customFormat="1">
      <c r="A15" s="5" t="s">
        <v>90</v>
      </c>
      <c r="B15" s="71">
        <v>1991</v>
      </c>
      <c r="C15" s="40"/>
      <c r="D15" s="396" t="s">
        <v>15</v>
      </c>
      <c r="E15" s="396"/>
      <c r="F15" s="396"/>
      <c r="G15" s="40"/>
      <c r="H15" s="396"/>
      <c r="I15" s="396"/>
      <c r="J15" s="396" t="s">
        <v>16</v>
      </c>
      <c r="K15" s="396" t="s">
        <v>15</v>
      </c>
      <c r="L15" s="396" t="s">
        <v>16</v>
      </c>
      <c r="M15" s="396"/>
      <c r="N15" s="396" t="s">
        <v>16</v>
      </c>
      <c r="O15" s="396"/>
      <c r="P15" s="396"/>
      <c r="Q15" s="396"/>
      <c r="R15" s="396"/>
      <c r="S15" s="18"/>
      <c r="T15" s="40"/>
      <c r="U15" s="535"/>
      <c r="V15" s="396"/>
      <c r="W15" s="18" t="s">
        <v>15</v>
      </c>
      <c r="X15" s="396" t="s">
        <v>15</v>
      </c>
      <c r="Y15" s="396" t="s">
        <v>16</v>
      </c>
      <c r="Z15" s="18"/>
      <c r="AA15" s="18"/>
      <c r="AB15" s="40" t="s">
        <v>16</v>
      </c>
      <c r="AC15" s="56" t="s">
        <v>15</v>
      </c>
      <c r="AD15" s="543"/>
      <c r="AE15" s="109"/>
      <c r="AF15" s="110"/>
      <c r="AG15" s="110"/>
      <c r="AH15" s="111"/>
      <c r="AI15" s="18" t="s">
        <v>15</v>
      </c>
      <c r="AJ15" s="110" t="s">
        <v>16</v>
      </c>
      <c r="AK15" s="111" t="s">
        <v>15</v>
      </c>
      <c r="AL15" s="18" t="s">
        <v>16</v>
      </c>
      <c r="AM15" s="110"/>
      <c r="AN15" s="111" t="s">
        <v>15</v>
      </c>
      <c r="AO15" s="5" t="s">
        <v>90</v>
      </c>
      <c r="AP15" s="144">
        <v>1991</v>
      </c>
      <c r="AQ15" s="5">
        <v>19</v>
      </c>
      <c r="AT15" s="110" t="s">
        <v>170</v>
      </c>
      <c r="AU15" s="5" t="s">
        <v>937</v>
      </c>
    </row>
    <row r="16" spans="1:47" s="3" customFormat="1">
      <c r="A16" s="12" t="s">
        <v>24</v>
      </c>
      <c r="B16" s="71">
        <v>1999</v>
      </c>
      <c r="C16" s="40"/>
      <c r="D16" s="499" t="s">
        <v>16</v>
      </c>
      <c r="E16" s="18" t="s">
        <v>16</v>
      </c>
      <c r="F16" s="18"/>
      <c r="G16" s="40"/>
      <c r="H16" s="37" t="s">
        <v>16</v>
      </c>
      <c r="I16" s="18"/>
      <c r="J16" s="18" t="s">
        <v>16</v>
      </c>
      <c r="K16" s="18"/>
      <c r="L16" s="18"/>
      <c r="N16" s="18"/>
      <c r="O16" s="18"/>
      <c r="P16" s="18"/>
      <c r="Q16" s="18"/>
      <c r="R16" s="18"/>
      <c r="S16" s="18" t="s">
        <v>16</v>
      </c>
      <c r="T16" s="40" t="s">
        <v>16</v>
      </c>
      <c r="U16" s="535"/>
      <c r="V16" s="18" t="s">
        <v>16</v>
      </c>
      <c r="W16" s="18" t="s">
        <v>16</v>
      </c>
      <c r="X16" s="18" t="s">
        <v>16</v>
      </c>
      <c r="Y16" s="18" t="s">
        <v>16</v>
      </c>
      <c r="Z16" s="18" t="s">
        <v>16</v>
      </c>
      <c r="AA16" s="18" t="s">
        <v>16</v>
      </c>
      <c r="AB16" s="401" t="s">
        <v>16</v>
      </c>
      <c r="AC16" s="56" t="s">
        <v>15</v>
      </c>
      <c r="AD16" s="543"/>
      <c r="AE16" s="109"/>
      <c r="AF16" s="110"/>
      <c r="AG16" s="110"/>
      <c r="AH16" s="111"/>
      <c r="AI16" s="110" t="s">
        <v>16</v>
      </c>
      <c r="AJ16" s="110"/>
      <c r="AK16" s="111" t="s">
        <v>16</v>
      </c>
      <c r="AL16" s="110"/>
      <c r="AM16" s="110"/>
      <c r="AN16" s="111"/>
      <c r="AO16" s="12" t="s">
        <v>24</v>
      </c>
      <c r="AP16" s="144">
        <v>1999</v>
      </c>
      <c r="AQ16" s="12">
        <v>19</v>
      </c>
      <c r="AS16" s="5"/>
      <c r="AT16" s="110" t="s">
        <v>873</v>
      </c>
      <c r="AU16" s="26" t="s">
        <v>926</v>
      </c>
    </row>
    <row r="17" spans="1:59" s="3" customFormat="1">
      <c r="A17" s="12" t="s">
        <v>79</v>
      </c>
      <c r="B17" s="71">
        <v>2008</v>
      </c>
      <c r="C17" s="40"/>
      <c r="D17" s="499" t="s">
        <v>16</v>
      </c>
      <c r="E17" s="18" t="s">
        <v>16</v>
      </c>
      <c r="F17" s="18" t="s">
        <v>16</v>
      </c>
      <c r="G17" s="18" t="s">
        <v>16</v>
      </c>
      <c r="H17" s="37" t="s">
        <v>16</v>
      </c>
      <c r="I17" s="18"/>
      <c r="J17" s="18" t="s">
        <v>16</v>
      </c>
      <c r="K17" s="18" t="s">
        <v>16</v>
      </c>
      <c r="L17" s="18" t="s">
        <v>16</v>
      </c>
      <c r="N17" s="18" t="s">
        <v>16</v>
      </c>
      <c r="O17" s="18"/>
      <c r="P17" s="18"/>
      <c r="Q17" s="18"/>
      <c r="R17" s="18"/>
      <c r="S17" s="18" t="s">
        <v>16</v>
      </c>
      <c r="T17" s="40" t="s">
        <v>16</v>
      </c>
      <c r="U17" s="535"/>
      <c r="V17" s="18" t="s">
        <v>16</v>
      </c>
      <c r="W17" s="18"/>
      <c r="X17" s="18" t="s">
        <v>16</v>
      </c>
      <c r="Y17" s="18"/>
      <c r="Z17" s="18"/>
      <c r="AA17" s="18"/>
      <c r="AB17" s="40" t="s">
        <v>16</v>
      </c>
      <c r="AC17" s="56" t="s">
        <v>16</v>
      </c>
      <c r="AD17" s="543"/>
      <c r="AE17" s="37" t="s">
        <v>16</v>
      </c>
      <c r="AF17" s="110"/>
      <c r="AG17" s="110"/>
      <c r="AH17" s="111"/>
      <c r="AI17" s="110" t="s">
        <v>16</v>
      </c>
      <c r="AJ17" s="110"/>
      <c r="AK17" s="111"/>
      <c r="AL17" s="110" t="s">
        <v>16</v>
      </c>
      <c r="AM17" s="110"/>
      <c r="AN17" s="111"/>
      <c r="AO17" s="12" t="s">
        <v>79</v>
      </c>
      <c r="AP17" s="144">
        <v>2008</v>
      </c>
      <c r="AQ17" s="12">
        <v>4</v>
      </c>
      <c r="AS17" s="5"/>
      <c r="AT17" s="399" t="s">
        <v>873</v>
      </c>
      <c r="AU17" s="12" t="s">
        <v>930</v>
      </c>
      <c r="AV17" s="531" t="s">
        <v>925</v>
      </c>
      <c r="AW17" s="531"/>
      <c r="AX17" s="531"/>
      <c r="AY17" s="531"/>
      <c r="AZ17" s="531"/>
      <c r="BA17" s="531"/>
      <c r="BB17" s="531"/>
      <c r="BC17" s="531" t="s">
        <v>928</v>
      </c>
      <c r="BD17" s="531"/>
      <c r="BE17" s="531"/>
      <c r="BF17" s="531"/>
      <c r="BG17" s="531"/>
    </row>
    <row r="18" spans="1:59" s="3" customFormat="1">
      <c r="A18" s="5" t="s">
        <v>198</v>
      </c>
      <c r="B18" s="71">
        <v>2003</v>
      </c>
      <c r="C18" s="40"/>
      <c r="D18" s="18" t="s">
        <v>15</v>
      </c>
      <c r="E18" s="18" t="s">
        <v>16</v>
      </c>
      <c r="F18" s="18"/>
      <c r="G18" s="40"/>
      <c r="H18" s="18" t="s">
        <v>15</v>
      </c>
      <c r="I18" s="396" t="s">
        <v>15</v>
      </c>
      <c r="J18" s="396"/>
      <c r="K18" s="396"/>
      <c r="L18" s="396"/>
      <c r="N18" s="396"/>
      <c r="O18" s="396"/>
      <c r="P18" s="18"/>
      <c r="Q18" s="18"/>
      <c r="R18" s="18"/>
      <c r="S18" s="396" t="s">
        <v>16</v>
      </c>
      <c r="T18" s="40"/>
      <c r="U18" s="535"/>
      <c r="V18" s="37"/>
      <c r="W18" s="18" t="s">
        <v>15</v>
      </c>
      <c r="X18" s="18"/>
      <c r="Y18" s="18"/>
      <c r="Z18" s="18"/>
      <c r="AA18" s="18" t="s">
        <v>15</v>
      </c>
      <c r="AB18" s="40" t="s">
        <v>15</v>
      </c>
      <c r="AC18" s="56" t="s">
        <v>15</v>
      </c>
      <c r="AD18" s="543"/>
      <c r="AE18" s="109" t="s">
        <v>16</v>
      </c>
      <c r="AF18" s="110" t="s">
        <v>15</v>
      </c>
      <c r="AG18" s="110"/>
      <c r="AH18" s="111"/>
      <c r="AI18" s="110" t="s">
        <v>16</v>
      </c>
      <c r="AJ18" s="110"/>
      <c r="AK18" s="111"/>
      <c r="AL18" s="110" t="s">
        <v>16</v>
      </c>
      <c r="AM18" s="110"/>
      <c r="AN18" s="111"/>
      <c r="AO18" s="5" t="s">
        <v>198</v>
      </c>
      <c r="AP18" s="144">
        <v>2003</v>
      </c>
      <c r="AQ18" s="5">
        <v>14</v>
      </c>
      <c r="AT18" s="224" t="s">
        <v>873</v>
      </c>
      <c r="AU18" s="12" t="s">
        <v>931</v>
      </c>
      <c r="AV18" s="26"/>
      <c r="AW18" s="26"/>
      <c r="AX18" s="26"/>
      <c r="AY18" s="26"/>
      <c r="AZ18" s="26"/>
      <c r="BA18" s="26"/>
      <c r="BB18" s="26"/>
      <c r="BC18" s="26"/>
      <c r="BD18" s="26"/>
      <c r="BE18" s="26"/>
      <c r="BF18" s="26"/>
      <c r="BG18" s="26"/>
    </row>
    <row r="19" spans="1:59" s="3" customFormat="1">
      <c r="A19" s="12" t="s">
        <v>20</v>
      </c>
      <c r="B19" s="71">
        <v>2008</v>
      </c>
      <c r="C19" s="40" t="s">
        <v>717</v>
      </c>
      <c r="D19" s="499" t="s">
        <v>15</v>
      </c>
      <c r="E19" s="18" t="s">
        <v>16</v>
      </c>
      <c r="F19" s="18" t="s">
        <v>16</v>
      </c>
      <c r="G19" s="40"/>
      <c r="H19" s="37" t="s">
        <v>16</v>
      </c>
      <c r="I19" s="224" t="s">
        <v>15</v>
      </c>
      <c r="J19" s="18" t="s">
        <v>16</v>
      </c>
      <c r="K19" s="18"/>
      <c r="L19" s="18"/>
      <c r="N19" s="18"/>
      <c r="O19" s="18"/>
      <c r="P19" s="18"/>
      <c r="Q19" s="18"/>
      <c r="R19" s="18"/>
      <c r="S19" s="18" t="s">
        <v>16</v>
      </c>
      <c r="T19" s="40"/>
      <c r="U19" s="535"/>
      <c r="V19" s="399" t="s">
        <v>15</v>
      </c>
      <c r="W19" s="18" t="s">
        <v>15</v>
      </c>
      <c r="X19" s="18" t="s">
        <v>15</v>
      </c>
      <c r="Y19" s="18"/>
      <c r="Z19" s="18"/>
      <c r="AA19" s="18" t="s">
        <v>15</v>
      </c>
      <c r="AB19" s="401" t="s">
        <v>15</v>
      </c>
      <c r="AC19" s="56" t="s">
        <v>15</v>
      </c>
      <c r="AD19" s="543"/>
      <c r="AE19" s="109"/>
      <c r="AF19" s="18" t="s">
        <v>15</v>
      </c>
      <c r="AG19" s="110"/>
      <c r="AH19" s="111" t="s">
        <v>16</v>
      </c>
      <c r="AI19" s="110" t="s">
        <v>16</v>
      </c>
      <c r="AJ19" s="110"/>
      <c r="AK19" s="111" t="s">
        <v>16</v>
      </c>
      <c r="AL19" s="110"/>
      <c r="AM19" s="110"/>
      <c r="AN19" s="111"/>
      <c r="AO19" s="12" t="s">
        <v>20</v>
      </c>
      <c r="AP19" s="144">
        <v>2008</v>
      </c>
      <c r="AQ19" s="12">
        <v>14</v>
      </c>
      <c r="AS19" s="5"/>
      <c r="AT19" s="19"/>
      <c r="AU19" s="19"/>
    </row>
    <row r="20" spans="1:59" s="3" customFormat="1">
      <c r="A20" s="5" t="s">
        <v>75</v>
      </c>
      <c r="B20" s="71">
        <v>2001</v>
      </c>
      <c r="C20" s="40"/>
      <c r="D20" s="499" t="s">
        <v>15</v>
      </c>
      <c r="E20" s="18"/>
      <c r="F20" s="18"/>
      <c r="G20" s="40"/>
      <c r="H20" s="396" t="s">
        <v>15</v>
      </c>
      <c r="I20" s="396"/>
      <c r="J20" s="221" t="s">
        <v>15</v>
      </c>
      <c r="K20" s="396"/>
      <c r="L20" s="221" t="s">
        <v>15</v>
      </c>
      <c r="M20" s="396"/>
      <c r="N20" s="396"/>
      <c r="O20" s="396"/>
      <c r="P20" s="18"/>
      <c r="Q20" s="18"/>
      <c r="R20" s="18"/>
      <c r="S20" s="18"/>
      <c r="T20" s="40"/>
      <c r="U20" s="535"/>
      <c r="V20" s="224" t="s">
        <v>15</v>
      </c>
      <c r="W20" s="18" t="s">
        <v>15</v>
      </c>
      <c r="X20" s="18" t="s">
        <v>15</v>
      </c>
      <c r="Y20" s="18" t="s">
        <v>15</v>
      </c>
      <c r="Z20" s="18"/>
      <c r="AA20" s="18" t="s">
        <v>15</v>
      </c>
      <c r="AB20" s="399" t="s">
        <v>15</v>
      </c>
      <c r="AC20" s="56" t="s">
        <v>15</v>
      </c>
      <c r="AD20" s="543"/>
      <c r="AE20" s="109" t="s">
        <v>28</v>
      </c>
      <c r="AF20" s="110" t="s">
        <v>15</v>
      </c>
      <c r="AG20" s="110"/>
      <c r="AH20" s="111"/>
      <c r="AI20" s="110"/>
      <c r="AJ20" s="110"/>
      <c r="AK20" s="111" t="s">
        <v>15</v>
      </c>
      <c r="AL20" s="110"/>
      <c r="AM20" s="110"/>
      <c r="AN20" s="111"/>
      <c r="AO20" s="5" t="s">
        <v>75</v>
      </c>
      <c r="AP20" s="144">
        <v>2001</v>
      </c>
      <c r="AQ20" s="5">
        <v>13</v>
      </c>
    </row>
    <row r="21" spans="1:59" s="3" customFormat="1">
      <c r="A21" s="12" t="s">
        <v>75</v>
      </c>
      <c r="B21" s="71">
        <v>2002</v>
      </c>
      <c r="C21" s="40"/>
      <c r="D21" s="499" t="s">
        <v>15</v>
      </c>
      <c r="E21" s="18" t="s">
        <v>16</v>
      </c>
      <c r="F21" s="18" t="s">
        <v>173</v>
      </c>
      <c r="G21" s="40"/>
      <c r="H21" s="37" t="s">
        <v>16</v>
      </c>
      <c r="I21" s="18" t="s">
        <v>16</v>
      </c>
      <c r="J21" s="224" t="s">
        <v>15</v>
      </c>
      <c r="K21" s="18" t="s">
        <v>173</v>
      </c>
      <c r="L21" s="224" t="s">
        <v>15</v>
      </c>
      <c r="N21" s="18"/>
      <c r="O21" s="18"/>
      <c r="P21" s="18"/>
      <c r="Q21" s="18"/>
      <c r="R21" s="18"/>
      <c r="S21" s="18"/>
      <c r="T21" s="40" t="s">
        <v>16</v>
      </c>
      <c r="U21" s="535"/>
      <c r="V21" s="454"/>
      <c r="W21" s="18" t="s">
        <v>15</v>
      </c>
      <c r="X21" s="18" t="s">
        <v>15</v>
      </c>
      <c r="Y21" s="18" t="s">
        <v>15</v>
      </c>
      <c r="Z21" s="18"/>
      <c r="AA21" s="18" t="s">
        <v>15</v>
      </c>
      <c r="AB21" s="401" t="s">
        <v>15</v>
      </c>
      <c r="AC21" s="56" t="s">
        <v>15</v>
      </c>
      <c r="AD21" s="543"/>
      <c r="AE21" s="109" t="s">
        <v>170</v>
      </c>
      <c r="AF21" s="18" t="s">
        <v>15</v>
      </c>
      <c r="AG21" s="110"/>
      <c r="AH21" s="111"/>
      <c r="AI21" s="110" t="s">
        <v>16</v>
      </c>
      <c r="AJ21" s="110"/>
      <c r="AK21" s="111"/>
      <c r="AL21" s="110"/>
      <c r="AM21" s="110"/>
      <c r="AN21" s="111"/>
      <c r="AO21" s="12" t="s">
        <v>75</v>
      </c>
      <c r="AP21" s="144">
        <v>2002</v>
      </c>
      <c r="AQ21" s="12">
        <v>16</v>
      </c>
      <c r="AS21" s="5"/>
    </row>
    <row r="22" spans="1:59" s="3" customFormat="1">
      <c r="A22" s="5" t="s">
        <v>29</v>
      </c>
      <c r="B22" s="72">
        <v>2001</v>
      </c>
      <c r="C22" s="40"/>
      <c r="D22" s="499" t="s">
        <v>15</v>
      </c>
      <c r="E22" s="18" t="s">
        <v>16</v>
      </c>
      <c r="F22" s="18"/>
      <c r="G22" s="40"/>
      <c r="H22" s="18" t="s">
        <v>16</v>
      </c>
      <c r="I22" s="408" t="s">
        <v>170</v>
      </c>
      <c r="J22" s="209" t="s">
        <v>15</v>
      </c>
      <c r="K22" s="396"/>
      <c r="L22" s="221" t="s">
        <v>15</v>
      </c>
      <c r="N22" s="396"/>
      <c r="O22" s="396"/>
      <c r="P22" s="18"/>
      <c r="Q22" s="18"/>
      <c r="R22" s="18"/>
      <c r="S22" s="18" t="s">
        <v>16</v>
      </c>
      <c r="T22" s="40"/>
      <c r="U22" s="535"/>
      <c r="V22" s="404" t="s">
        <v>15</v>
      </c>
      <c r="W22" s="18" t="s">
        <v>15</v>
      </c>
      <c r="X22" s="18" t="s">
        <v>15</v>
      </c>
      <c r="Y22" s="18" t="s">
        <v>15</v>
      </c>
      <c r="Z22" s="18"/>
      <c r="AA22" s="18" t="s">
        <v>15</v>
      </c>
      <c r="AB22" s="40" t="s">
        <v>15</v>
      </c>
      <c r="AC22" s="56" t="s">
        <v>15</v>
      </c>
      <c r="AD22" s="543"/>
      <c r="AE22" s="37" t="s">
        <v>15</v>
      </c>
      <c r="AF22" s="110"/>
      <c r="AG22" s="110"/>
      <c r="AH22" s="111"/>
      <c r="AI22" s="110"/>
      <c r="AJ22" s="110"/>
      <c r="AK22" s="111"/>
      <c r="AL22" s="110"/>
      <c r="AM22" s="110"/>
      <c r="AN22" s="111"/>
      <c r="AO22" s="5" t="s">
        <v>29</v>
      </c>
      <c r="AP22" s="144">
        <v>2001</v>
      </c>
      <c r="AQ22" s="12">
        <v>11</v>
      </c>
    </row>
    <row r="23" spans="1:59" s="3" customFormat="1">
      <c r="A23" s="5" t="s">
        <v>129</v>
      </c>
      <c r="B23" s="551">
        <v>1996</v>
      </c>
      <c r="C23" s="557"/>
      <c r="D23" s="18" t="s">
        <v>16</v>
      </c>
      <c r="E23" s="18"/>
      <c r="F23" s="18"/>
      <c r="G23" s="40"/>
      <c r="H23" s="396"/>
      <c r="I23" s="396"/>
      <c r="J23" s="396"/>
      <c r="K23" s="396"/>
      <c r="L23" s="396"/>
      <c r="N23" s="396"/>
      <c r="O23" s="396"/>
      <c r="P23" s="18"/>
      <c r="Q23" s="18"/>
      <c r="R23" s="18"/>
      <c r="S23" s="396" t="s">
        <v>28</v>
      </c>
      <c r="T23" s="40"/>
      <c r="U23" s="535"/>
      <c r="V23" s="37"/>
      <c r="W23" s="18" t="s">
        <v>16</v>
      </c>
      <c r="X23" s="18" t="s">
        <v>16</v>
      </c>
      <c r="Y23" s="18"/>
      <c r="Z23" s="18" t="s">
        <v>16</v>
      </c>
      <c r="AA23" s="18"/>
      <c r="AB23" s="40" t="s">
        <v>16</v>
      </c>
      <c r="AC23" s="56" t="s">
        <v>16</v>
      </c>
      <c r="AD23" s="543"/>
      <c r="AE23" s="109" t="s">
        <v>16</v>
      </c>
      <c r="AF23" s="110"/>
      <c r="AG23" s="110"/>
      <c r="AH23" s="111"/>
      <c r="AI23" s="110" t="s">
        <v>28</v>
      </c>
      <c r="AJ23" s="110"/>
      <c r="AK23" s="111"/>
      <c r="AL23" s="110"/>
      <c r="AM23" s="110"/>
      <c r="AN23" s="111"/>
      <c r="AO23" s="5" t="s">
        <v>129</v>
      </c>
      <c r="AP23" s="144">
        <v>1993</v>
      </c>
      <c r="AQ23" s="12">
        <v>13</v>
      </c>
    </row>
    <row r="24" spans="1:59" s="3" customFormat="1">
      <c r="A24" s="12" t="s">
        <v>441</v>
      </c>
      <c r="B24" s="71">
        <v>2007</v>
      </c>
      <c r="C24" s="40"/>
      <c r="D24" s="499" t="s">
        <v>15</v>
      </c>
      <c r="E24" s="18"/>
      <c r="F24" s="18"/>
      <c r="G24" s="40" t="s">
        <v>173</v>
      </c>
      <c r="H24" s="396" t="s">
        <v>28</v>
      </c>
      <c r="I24" s="396"/>
      <c r="J24" s="221" t="s">
        <v>15</v>
      </c>
      <c r="K24" s="396"/>
      <c r="L24" s="221" t="s">
        <v>15</v>
      </c>
      <c r="N24" s="396"/>
      <c r="O24" s="396"/>
      <c r="P24" s="18"/>
      <c r="Q24" s="18"/>
      <c r="R24" s="18"/>
      <c r="S24" s="396"/>
      <c r="T24" s="40"/>
      <c r="U24" s="535"/>
      <c r="V24" s="37" t="s">
        <v>15</v>
      </c>
      <c r="W24" s="18" t="s">
        <v>15</v>
      </c>
      <c r="X24" s="18" t="s">
        <v>15</v>
      </c>
      <c r="Y24" s="18"/>
      <c r="Z24" s="18"/>
      <c r="AA24" s="18"/>
      <c r="AB24" s="40" t="s">
        <v>15</v>
      </c>
      <c r="AC24" s="56" t="s">
        <v>15</v>
      </c>
      <c r="AD24" s="543"/>
      <c r="AE24" s="37" t="s">
        <v>15</v>
      </c>
      <c r="AF24" s="110"/>
      <c r="AG24" s="110"/>
      <c r="AH24" s="111"/>
      <c r="AI24" s="110"/>
      <c r="AJ24" s="110"/>
      <c r="AK24" s="111"/>
      <c r="AL24" s="110"/>
      <c r="AM24" s="110"/>
      <c r="AN24" s="111"/>
      <c r="AO24" s="12" t="s">
        <v>441</v>
      </c>
      <c r="AP24" s="144">
        <v>2007</v>
      </c>
      <c r="AQ24" s="5">
        <v>12</v>
      </c>
    </row>
    <row r="25" spans="1:59" s="26" customFormat="1">
      <c r="A25" s="12" t="s">
        <v>74</v>
      </c>
      <c r="B25" s="71">
        <v>2002</v>
      </c>
      <c r="C25" s="40"/>
      <c r="D25" s="18"/>
      <c r="E25" s="18"/>
      <c r="F25" s="18"/>
      <c r="G25" s="40"/>
      <c r="H25" s="18" t="s">
        <v>15</v>
      </c>
      <c r="I25" s="18"/>
      <c r="J25" s="18" t="s">
        <v>16</v>
      </c>
      <c r="K25" s="18"/>
      <c r="L25" s="18"/>
      <c r="N25" s="18"/>
      <c r="O25" s="18"/>
      <c r="P25" s="18"/>
      <c r="Q25" s="18"/>
      <c r="R25" s="18"/>
      <c r="S25" s="18" t="s">
        <v>16</v>
      </c>
      <c r="T25" s="40"/>
      <c r="U25" s="254"/>
      <c r="V25" s="37"/>
      <c r="W25" s="18" t="s">
        <v>15</v>
      </c>
      <c r="X25" s="18" t="s">
        <v>15</v>
      </c>
      <c r="Y25" s="18"/>
      <c r="Z25" s="98"/>
      <c r="AA25" s="98"/>
      <c r="AB25" s="40" t="s">
        <v>15</v>
      </c>
      <c r="AC25" s="56" t="s">
        <v>173</v>
      </c>
      <c r="AD25" s="542"/>
      <c r="AE25" s="109"/>
      <c r="AF25" s="18" t="s">
        <v>16</v>
      </c>
      <c r="AG25" s="110"/>
      <c r="AH25" s="111"/>
      <c r="AI25" s="110"/>
      <c r="AJ25" s="110"/>
      <c r="AK25" s="111" t="s">
        <v>15</v>
      </c>
      <c r="AL25" s="110"/>
      <c r="AM25" s="110"/>
      <c r="AN25" s="111"/>
      <c r="AO25" s="12" t="s">
        <v>74</v>
      </c>
      <c r="AP25" s="144">
        <v>2002</v>
      </c>
      <c r="AQ25" s="12">
        <v>13</v>
      </c>
      <c r="AS25" s="5"/>
      <c r="AT25" s="3"/>
      <c r="AU25" s="3"/>
    </row>
    <row r="26" spans="1:59" s="3" customFormat="1">
      <c r="A26" s="5" t="s">
        <v>262</v>
      </c>
      <c r="B26" s="72">
        <v>2006</v>
      </c>
      <c r="C26" s="40"/>
      <c r="D26" s="499" t="s">
        <v>15</v>
      </c>
      <c r="E26" s="18"/>
      <c r="F26" s="18" t="s">
        <v>16</v>
      </c>
      <c r="G26" s="40" t="s">
        <v>16</v>
      </c>
      <c r="H26" s="301" t="s">
        <v>16</v>
      </c>
      <c r="I26" s="301"/>
      <c r="J26" s="301" t="s">
        <v>15</v>
      </c>
      <c r="K26" s="301"/>
      <c r="L26" s="221" t="s">
        <v>15</v>
      </c>
      <c r="N26" s="18" t="s">
        <v>16</v>
      </c>
      <c r="O26" s="18" t="s">
        <v>16</v>
      </c>
      <c r="P26" s="18" t="s">
        <v>16</v>
      </c>
      <c r="Q26" s="18"/>
      <c r="R26" s="18"/>
      <c r="S26" s="18" t="s">
        <v>16</v>
      </c>
      <c r="T26" s="40"/>
      <c r="U26" s="535"/>
      <c r="V26" s="37"/>
      <c r="W26" s="499" t="s">
        <v>15</v>
      </c>
      <c r="X26" s="18" t="s">
        <v>15</v>
      </c>
      <c r="Y26" s="18"/>
      <c r="Z26" s="18"/>
      <c r="AA26" s="18" t="s">
        <v>15</v>
      </c>
      <c r="AB26" s="398" t="s">
        <v>15</v>
      </c>
      <c r="AC26" s="56" t="s">
        <v>15</v>
      </c>
      <c r="AD26" s="543"/>
      <c r="AE26" s="109"/>
      <c r="AF26" s="110" t="s">
        <v>15</v>
      </c>
      <c r="AG26" s="110" t="s">
        <v>15</v>
      </c>
      <c r="AH26" s="111"/>
      <c r="AI26" s="110"/>
      <c r="AJ26" s="110"/>
      <c r="AK26" s="111"/>
      <c r="AL26" s="110"/>
      <c r="AM26" s="110"/>
      <c r="AN26" s="111"/>
      <c r="AO26" s="5" t="s">
        <v>262</v>
      </c>
      <c r="AP26" s="144">
        <v>2006</v>
      </c>
      <c r="AQ26" s="5">
        <v>16</v>
      </c>
    </row>
    <row r="27" spans="1:59" s="5" customFormat="1">
      <c r="A27" s="5" t="s">
        <v>422</v>
      </c>
      <c r="B27" s="71">
        <v>2008</v>
      </c>
      <c r="C27" s="40"/>
      <c r="D27" s="18" t="s">
        <v>16</v>
      </c>
      <c r="E27" s="18" t="s">
        <v>16</v>
      </c>
      <c r="F27" s="18" t="s">
        <v>15</v>
      </c>
      <c r="G27" s="40"/>
      <c r="H27" s="18" t="s">
        <v>16</v>
      </c>
      <c r="I27" s="18" t="s">
        <v>16</v>
      </c>
      <c r="J27" s="18" t="s">
        <v>16</v>
      </c>
      <c r="K27" s="18"/>
      <c r="L27" s="18"/>
      <c r="N27" s="18" t="s">
        <v>16</v>
      </c>
      <c r="O27" s="18" t="s">
        <v>16</v>
      </c>
      <c r="P27" s="18"/>
      <c r="Q27" s="18"/>
      <c r="R27" s="18"/>
      <c r="S27" s="18"/>
      <c r="T27" s="40"/>
      <c r="U27" s="535"/>
      <c r="V27" s="403" t="s">
        <v>15</v>
      </c>
      <c r="W27" s="18"/>
      <c r="X27" s="499" t="s">
        <v>15</v>
      </c>
      <c r="Y27" s="18"/>
      <c r="Z27" s="18"/>
      <c r="AA27" s="18" t="s">
        <v>15</v>
      </c>
      <c r="AB27" s="40" t="s">
        <v>15</v>
      </c>
      <c r="AC27" s="56" t="s">
        <v>15</v>
      </c>
      <c r="AD27" s="544"/>
      <c r="AE27" s="109" t="s">
        <v>15</v>
      </c>
      <c r="AF27" s="18" t="s">
        <v>15</v>
      </c>
      <c r="AG27" s="18"/>
      <c r="AH27" s="40"/>
      <c r="AI27" s="18"/>
      <c r="AJ27" s="18"/>
      <c r="AK27" s="40"/>
      <c r="AL27" s="18"/>
      <c r="AM27" s="18"/>
      <c r="AN27" s="40"/>
      <c r="AO27" s="5" t="s">
        <v>422</v>
      </c>
      <c r="AP27" s="144">
        <v>2008</v>
      </c>
      <c r="AQ27" s="12">
        <v>14</v>
      </c>
      <c r="AT27" s="26"/>
      <c r="AU27" s="26"/>
    </row>
    <row r="28" spans="1:59" s="3" customFormat="1">
      <c r="A28" s="12" t="s">
        <v>21</v>
      </c>
      <c r="B28" s="71">
        <v>2005</v>
      </c>
      <c r="C28" s="40"/>
      <c r="D28" s="499" t="s">
        <v>15</v>
      </c>
      <c r="E28" s="18" t="s">
        <v>16</v>
      </c>
      <c r="F28" s="18"/>
      <c r="G28" s="40"/>
      <c r="H28" s="18" t="s">
        <v>16</v>
      </c>
      <c r="I28" s="18"/>
      <c r="J28" s="18" t="s">
        <v>16</v>
      </c>
      <c r="K28" s="18"/>
      <c r="L28" s="18"/>
      <c r="N28" s="18" t="s">
        <v>15</v>
      </c>
      <c r="O28" s="18"/>
      <c r="P28" s="18"/>
      <c r="Q28" s="18"/>
      <c r="R28" s="18"/>
      <c r="S28" s="18" t="s">
        <v>16</v>
      </c>
      <c r="T28" s="40"/>
      <c r="U28" s="535"/>
      <c r="V28" s="499" t="s">
        <v>15</v>
      </c>
      <c r="W28" s="18"/>
      <c r="X28" s="18"/>
      <c r="Y28" s="18"/>
      <c r="Z28" s="18"/>
      <c r="AA28" s="18" t="s">
        <v>15</v>
      </c>
      <c r="AB28" s="40" t="s">
        <v>15</v>
      </c>
      <c r="AC28" s="56" t="s">
        <v>15</v>
      </c>
      <c r="AD28" s="543"/>
      <c r="AE28" s="109" t="s">
        <v>15</v>
      </c>
      <c r="AF28" s="18" t="s">
        <v>15</v>
      </c>
      <c r="AG28" s="110"/>
      <c r="AH28" s="111"/>
      <c r="AI28" s="110"/>
      <c r="AJ28" s="110"/>
      <c r="AK28" s="40" t="s">
        <v>16</v>
      </c>
      <c r="AL28" s="110"/>
      <c r="AM28" s="110"/>
      <c r="AN28" s="111"/>
      <c r="AO28" s="12" t="s">
        <v>21</v>
      </c>
      <c r="AP28" s="144">
        <v>2005</v>
      </c>
      <c r="AQ28" s="12">
        <v>17</v>
      </c>
      <c r="AS28" s="5"/>
    </row>
    <row r="29" spans="1:59" s="3" customFormat="1">
      <c r="A29" s="5" t="s">
        <v>140</v>
      </c>
      <c r="B29" s="71">
        <v>1999</v>
      </c>
      <c r="C29" s="40"/>
      <c r="D29" s="18" t="s">
        <v>15</v>
      </c>
      <c r="E29" s="18"/>
      <c r="F29" s="18" t="s">
        <v>15</v>
      </c>
      <c r="G29" s="40"/>
      <c r="H29" s="396"/>
      <c r="I29" s="396"/>
      <c r="J29" s="396"/>
      <c r="K29" s="396"/>
      <c r="L29" s="396"/>
      <c r="N29" s="396"/>
      <c r="O29" s="396"/>
      <c r="P29" s="18"/>
      <c r="Q29" s="18"/>
      <c r="R29" s="18"/>
      <c r="S29" s="396"/>
      <c r="T29" s="40"/>
      <c r="U29" s="535"/>
      <c r="V29" s="399" t="s">
        <v>15</v>
      </c>
      <c r="W29" s="18" t="s">
        <v>15</v>
      </c>
      <c r="X29" s="18" t="s">
        <v>15</v>
      </c>
      <c r="Z29" s="5"/>
      <c r="AA29" s="396" t="s">
        <v>16</v>
      </c>
      <c r="AB29" s="40"/>
      <c r="AC29" s="56" t="s">
        <v>16</v>
      </c>
      <c r="AD29" s="543"/>
      <c r="AE29" s="109"/>
      <c r="AF29" s="18" t="s">
        <v>15</v>
      </c>
      <c r="AG29" s="110"/>
      <c r="AH29" s="111"/>
      <c r="AI29" s="110"/>
      <c r="AJ29" s="110"/>
      <c r="AK29" s="111"/>
      <c r="AL29" s="110"/>
      <c r="AM29" s="110"/>
      <c r="AN29" s="111"/>
      <c r="AO29" s="5" t="s">
        <v>140</v>
      </c>
      <c r="AP29" s="144">
        <v>1999</v>
      </c>
      <c r="AQ29" s="12">
        <v>8</v>
      </c>
      <c r="AT29" s="5"/>
      <c r="AU29" s="5"/>
    </row>
    <row r="30" spans="1:59" s="3" customFormat="1">
      <c r="A30" s="5" t="s">
        <v>127</v>
      </c>
      <c r="B30" s="72">
        <v>1999</v>
      </c>
      <c r="C30" s="40"/>
      <c r="D30" s="499" t="s">
        <v>15</v>
      </c>
      <c r="E30" s="18" t="s">
        <v>16</v>
      </c>
      <c r="F30" s="18"/>
      <c r="G30" s="40" t="s">
        <v>16</v>
      </c>
      <c r="H30" s="396" t="s">
        <v>16</v>
      </c>
      <c r="I30" s="396"/>
      <c r="J30" s="396" t="s">
        <v>16</v>
      </c>
      <c r="K30" s="396" t="s">
        <v>15</v>
      </c>
      <c r="L30" s="396" t="s">
        <v>16</v>
      </c>
      <c r="M30" s="396"/>
      <c r="N30" s="396" t="s">
        <v>16</v>
      </c>
      <c r="O30" s="396"/>
      <c r="P30" s="18" t="s">
        <v>16</v>
      </c>
      <c r="Q30" s="18"/>
      <c r="R30" s="18"/>
      <c r="S30" s="396"/>
      <c r="T30" s="40" t="s">
        <v>16</v>
      </c>
      <c r="U30" s="535"/>
      <c r="V30" s="37"/>
      <c r="W30" s="18" t="s">
        <v>15</v>
      </c>
      <c r="X30" s="18" t="s">
        <v>15</v>
      </c>
      <c r="Y30" s="18" t="s">
        <v>16</v>
      </c>
      <c r="Z30" s="18" t="s">
        <v>16</v>
      </c>
      <c r="AA30" s="18" t="s">
        <v>15</v>
      </c>
      <c r="AB30" s="224" t="s">
        <v>15</v>
      </c>
      <c r="AC30" s="56" t="s">
        <v>15</v>
      </c>
      <c r="AD30" s="543"/>
      <c r="AE30" s="109"/>
      <c r="AF30" s="110"/>
      <c r="AG30" s="110"/>
      <c r="AH30" s="111"/>
      <c r="AI30" s="18" t="s">
        <v>15</v>
      </c>
      <c r="AJ30" s="110"/>
      <c r="AK30" s="40" t="s">
        <v>15</v>
      </c>
      <c r="AL30" s="18" t="s">
        <v>16</v>
      </c>
      <c r="AM30" s="110"/>
      <c r="AN30" s="40" t="s">
        <v>16</v>
      </c>
      <c r="AO30" s="5" t="s">
        <v>127</v>
      </c>
      <c r="AP30" s="144">
        <v>1999</v>
      </c>
      <c r="AQ30" s="5">
        <v>36</v>
      </c>
    </row>
    <row r="31" spans="1:59" s="3" customFormat="1">
      <c r="A31" s="12" t="s">
        <v>76</v>
      </c>
      <c r="B31" s="71">
        <v>2008</v>
      </c>
      <c r="C31" s="40"/>
      <c r="D31" s="499" t="s">
        <v>15</v>
      </c>
      <c r="E31" s="18" t="s">
        <v>16</v>
      </c>
      <c r="F31" s="18" t="s">
        <v>16</v>
      </c>
      <c r="G31" s="40" t="s">
        <v>16</v>
      </c>
      <c r="H31" s="37" t="s">
        <v>16</v>
      </c>
      <c r="I31" s="18" t="s">
        <v>16</v>
      </c>
      <c r="J31" s="18" t="s">
        <v>15</v>
      </c>
      <c r="K31" s="18"/>
      <c r="L31" s="18"/>
      <c r="N31" s="18" t="s">
        <v>16</v>
      </c>
      <c r="O31" s="18"/>
      <c r="P31" s="18" t="s">
        <v>16</v>
      </c>
      <c r="Q31" s="18"/>
      <c r="R31" s="18"/>
      <c r="S31" s="18"/>
      <c r="T31" s="40"/>
      <c r="U31" s="535"/>
      <c r="V31" s="224" t="s">
        <v>15</v>
      </c>
      <c r="W31" s="18"/>
      <c r="X31" s="18"/>
      <c r="Y31" s="18"/>
      <c r="Z31" s="18"/>
      <c r="AA31" s="18"/>
      <c r="AB31" s="401" t="s">
        <v>15</v>
      </c>
      <c r="AC31" s="56" t="s">
        <v>15</v>
      </c>
      <c r="AD31" s="543"/>
      <c r="AE31" s="109" t="s">
        <v>15</v>
      </c>
      <c r="AF31" s="110" t="s">
        <v>15</v>
      </c>
      <c r="AG31" s="110"/>
      <c r="AH31" s="111" t="s">
        <v>15</v>
      </c>
      <c r="AI31" s="110"/>
      <c r="AJ31" s="110"/>
      <c r="AK31" s="111"/>
      <c r="AL31" s="110"/>
      <c r="AM31" s="110"/>
      <c r="AN31" s="111"/>
      <c r="AO31" s="12" t="s">
        <v>76</v>
      </c>
      <c r="AP31" s="144">
        <v>2008</v>
      </c>
      <c r="AQ31" s="12">
        <v>14</v>
      </c>
      <c r="AS31" s="5"/>
    </row>
    <row r="32" spans="1:59" s="3" customFormat="1">
      <c r="A32" s="5" t="s">
        <v>600</v>
      </c>
      <c r="B32" s="72">
        <v>2009</v>
      </c>
      <c r="C32" s="40"/>
      <c r="D32" s="499" t="s">
        <v>15</v>
      </c>
      <c r="E32" s="18" t="s">
        <v>16</v>
      </c>
      <c r="F32" s="18"/>
      <c r="G32" s="40"/>
      <c r="H32" s="396" t="s">
        <v>16</v>
      </c>
      <c r="I32" s="396" t="s">
        <v>16</v>
      </c>
      <c r="J32" s="396" t="s">
        <v>16</v>
      </c>
      <c r="K32" s="396"/>
      <c r="L32" s="396"/>
      <c r="N32" s="396" t="s">
        <v>173</v>
      </c>
      <c r="O32" s="396" t="s">
        <v>173</v>
      </c>
      <c r="P32" s="18" t="s">
        <v>16</v>
      </c>
      <c r="Q32" s="18"/>
      <c r="R32" s="18"/>
      <c r="S32" s="396"/>
      <c r="T32" s="40"/>
      <c r="U32" s="535"/>
      <c r="V32" s="399" t="s">
        <v>15</v>
      </c>
      <c r="W32" s="18"/>
      <c r="X32" s="18"/>
      <c r="Y32" s="18"/>
      <c r="Z32" s="18" t="s">
        <v>15</v>
      </c>
      <c r="AA32" s="18"/>
      <c r="AB32" s="401" t="s">
        <v>15</v>
      </c>
      <c r="AC32" s="56" t="s">
        <v>15</v>
      </c>
      <c r="AD32" s="543"/>
      <c r="AE32" s="37" t="s">
        <v>15</v>
      </c>
      <c r="AF32" s="18" t="s">
        <v>15</v>
      </c>
      <c r="AG32" s="110"/>
      <c r="AH32" s="111"/>
      <c r="AI32" s="110"/>
      <c r="AJ32" s="110"/>
      <c r="AK32" s="111"/>
      <c r="AL32" s="110"/>
      <c r="AM32" s="110"/>
      <c r="AN32" s="111"/>
      <c r="AO32" s="5" t="s">
        <v>600</v>
      </c>
      <c r="AP32" s="143">
        <v>2009</v>
      </c>
      <c r="AQ32" s="5">
        <v>20</v>
      </c>
    </row>
    <row r="33" spans="1:47" s="3" customFormat="1">
      <c r="A33" s="5" t="s">
        <v>180</v>
      </c>
      <c r="B33" s="72">
        <v>2004</v>
      </c>
      <c r="C33" s="40"/>
      <c r="D33" s="499" t="s">
        <v>15</v>
      </c>
      <c r="E33" s="18"/>
      <c r="F33" s="18"/>
      <c r="G33" s="40"/>
      <c r="H33" s="396" t="s">
        <v>15</v>
      </c>
      <c r="I33" s="396" t="s">
        <v>15</v>
      </c>
      <c r="J33" s="221" t="s">
        <v>15</v>
      </c>
      <c r="K33" s="396"/>
      <c r="L33" s="221" t="s">
        <v>15</v>
      </c>
      <c r="N33" s="396"/>
      <c r="O33" s="396"/>
      <c r="P33" s="18"/>
      <c r="Q33" s="18"/>
      <c r="R33" s="18"/>
      <c r="S33" s="396"/>
      <c r="T33" s="40"/>
      <c r="U33" s="535"/>
      <c r="V33" s="399" t="s">
        <v>15</v>
      </c>
      <c r="W33" s="18" t="s">
        <v>15</v>
      </c>
      <c r="X33" s="18"/>
      <c r="Y33" s="18" t="s">
        <v>15</v>
      </c>
      <c r="Z33" s="18" t="s">
        <v>15</v>
      </c>
      <c r="AA33" s="18" t="s">
        <v>15</v>
      </c>
      <c r="AB33" s="40" t="s">
        <v>15</v>
      </c>
      <c r="AC33" s="56" t="s">
        <v>15</v>
      </c>
      <c r="AD33" s="543"/>
      <c r="AE33" s="109"/>
      <c r="AF33" s="110" t="s">
        <v>15</v>
      </c>
      <c r="AG33" s="110"/>
      <c r="AH33" s="111"/>
      <c r="AI33" s="110"/>
      <c r="AJ33" s="18" t="s">
        <v>16</v>
      </c>
      <c r="AK33" s="111" t="s">
        <v>16</v>
      </c>
      <c r="AL33" s="110"/>
      <c r="AM33" s="110"/>
      <c r="AN33" s="111"/>
      <c r="AO33" s="5" t="s">
        <v>180</v>
      </c>
      <c r="AP33" s="144">
        <v>2004</v>
      </c>
      <c r="AQ33" s="5">
        <v>10</v>
      </c>
    </row>
    <row r="34" spans="1:47" s="3" customFormat="1">
      <c r="A34" s="5" t="s">
        <v>180</v>
      </c>
      <c r="B34" s="72">
        <v>2007</v>
      </c>
      <c r="C34" s="40" t="s">
        <v>717</v>
      </c>
      <c r="D34" s="499" t="s">
        <v>15</v>
      </c>
      <c r="E34" s="18"/>
      <c r="F34" s="18"/>
      <c r="G34" s="40"/>
      <c r="H34" s="396" t="s">
        <v>16</v>
      </c>
      <c r="I34" s="5"/>
      <c r="J34" s="396"/>
      <c r="K34" s="5"/>
      <c r="L34" s="396" t="s">
        <v>16</v>
      </c>
      <c r="N34" s="396" t="s">
        <v>16</v>
      </c>
      <c r="O34" s="396" t="s">
        <v>15</v>
      </c>
      <c r="P34" s="18" t="s">
        <v>16</v>
      </c>
      <c r="Q34" s="18"/>
      <c r="R34" s="18"/>
      <c r="S34" s="396"/>
      <c r="T34" s="40" t="s">
        <v>16</v>
      </c>
      <c r="U34" s="535"/>
      <c r="V34" s="399" t="s">
        <v>15</v>
      </c>
      <c r="W34" s="18" t="s">
        <v>15</v>
      </c>
      <c r="X34" s="18"/>
      <c r="Y34" s="18" t="s">
        <v>15</v>
      </c>
      <c r="Z34" s="18"/>
      <c r="AA34" s="18" t="s">
        <v>15</v>
      </c>
      <c r="AB34" s="401" t="s">
        <v>15</v>
      </c>
      <c r="AC34" s="56" t="s">
        <v>15</v>
      </c>
      <c r="AD34" s="543"/>
      <c r="AE34" s="109"/>
      <c r="AF34" s="18" t="s">
        <v>15</v>
      </c>
      <c r="AG34" s="110"/>
      <c r="AH34" s="111"/>
      <c r="AI34" s="18"/>
      <c r="AJ34" s="18"/>
      <c r="AK34" s="111"/>
      <c r="AL34" s="110"/>
      <c r="AM34" s="110"/>
      <c r="AN34" s="111"/>
      <c r="AO34" s="5" t="s">
        <v>180</v>
      </c>
      <c r="AP34" s="143">
        <v>2007</v>
      </c>
      <c r="AQ34" s="5">
        <v>9</v>
      </c>
    </row>
    <row r="35" spans="1:47" s="3" customFormat="1">
      <c r="A35" s="12" t="s">
        <v>77</v>
      </c>
      <c r="B35" s="71">
        <v>2004</v>
      </c>
      <c r="C35" s="40"/>
      <c r="D35" s="499"/>
      <c r="E35" s="18"/>
      <c r="F35" s="18"/>
      <c r="G35" s="40"/>
      <c r="H35" s="37" t="s">
        <v>16</v>
      </c>
      <c r="I35" s="224" t="s">
        <v>15</v>
      </c>
      <c r="J35" s="18"/>
      <c r="K35" s="18"/>
      <c r="L35" s="18"/>
      <c r="N35" s="18"/>
      <c r="O35" s="18"/>
      <c r="P35" s="18"/>
      <c r="Q35" s="18"/>
      <c r="R35" s="18"/>
      <c r="S35" s="18"/>
      <c r="T35" s="40"/>
      <c r="U35" s="535"/>
      <c r="V35" s="399" t="s">
        <v>15</v>
      </c>
      <c r="W35" s="18" t="s">
        <v>15</v>
      </c>
      <c r="X35" s="18" t="s">
        <v>15</v>
      </c>
      <c r="Y35" s="18" t="s">
        <v>15</v>
      </c>
      <c r="Z35" s="18"/>
      <c r="AA35" s="18" t="s">
        <v>15</v>
      </c>
      <c r="AB35" s="40" t="s">
        <v>15</v>
      </c>
      <c r="AC35" s="56" t="s">
        <v>15</v>
      </c>
      <c r="AD35" s="543"/>
      <c r="AE35" s="109" t="s">
        <v>15</v>
      </c>
      <c r="AF35" s="110" t="s">
        <v>15</v>
      </c>
      <c r="AG35" s="110"/>
      <c r="AH35" s="111"/>
      <c r="AI35" s="110" t="s">
        <v>16</v>
      </c>
      <c r="AJ35" s="110"/>
      <c r="AK35" s="111"/>
      <c r="AL35" s="110"/>
      <c r="AM35" s="110"/>
      <c r="AN35" s="111"/>
      <c r="AO35" s="12" t="s">
        <v>77</v>
      </c>
      <c r="AP35" s="144">
        <v>2004</v>
      </c>
      <c r="AQ35" s="12">
        <v>16</v>
      </c>
      <c r="AS35" s="5"/>
    </row>
    <row r="36" spans="1:47" s="3" customFormat="1">
      <c r="A36" s="12" t="s">
        <v>322</v>
      </c>
      <c r="B36" s="12">
        <v>2002</v>
      </c>
      <c r="C36" s="40" t="s">
        <v>864</v>
      </c>
      <c r="D36" s="499"/>
      <c r="E36" s="18"/>
      <c r="F36" s="18"/>
      <c r="G36" s="40"/>
      <c r="H36" s="18"/>
      <c r="I36" s="224" t="s">
        <v>15</v>
      </c>
      <c r="J36" s="18"/>
      <c r="K36" s="18"/>
      <c r="L36" s="18"/>
      <c r="N36" s="18"/>
      <c r="O36" s="18"/>
      <c r="P36" s="18"/>
      <c r="Q36" s="18"/>
      <c r="R36" s="18"/>
      <c r="S36" s="18"/>
      <c r="T36" s="40"/>
      <c r="U36" s="535"/>
      <c r="V36" s="37" t="s">
        <v>15</v>
      </c>
      <c r="W36" s="18" t="s">
        <v>15</v>
      </c>
      <c r="X36" s="18"/>
      <c r="Y36" s="18" t="s">
        <v>15</v>
      </c>
      <c r="Z36" s="18"/>
      <c r="AA36" s="18" t="s">
        <v>15</v>
      </c>
      <c r="AB36" s="40" t="s">
        <v>15</v>
      </c>
      <c r="AC36" s="56" t="s">
        <v>15</v>
      </c>
      <c r="AD36" s="543"/>
      <c r="AE36" s="109" t="s">
        <v>15</v>
      </c>
      <c r="AF36" s="110" t="s">
        <v>15</v>
      </c>
      <c r="AG36" s="110"/>
      <c r="AH36" s="111"/>
      <c r="AI36" s="18" t="s">
        <v>16</v>
      </c>
      <c r="AJ36" s="110"/>
      <c r="AK36" s="111"/>
      <c r="AL36" s="18" t="s">
        <v>16</v>
      </c>
      <c r="AM36" s="110"/>
      <c r="AN36" s="111"/>
      <c r="AO36" s="315" t="s">
        <v>25</v>
      </c>
      <c r="AP36" s="285">
        <v>2002</v>
      </c>
      <c r="AQ36" s="12">
        <v>12</v>
      </c>
    </row>
    <row r="37" spans="1:47" s="3" customFormat="1">
      <c r="A37" s="5" t="s">
        <v>369</v>
      </c>
      <c r="B37" s="72">
        <v>2005</v>
      </c>
      <c r="C37" s="40"/>
      <c r="D37" s="499"/>
      <c r="E37" s="18"/>
      <c r="F37" s="18"/>
      <c r="G37" s="40"/>
      <c r="H37" s="396" t="s">
        <v>16</v>
      </c>
      <c r="I37" s="396" t="s">
        <v>15</v>
      </c>
      <c r="J37" s="396"/>
      <c r="K37" s="5"/>
      <c r="L37" s="396" t="s">
        <v>16</v>
      </c>
      <c r="N37" s="396" t="s">
        <v>16</v>
      </c>
      <c r="O37" s="396" t="s">
        <v>16</v>
      </c>
      <c r="P37" s="396" t="s">
        <v>16</v>
      </c>
      <c r="Q37" s="18"/>
      <c r="R37" s="18"/>
      <c r="S37" s="396"/>
      <c r="T37" s="40" t="s">
        <v>16</v>
      </c>
      <c r="U37" s="535"/>
      <c r="V37" s="224" t="s">
        <v>15</v>
      </c>
      <c r="W37" s="18" t="s">
        <v>15</v>
      </c>
      <c r="X37" s="18" t="s">
        <v>15</v>
      </c>
      <c r="Y37" s="18" t="s">
        <v>15</v>
      </c>
      <c r="Z37" s="18" t="s">
        <v>15</v>
      </c>
      <c r="AA37" s="18"/>
      <c r="AB37" s="401" t="s">
        <v>15</v>
      </c>
      <c r="AC37" s="56" t="s">
        <v>15</v>
      </c>
      <c r="AD37" s="543"/>
      <c r="AE37" s="109" t="s">
        <v>15</v>
      </c>
      <c r="AF37" s="18" t="s">
        <v>15</v>
      </c>
      <c r="AG37" s="110"/>
      <c r="AH37" s="111" t="s">
        <v>15</v>
      </c>
      <c r="AI37" s="110"/>
      <c r="AJ37" s="110"/>
      <c r="AK37" s="111"/>
      <c r="AL37" s="110"/>
      <c r="AM37" s="110"/>
      <c r="AN37" s="111"/>
      <c r="AO37" s="5" t="s">
        <v>369</v>
      </c>
      <c r="AP37" s="144">
        <v>2005</v>
      </c>
      <c r="AQ37" s="5">
        <v>10</v>
      </c>
    </row>
    <row r="38" spans="1:47" s="3" customFormat="1">
      <c r="A38" s="5" t="s">
        <v>381</v>
      </c>
      <c r="B38" s="72">
        <v>2006</v>
      </c>
      <c r="C38" s="40"/>
      <c r="D38" s="499" t="s">
        <v>15</v>
      </c>
      <c r="E38" s="18"/>
      <c r="F38" s="18"/>
      <c r="G38" s="40"/>
      <c r="H38" s="396" t="s">
        <v>173</v>
      </c>
      <c r="I38" s="5"/>
      <c r="J38" s="396"/>
      <c r="K38" s="5"/>
      <c r="L38" s="396" t="s">
        <v>16</v>
      </c>
      <c r="N38" s="396" t="s">
        <v>16</v>
      </c>
      <c r="O38" s="396" t="s">
        <v>16</v>
      </c>
      <c r="P38" s="18" t="s">
        <v>16</v>
      </c>
      <c r="Q38" s="18"/>
      <c r="R38" s="18"/>
      <c r="S38" s="396"/>
      <c r="T38" s="40" t="s">
        <v>16</v>
      </c>
      <c r="U38" s="535"/>
      <c r="V38" s="399" t="s">
        <v>15</v>
      </c>
      <c r="W38" s="18" t="s">
        <v>15</v>
      </c>
      <c r="X38" s="18" t="s">
        <v>16</v>
      </c>
      <c r="Y38" s="18" t="s">
        <v>15</v>
      </c>
      <c r="Z38" s="18" t="s">
        <v>16</v>
      </c>
      <c r="AA38" s="18" t="s">
        <v>15</v>
      </c>
      <c r="AB38" s="401" t="s">
        <v>15</v>
      </c>
      <c r="AC38" s="56" t="s">
        <v>15</v>
      </c>
      <c r="AD38" s="543"/>
      <c r="AE38" s="109" t="s">
        <v>15</v>
      </c>
      <c r="AF38" s="18" t="s">
        <v>15</v>
      </c>
      <c r="AG38" s="110"/>
      <c r="AH38" s="111"/>
      <c r="AI38" s="18" t="s">
        <v>16</v>
      </c>
      <c r="AJ38" s="110"/>
      <c r="AK38" s="111" t="s">
        <v>16</v>
      </c>
      <c r="AL38" s="110" t="s">
        <v>16</v>
      </c>
      <c r="AM38" s="110"/>
      <c r="AN38" s="111"/>
      <c r="AO38" s="5" t="s">
        <v>381</v>
      </c>
      <c r="AP38" s="144">
        <v>2006</v>
      </c>
      <c r="AQ38" s="5">
        <v>11</v>
      </c>
    </row>
    <row r="39" spans="1:47" s="3" customFormat="1">
      <c r="A39" s="5" t="s">
        <v>50</v>
      </c>
      <c r="B39" s="72">
        <v>2003</v>
      </c>
      <c r="C39" s="40" t="s">
        <v>717</v>
      </c>
      <c r="D39" s="499" t="s">
        <v>15</v>
      </c>
      <c r="E39" s="18"/>
      <c r="F39" s="18"/>
      <c r="G39" s="40"/>
      <c r="H39" s="396"/>
      <c r="I39" s="396"/>
      <c r="J39" s="396"/>
      <c r="K39" s="396"/>
      <c r="L39" s="396"/>
      <c r="N39" s="396" t="s">
        <v>15</v>
      </c>
      <c r="O39" s="396"/>
      <c r="P39" s="18"/>
      <c r="Q39" s="18"/>
      <c r="R39" s="18"/>
      <c r="S39" s="396"/>
      <c r="T39" s="40"/>
      <c r="U39" s="535"/>
      <c r="V39" s="404" t="s">
        <v>15</v>
      </c>
      <c r="W39" s="18" t="s">
        <v>15</v>
      </c>
      <c r="X39" s="18" t="s">
        <v>15</v>
      </c>
      <c r="Y39" s="18" t="s">
        <v>15</v>
      </c>
      <c r="Z39" s="18"/>
      <c r="AA39" s="18" t="s">
        <v>15</v>
      </c>
      <c r="AB39" s="40" t="s">
        <v>15</v>
      </c>
      <c r="AC39" s="56" t="s">
        <v>15</v>
      </c>
      <c r="AD39" s="543"/>
      <c r="AE39" s="109" t="s">
        <v>15</v>
      </c>
      <c r="AF39" s="18" t="s">
        <v>15</v>
      </c>
      <c r="AG39" s="110"/>
      <c r="AH39" s="111"/>
      <c r="AI39" s="110"/>
      <c r="AJ39" s="110"/>
      <c r="AK39" s="111"/>
      <c r="AL39" s="110"/>
      <c r="AM39" s="110"/>
      <c r="AN39" s="111"/>
      <c r="AO39" s="5" t="s">
        <v>50</v>
      </c>
      <c r="AP39" s="144">
        <v>2003</v>
      </c>
      <c r="AQ39" s="5">
        <v>14</v>
      </c>
    </row>
    <row r="40" spans="1:47" s="3" customFormat="1">
      <c r="A40" s="5" t="s">
        <v>50</v>
      </c>
      <c r="B40" s="72">
        <v>2006</v>
      </c>
      <c r="C40" s="40"/>
      <c r="D40" s="499"/>
      <c r="E40" s="18"/>
      <c r="F40" s="18"/>
      <c r="G40" s="40"/>
      <c r="H40" s="396"/>
      <c r="I40" s="396" t="s">
        <v>15</v>
      </c>
      <c r="J40" s="396"/>
      <c r="K40" s="396"/>
      <c r="L40" s="221" t="s">
        <v>15</v>
      </c>
      <c r="N40" s="396" t="s">
        <v>15</v>
      </c>
      <c r="O40" s="396"/>
      <c r="P40" s="18"/>
      <c r="Q40" s="18"/>
      <c r="R40" s="18"/>
      <c r="S40" s="396"/>
      <c r="T40" s="40"/>
      <c r="U40" s="535"/>
      <c r="V40" s="399" t="s">
        <v>15</v>
      </c>
      <c r="W40" s="18" t="s">
        <v>15</v>
      </c>
      <c r="X40" s="18"/>
      <c r="Y40" s="18" t="s">
        <v>15</v>
      </c>
      <c r="Z40" s="18" t="s">
        <v>15</v>
      </c>
      <c r="AA40" s="18" t="s">
        <v>15</v>
      </c>
      <c r="AB40" s="401" t="s">
        <v>15</v>
      </c>
      <c r="AC40" s="56" t="s">
        <v>15</v>
      </c>
      <c r="AD40" s="543"/>
      <c r="AE40" s="109" t="s">
        <v>15</v>
      </c>
      <c r="AF40" s="110" t="s">
        <v>15</v>
      </c>
      <c r="AG40" s="110"/>
      <c r="AH40" s="111"/>
      <c r="AI40" s="110"/>
      <c r="AJ40" s="110"/>
      <c r="AK40" s="111"/>
      <c r="AL40" s="110"/>
      <c r="AM40" s="110"/>
      <c r="AN40" s="111"/>
      <c r="AO40" s="5" t="s">
        <v>50</v>
      </c>
      <c r="AP40" s="144">
        <v>2006</v>
      </c>
      <c r="AQ40" s="5">
        <v>22</v>
      </c>
    </row>
    <row r="41" spans="1:47" s="3" customFormat="1">
      <c r="A41" s="5" t="s">
        <v>50</v>
      </c>
      <c r="B41" s="72">
        <v>2004</v>
      </c>
      <c r="C41" s="40" t="s">
        <v>718</v>
      </c>
      <c r="D41" s="499" t="s">
        <v>15</v>
      </c>
      <c r="E41" s="18"/>
      <c r="F41" s="18"/>
      <c r="G41" s="40"/>
      <c r="H41" s="396"/>
      <c r="I41" s="396" t="s">
        <v>15</v>
      </c>
      <c r="J41" s="396"/>
      <c r="K41" s="396"/>
      <c r="L41" s="396"/>
      <c r="M41" s="396"/>
      <c r="N41" s="396" t="s">
        <v>15</v>
      </c>
      <c r="O41" s="396"/>
      <c r="P41" s="18"/>
      <c r="Q41" s="18"/>
      <c r="R41" s="18"/>
      <c r="S41" s="396"/>
      <c r="T41" s="40"/>
      <c r="U41" s="535"/>
      <c r="V41" s="37" t="s">
        <v>15</v>
      </c>
      <c r="W41" s="18" t="s">
        <v>15</v>
      </c>
      <c r="X41" s="18" t="s">
        <v>15</v>
      </c>
      <c r="Y41" s="18"/>
      <c r="Z41" s="18"/>
      <c r="AA41" s="18" t="s">
        <v>15</v>
      </c>
      <c r="AB41" s="40"/>
      <c r="AC41" s="56" t="s">
        <v>15</v>
      </c>
      <c r="AD41" s="543"/>
      <c r="AE41" s="37" t="s">
        <v>15</v>
      </c>
      <c r="AF41" s="110" t="s">
        <v>15</v>
      </c>
      <c r="AG41" s="110"/>
      <c r="AH41" s="111" t="s">
        <v>15</v>
      </c>
      <c r="AI41" s="110" t="s">
        <v>16</v>
      </c>
      <c r="AJ41" s="110"/>
      <c r="AK41" s="111"/>
      <c r="AL41" s="110"/>
      <c r="AM41" s="110"/>
      <c r="AN41" s="111"/>
      <c r="AO41" s="5" t="s">
        <v>50</v>
      </c>
      <c r="AP41" s="144">
        <v>2004</v>
      </c>
      <c r="AQ41" s="5">
        <v>14</v>
      </c>
    </row>
    <row r="42" spans="1:47" s="3" customFormat="1">
      <c r="A42" s="5" t="s">
        <v>271</v>
      </c>
      <c r="B42" s="72">
        <v>2006</v>
      </c>
      <c r="C42" s="40"/>
      <c r="D42" s="499"/>
      <c r="E42" s="18"/>
      <c r="F42" s="18"/>
      <c r="G42" s="40"/>
      <c r="H42" s="396" t="s">
        <v>15</v>
      </c>
      <c r="I42" s="396" t="s">
        <v>173</v>
      </c>
      <c r="J42" s="408" t="s">
        <v>15</v>
      </c>
      <c r="K42" s="396"/>
      <c r="L42" s="221" t="s">
        <v>15</v>
      </c>
      <c r="M42" s="5"/>
      <c r="N42" s="396" t="s">
        <v>16</v>
      </c>
      <c r="O42" s="396" t="s">
        <v>16</v>
      </c>
      <c r="P42" s="18"/>
      <c r="Q42" s="18"/>
      <c r="R42" s="18"/>
      <c r="S42" s="396"/>
      <c r="T42" s="40"/>
      <c r="U42" s="535"/>
      <c r="V42" s="403" t="s">
        <v>15</v>
      </c>
      <c r="W42" s="18" t="s">
        <v>15</v>
      </c>
      <c r="X42" s="18" t="s">
        <v>15</v>
      </c>
      <c r="Y42" s="18" t="s">
        <v>16</v>
      </c>
      <c r="Z42" s="18"/>
      <c r="AA42" s="18" t="s">
        <v>15</v>
      </c>
      <c r="AB42" s="40" t="s">
        <v>15</v>
      </c>
      <c r="AC42" s="56" t="s">
        <v>15</v>
      </c>
      <c r="AD42" s="543"/>
      <c r="AE42" s="109"/>
      <c r="AF42" s="110" t="s">
        <v>15</v>
      </c>
      <c r="AG42" s="110"/>
      <c r="AH42" s="111"/>
      <c r="AI42" s="110" t="s">
        <v>173</v>
      </c>
      <c r="AJ42" s="110"/>
      <c r="AK42" s="111"/>
      <c r="AL42" s="110"/>
      <c r="AM42" s="110"/>
      <c r="AN42" s="111"/>
      <c r="AO42" s="5" t="s">
        <v>271</v>
      </c>
      <c r="AP42" s="144">
        <v>2006</v>
      </c>
      <c r="AQ42" s="5">
        <v>9</v>
      </c>
    </row>
    <row r="43" spans="1:47" s="3" customFormat="1">
      <c r="A43" s="5" t="s">
        <v>274</v>
      </c>
      <c r="B43" s="72">
        <v>2005</v>
      </c>
      <c r="C43" s="40"/>
      <c r="D43" s="499"/>
      <c r="E43" s="18"/>
      <c r="F43" s="18"/>
      <c r="G43" s="40"/>
      <c r="H43" s="396" t="s">
        <v>15</v>
      </c>
      <c r="I43" s="396"/>
      <c r="J43" s="396"/>
      <c r="K43" s="396"/>
      <c r="L43" s="396" t="s">
        <v>630</v>
      </c>
      <c r="N43" s="396" t="s">
        <v>630</v>
      </c>
      <c r="O43" s="396" t="s">
        <v>630</v>
      </c>
      <c r="P43" s="18" t="s">
        <v>630</v>
      </c>
      <c r="Q43" s="18"/>
      <c r="R43" s="18"/>
      <c r="S43" s="396"/>
      <c r="T43" s="40" t="s">
        <v>630</v>
      </c>
      <c r="U43" s="535"/>
      <c r="V43" s="37" t="s">
        <v>15</v>
      </c>
      <c r="W43" s="18" t="s">
        <v>15</v>
      </c>
      <c r="X43" s="18" t="s">
        <v>15</v>
      </c>
      <c r="Y43" s="18" t="s">
        <v>15</v>
      </c>
      <c r="Z43" s="18" t="s">
        <v>15</v>
      </c>
      <c r="AA43" s="18" t="s">
        <v>15</v>
      </c>
      <c r="AB43" s="401" t="s">
        <v>15</v>
      </c>
      <c r="AC43" s="56" t="s">
        <v>15</v>
      </c>
      <c r="AD43" s="543"/>
      <c r="AE43" s="109" t="s">
        <v>15</v>
      </c>
      <c r="AF43" s="110" t="s">
        <v>15</v>
      </c>
      <c r="AG43" s="110"/>
      <c r="AH43" s="111"/>
      <c r="AI43" s="18" t="s">
        <v>16</v>
      </c>
      <c r="AJ43" s="110"/>
      <c r="AK43" s="111" t="s">
        <v>16</v>
      </c>
      <c r="AL43" s="110" t="s">
        <v>16</v>
      </c>
      <c r="AM43" s="110"/>
      <c r="AN43" s="111"/>
      <c r="AO43" s="5" t="s">
        <v>274</v>
      </c>
      <c r="AP43" s="144">
        <v>2005</v>
      </c>
      <c r="AQ43" s="5">
        <v>9</v>
      </c>
    </row>
    <row r="44" spans="1:47" s="3" customFormat="1">
      <c r="A44" s="5" t="s">
        <v>704</v>
      </c>
      <c r="B44" s="71">
        <v>2009</v>
      </c>
      <c r="C44" s="40"/>
      <c r="D44" s="18" t="s">
        <v>15</v>
      </c>
      <c r="E44" s="18"/>
      <c r="F44" s="18"/>
      <c r="G44" s="40"/>
      <c r="H44" s="18"/>
      <c r="I44" s="396" t="s">
        <v>15</v>
      </c>
      <c r="J44" s="18" t="s">
        <v>15</v>
      </c>
      <c r="K44" s="396"/>
      <c r="L44" s="221" t="s">
        <v>15</v>
      </c>
      <c r="N44" s="396"/>
      <c r="O44" s="396"/>
      <c r="P44" s="18"/>
      <c r="Q44" s="18"/>
      <c r="R44" s="18"/>
      <c r="S44" s="18"/>
      <c r="T44" s="40"/>
      <c r="U44" s="535"/>
      <c r="V44" s="399" t="s">
        <v>15</v>
      </c>
      <c r="W44" s="18" t="s">
        <v>15</v>
      </c>
      <c r="X44" s="18" t="s">
        <v>15</v>
      </c>
      <c r="Y44" s="18" t="s">
        <v>15</v>
      </c>
      <c r="Z44" s="18"/>
      <c r="AA44" s="18"/>
      <c r="AB44" s="401" t="s">
        <v>15</v>
      </c>
      <c r="AC44" s="56" t="s">
        <v>15</v>
      </c>
      <c r="AD44" s="543"/>
      <c r="AE44" s="109" t="s">
        <v>15</v>
      </c>
      <c r="AF44" s="110" t="s">
        <v>15</v>
      </c>
      <c r="AG44" s="110"/>
      <c r="AH44" s="111"/>
      <c r="AI44" s="110"/>
      <c r="AJ44" s="110"/>
      <c r="AK44" s="111"/>
      <c r="AL44" s="110"/>
      <c r="AM44" s="110"/>
      <c r="AN44" s="111"/>
      <c r="AO44" s="5" t="s">
        <v>704</v>
      </c>
      <c r="AP44" s="144">
        <v>2009</v>
      </c>
      <c r="AQ44" s="12">
        <v>10</v>
      </c>
    </row>
    <row r="45" spans="1:47" s="3" customFormat="1">
      <c r="A45" s="5" t="s">
        <v>508</v>
      </c>
      <c r="B45" s="72">
        <v>2007</v>
      </c>
      <c r="C45" s="40"/>
      <c r="D45" s="499"/>
      <c r="E45" s="18"/>
      <c r="F45" s="18"/>
      <c r="G45" s="40"/>
      <c r="H45" s="396"/>
      <c r="I45" s="221" t="s">
        <v>15</v>
      </c>
      <c r="J45" s="396"/>
      <c r="K45" s="396"/>
      <c r="L45" s="396"/>
      <c r="N45" s="396"/>
      <c r="O45" s="396"/>
      <c r="P45" s="18"/>
      <c r="Q45" s="18"/>
      <c r="R45" s="18"/>
      <c r="S45" s="396"/>
      <c r="T45" s="40"/>
      <c r="U45" s="535"/>
      <c r="V45" s="403" t="s">
        <v>15</v>
      </c>
      <c r="W45" s="18"/>
      <c r="X45" s="18"/>
      <c r="Y45" s="18" t="s">
        <v>15</v>
      </c>
      <c r="Z45" s="18"/>
      <c r="AA45" s="18" t="s">
        <v>15</v>
      </c>
      <c r="AB45" s="401" t="s">
        <v>15</v>
      </c>
      <c r="AC45" s="56" t="s">
        <v>15</v>
      </c>
      <c r="AD45" s="543"/>
      <c r="AE45" s="37" t="s">
        <v>15</v>
      </c>
      <c r="AF45" s="110"/>
      <c r="AG45" s="110"/>
      <c r="AH45" s="111"/>
      <c r="AI45" s="110"/>
      <c r="AJ45" s="110"/>
      <c r="AK45" s="111"/>
      <c r="AL45" s="110"/>
      <c r="AM45" s="110"/>
      <c r="AN45" s="111"/>
      <c r="AO45" s="5" t="s">
        <v>508</v>
      </c>
      <c r="AP45" s="143">
        <v>2007</v>
      </c>
      <c r="AQ45" s="12">
        <v>13</v>
      </c>
    </row>
    <row r="46" spans="1:47" s="33" customFormat="1">
      <c r="A46" s="5" t="s">
        <v>87</v>
      </c>
      <c r="B46" s="72">
        <v>2003</v>
      </c>
      <c r="C46" s="40"/>
      <c r="D46" s="499"/>
      <c r="E46" s="18"/>
      <c r="F46" s="18"/>
      <c r="G46" s="40"/>
      <c r="H46" s="396" t="s">
        <v>16</v>
      </c>
      <c r="I46" s="396"/>
      <c r="J46" s="396" t="s">
        <v>15</v>
      </c>
      <c r="K46" s="396" t="s">
        <v>16</v>
      </c>
      <c r="L46" s="221" t="s">
        <v>15</v>
      </c>
      <c r="N46" s="396"/>
      <c r="O46" s="396"/>
      <c r="P46" s="18"/>
      <c r="Q46" s="18"/>
      <c r="R46" s="18"/>
      <c r="S46" s="396" t="s">
        <v>16</v>
      </c>
      <c r="T46" s="40"/>
      <c r="U46" s="535"/>
      <c r="V46" s="37"/>
      <c r="W46" s="18"/>
      <c r="X46" s="18"/>
      <c r="Y46" s="18"/>
      <c r="Z46" s="10"/>
      <c r="AA46" s="10"/>
      <c r="AB46" s="402" t="s">
        <v>15</v>
      </c>
      <c r="AC46" s="212" t="s">
        <v>15</v>
      </c>
      <c r="AD46" s="546"/>
      <c r="AE46" s="114"/>
      <c r="AF46" s="18" t="s">
        <v>16</v>
      </c>
      <c r="AG46" s="18"/>
      <c r="AH46" s="40"/>
      <c r="AI46" s="18" t="s">
        <v>28</v>
      </c>
      <c r="AJ46" s="18"/>
      <c r="AK46" s="40" t="s">
        <v>15</v>
      </c>
      <c r="AL46" s="18"/>
      <c r="AM46" s="18"/>
      <c r="AN46" s="40" t="s">
        <v>16</v>
      </c>
      <c r="AO46" s="5" t="s">
        <v>87</v>
      </c>
      <c r="AP46" s="144">
        <v>2003</v>
      </c>
      <c r="AQ46" s="5">
        <v>13</v>
      </c>
      <c r="AT46" s="3"/>
      <c r="AU46" s="3"/>
    </row>
    <row r="47" spans="1:47" s="3" customFormat="1">
      <c r="A47" s="12" t="s">
        <v>78</v>
      </c>
      <c r="B47" s="71">
        <v>1992</v>
      </c>
      <c r="C47" s="40"/>
      <c r="D47" s="499"/>
      <c r="E47" s="18"/>
      <c r="F47" s="18" t="s">
        <v>15</v>
      </c>
      <c r="G47" s="18" t="s">
        <v>15</v>
      </c>
      <c r="H47" s="37"/>
      <c r="I47" s="18" t="s">
        <v>16</v>
      </c>
      <c r="J47" s="18"/>
      <c r="K47" s="18"/>
      <c r="L47" s="18"/>
      <c r="N47" s="18"/>
      <c r="O47" s="18"/>
      <c r="P47" s="18" t="s">
        <v>170</v>
      </c>
      <c r="Q47" s="18"/>
      <c r="R47" s="18"/>
      <c r="S47" s="18"/>
      <c r="T47" s="40"/>
      <c r="U47" s="535"/>
      <c r="V47" s="37" t="s">
        <v>16</v>
      </c>
      <c r="W47" s="18" t="s">
        <v>16</v>
      </c>
      <c r="X47" s="18" t="s">
        <v>15</v>
      </c>
      <c r="Y47" s="18" t="s">
        <v>15</v>
      </c>
      <c r="Z47" s="18"/>
      <c r="AA47" s="18" t="s">
        <v>15</v>
      </c>
      <c r="AB47" s="40"/>
      <c r="AC47" s="212" t="s">
        <v>15</v>
      </c>
      <c r="AD47" s="543"/>
      <c r="AE47" s="109"/>
      <c r="AF47" s="110" t="s">
        <v>15</v>
      </c>
      <c r="AG47" s="110" t="s">
        <v>15</v>
      </c>
      <c r="AH47" s="111"/>
      <c r="AI47" s="110"/>
      <c r="AJ47" s="110"/>
      <c r="AK47" s="40" t="s">
        <v>15</v>
      </c>
      <c r="AL47" s="110"/>
      <c r="AM47" s="110"/>
      <c r="AN47" s="111"/>
      <c r="AO47" s="12" t="s">
        <v>78</v>
      </c>
      <c r="AP47" s="144">
        <v>1992</v>
      </c>
      <c r="AQ47" s="12">
        <v>20</v>
      </c>
      <c r="AS47" s="5"/>
    </row>
    <row r="48" spans="1:47" s="3" customFormat="1">
      <c r="A48" s="12" t="s">
        <v>80</v>
      </c>
      <c r="B48" s="71">
        <v>2008</v>
      </c>
      <c r="C48" s="40"/>
      <c r="D48" s="499" t="s">
        <v>16</v>
      </c>
      <c r="E48" s="18"/>
      <c r="F48" s="18"/>
      <c r="G48" s="40"/>
      <c r="H48" s="37" t="s">
        <v>16</v>
      </c>
      <c r="I48" s="5"/>
      <c r="J48" s="18" t="s">
        <v>15</v>
      </c>
      <c r="K48" s="5"/>
      <c r="L48" s="396" t="s">
        <v>16</v>
      </c>
      <c r="M48" s="209" t="s">
        <v>16</v>
      </c>
      <c r="N48" s="18" t="s">
        <v>16</v>
      </c>
      <c r="O48" s="18"/>
      <c r="P48" s="18"/>
      <c r="Q48" s="18"/>
      <c r="R48" s="18"/>
      <c r="S48" s="18"/>
      <c r="T48" s="40"/>
      <c r="U48" s="535"/>
      <c r="V48" s="18" t="s">
        <v>15</v>
      </c>
      <c r="W48" s="18" t="s">
        <v>15</v>
      </c>
      <c r="X48" s="18"/>
      <c r="Y48" s="18"/>
      <c r="Z48" s="18" t="s">
        <v>15</v>
      </c>
      <c r="AA48" s="18" t="s">
        <v>15</v>
      </c>
      <c r="AB48" s="401" t="s">
        <v>15</v>
      </c>
      <c r="AC48" s="212" t="s">
        <v>15</v>
      </c>
      <c r="AD48" s="543"/>
      <c r="AE48" s="109" t="s">
        <v>15</v>
      </c>
      <c r="AF48" s="110" t="s">
        <v>15</v>
      </c>
      <c r="AG48" s="110"/>
      <c r="AH48" s="111"/>
      <c r="AI48" s="110"/>
      <c r="AJ48" s="110"/>
      <c r="AK48" s="111"/>
      <c r="AL48" s="110"/>
      <c r="AM48" s="110"/>
      <c r="AN48" s="111"/>
      <c r="AO48" s="12" t="s">
        <v>80</v>
      </c>
      <c r="AP48" s="144">
        <v>2008</v>
      </c>
      <c r="AQ48" s="12">
        <v>18</v>
      </c>
      <c r="AS48" s="5"/>
      <c r="AT48" s="33"/>
      <c r="AU48" s="33"/>
    </row>
    <row r="49" spans="1:47" s="3" customFormat="1">
      <c r="A49" s="12" t="s">
        <v>22</v>
      </c>
      <c r="B49" s="71">
        <v>2008</v>
      </c>
      <c r="C49" s="40"/>
      <c r="D49" s="499" t="s">
        <v>15</v>
      </c>
      <c r="E49" s="18" t="s">
        <v>16</v>
      </c>
      <c r="F49" s="18" t="s">
        <v>16</v>
      </c>
      <c r="G49" s="40" t="s">
        <v>16</v>
      </c>
      <c r="H49" s="37"/>
      <c r="I49" s="18" t="s">
        <v>15</v>
      </c>
      <c r="J49" s="18"/>
      <c r="K49" s="18"/>
      <c r="L49" s="18"/>
      <c r="N49" s="18"/>
      <c r="O49" s="18"/>
      <c r="P49" s="18"/>
      <c r="Q49" s="18"/>
      <c r="R49" s="18"/>
      <c r="S49" s="18"/>
      <c r="T49" s="40"/>
      <c r="U49" s="535"/>
      <c r="V49" s="18"/>
      <c r="W49" s="18" t="s">
        <v>15</v>
      </c>
      <c r="X49" s="18"/>
      <c r="Y49" s="18"/>
      <c r="Z49" s="18"/>
      <c r="AA49" s="18"/>
      <c r="AB49" s="40"/>
      <c r="AC49" s="56" t="s">
        <v>15</v>
      </c>
      <c r="AD49" s="545"/>
      <c r="AE49" s="18" t="s">
        <v>16</v>
      </c>
      <c r="AF49" s="110"/>
      <c r="AG49" s="110"/>
      <c r="AH49" s="111"/>
      <c r="AI49" s="110" t="s">
        <v>16</v>
      </c>
      <c r="AJ49" s="110"/>
      <c r="AK49" s="111"/>
      <c r="AL49" s="110" t="s">
        <v>15</v>
      </c>
      <c r="AM49" s="110"/>
      <c r="AN49" s="111" t="s">
        <v>15</v>
      </c>
      <c r="AO49" s="12" t="s">
        <v>22</v>
      </c>
      <c r="AP49" s="144">
        <v>2008</v>
      </c>
      <c r="AQ49" s="5">
        <v>12</v>
      </c>
      <c r="AS49" s="5"/>
    </row>
    <row r="50" spans="1:47" s="3" customFormat="1">
      <c r="A50" s="12" t="s">
        <v>22</v>
      </c>
      <c r="B50" s="71">
        <v>2003</v>
      </c>
      <c r="C50" s="40"/>
      <c r="D50" s="499" t="s">
        <v>15</v>
      </c>
      <c r="E50" s="18" t="s">
        <v>15</v>
      </c>
      <c r="F50" s="18" t="s">
        <v>16</v>
      </c>
      <c r="G50" s="40"/>
      <c r="H50" s="37"/>
      <c r="I50" s="224" t="s">
        <v>15</v>
      </c>
      <c r="J50" s="18"/>
      <c r="K50" s="18"/>
      <c r="L50" s="18"/>
      <c r="N50" s="18"/>
      <c r="O50" s="18" t="s">
        <v>15</v>
      </c>
      <c r="P50" s="18"/>
      <c r="Q50" s="18"/>
      <c r="R50" s="18"/>
      <c r="S50" s="18"/>
      <c r="T50" s="40"/>
      <c r="U50" s="535"/>
      <c r="V50" s="224" t="s">
        <v>15</v>
      </c>
      <c r="W50" s="18" t="s">
        <v>15</v>
      </c>
      <c r="X50" s="18" t="s">
        <v>15</v>
      </c>
      <c r="Y50" s="18"/>
      <c r="Z50" s="18"/>
      <c r="AA50" s="18"/>
      <c r="AB50" s="40" t="s">
        <v>16</v>
      </c>
      <c r="AC50" s="56" t="s">
        <v>16</v>
      </c>
      <c r="AD50" s="543"/>
      <c r="AE50" s="109"/>
      <c r="AF50" s="18" t="s">
        <v>16</v>
      </c>
      <c r="AG50" s="110"/>
      <c r="AH50" s="111"/>
      <c r="AI50" s="110" t="s">
        <v>16</v>
      </c>
      <c r="AJ50" s="110"/>
      <c r="AK50" s="111" t="s">
        <v>16</v>
      </c>
      <c r="AL50" s="110"/>
      <c r="AM50" s="110"/>
      <c r="AN50" s="111"/>
      <c r="AO50" s="12" t="s">
        <v>22</v>
      </c>
      <c r="AP50" s="144">
        <v>2003</v>
      </c>
      <c r="AQ50" s="5">
        <v>13</v>
      </c>
    </row>
    <row r="51" spans="1:47" s="3" customFormat="1">
      <c r="A51" s="5" t="s">
        <v>208</v>
      </c>
      <c r="B51" s="72">
        <v>2000</v>
      </c>
      <c r="C51" s="40"/>
      <c r="D51" s="499"/>
      <c r="E51" s="18"/>
      <c r="F51" s="18"/>
      <c r="G51" s="40"/>
      <c r="H51" s="396"/>
      <c r="I51" s="396"/>
      <c r="J51" s="18" t="s">
        <v>15</v>
      </c>
      <c r="K51" s="18" t="s">
        <v>15</v>
      </c>
      <c r="L51" s="396"/>
      <c r="N51" s="396"/>
      <c r="O51" s="396"/>
      <c r="P51" s="18"/>
      <c r="Q51" s="18"/>
      <c r="R51" s="18"/>
      <c r="S51" s="396"/>
      <c r="T51" s="40"/>
      <c r="U51" s="535"/>
      <c r="V51" s="403" t="s">
        <v>15</v>
      </c>
      <c r="W51" s="18" t="s">
        <v>15</v>
      </c>
      <c r="X51" s="18" t="s">
        <v>15</v>
      </c>
      <c r="Y51" s="18"/>
      <c r="Z51" s="18"/>
      <c r="AA51" s="18"/>
      <c r="AB51" s="401" t="s">
        <v>15</v>
      </c>
      <c r="AC51" s="56" t="s">
        <v>15</v>
      </c>
      <c r="AD51" s="543"/>
      <c r="AE51" s="109" t="s">
        <v>15</v>
      </c>
      <c r="AF51" s="110" t="s">
        <v>15</v>
      </c>
      <c r="AG51" s="110"/>
      <c r="AH51" s="111"/>
      <c r="AI51" s="110"/>
      <c r="AJ51" s="110"/>
      <c r="AK51" s="111"/>
      <c r="AL51" s="110"/>
      <c r="AM51" s="110"/>
      <c r="AN51" s="111"/>
      <c r="AO51" s="5" t="s">
        <v>208</v>
      </c>
      <c r="AP51" s="144">
        <v>2000</v>
      </c>
      <c r="AQ51" s="5">
        <v>15</v>
      </c>
    </row>
    <row r="52" spans="1:47" s="3" customFormat="1">
      <c r="A52" s="12" t="s">
        <v>23</v>
      </c>
      <c r="B52" s="71">
        <v>2004</v>
      </c>
      <c r="C52" s="40"/>
      <c r="D52" s="499" t="s">
        <v>15</v>
      </c>
      <c r="E52" s="18"/>
      <c r="F52" s="18" t="s">
        <v>16</v>
      </c>
      <c r="G52" s="40" t="s">
        <v>16</v>
      </c>
      <c r="H52" s="37" t="s">
        <v>16</v>
      </c>
      <c r="I52" s="224" t="s">
        <v>15</v>
      </c>
      <c r="J52" s="18" t="s">
        <v>15</v>
      </c>
      <c r="K52" s="18" t="s">
        <v>16</v>
      </c>
      <c r="L52" s="224" t="s">
        <v>15</v>
      </c>
      <c r="N52" s="18"/>
      <c r="O52" s="18"/>
      <c r="P52" s="18"/>
      <c r="Q52" s="18"/>
      <c r="R52" s="18"/>
      <c r="S52" s="18"/>
      <c r="T52" s="40"/>
      <c r="U52" s="535"/>
      <c r="V52" s="399" t="s">
        <v>15</v>
      </c>
      <c r="W52" s="18"/>
      <c r="X52" s="18" t="s">
        <v>15</v>
      </c>
      <c r="Y52" s="18" t="s">
        <v>15</v>
      </c>
      <c r="Z52" s="18" t="s">
        <v>15</v>
      </c>
      <c r="AA52" s="18" t="s">
        <v>15</v>
      </c>
      <c r="AB52" s="401" t="s">
        <v>173</v>
      </c>
      <c r="AC52" s="56" t="s">
        <v>15</v>
      </c>
      <c r="AD52" s="543"/>
      <c r="AE52" s="109" t="s">
        <v>15</v>
      </c>
      <c r="AF52" s="110" t="s">
        <v>15</v>
      </c>
      <c r="AG52" s="110"/>
      <c r="AH52" s="111"/>
      <c r="AI52" s="110" t="s">
        <v>28</v>
      </c>
      <c r="AJ52" s="18" t="s">
        <v>16</v>
      </c>
      <c r="AK52" s="111" t="s">
        <v>15</v>
      </c>
      <c r="AL52" s="110"/>
      <c r="AM52" s="110"/>
      <c r="AN52" s="111"/>
      <c r="AO52" s="12" t="s">
        <v>23</v>
      </c>
      <c r="AP52" s="144">
        <v>2004</v>
      </c>
      <c r="AQ52" s="5">
        <v>15</v>
      </c>
      <c r="AS52" s="5"/>
    </row>
    <row r="53" spans="1:47" s="3" customFormat="1">
      <c r="A53" s="5" t="s">
        <v>512</v>
      </c>
      <c r="B53" s="72">
        <v>2007</v>
      </c>
      <c r="C53" s="40"/>
      <c r="D53" s="499" t="s">
        <v>16</v>
      </c>
      <c r="E53" s="18" t="s">
        <v>16</v>
      </c>
      <c r="F53" s="18"/>
      <c r="G53" s="40"/>
      <c r="H53" s="18" t="s">
        <v>16</v>
      </c>
      <c r="I53" s="221" t="s">
        <v>15</v>
      </c>
      <c r="J53" s="396" t="s">
        <v>16</v>
      </c>
      <c r="K53" s="396"/>
      <c r="L53" s="396"/>
      <c r="M53" s="396"/>
      <c r="N53" s="396"/>
      <c r="O53" s="396"/>
      <c r="P53" s="18"/>
      <c r="Q53" s="18"/>
      <c r="R53" s="18"/>
      <c r="S53" s="396"/>
      <c r="T53" s="40"/>
      <c r="U53" s="535"/>
      <c r="V53" s="404" t="s">
        <v>16</v>
      </c>
      <c r="W53" s="18" t="s">
        <v>15</v>
      </c>
      <c r="X53" s="18" t="s">
        <v>15</v>
      </c>
      <c r="Y53" s="18" t="s">
        <v>15</v>
      </c>
      <c r="Z53" s="18"/>
      <c r="AA53" s="18" t="s">
        <v>15</v>
      </c>
      <c r="AB53" s="401" t="s">
        <v>15</v>
      </c>
      <c r="AC53" s="56" t="s">
        <v>15</v>
      </c>
      <c r="AD53" s="543"/>
      <c r="AE53" s="109" t="s">
        <v>15</v>
      </c>
      <c r="AF53" s="110" t="s">
        <v>15</v>
      </c>
      <c r="AG53" s="110"/>
      <c r="AH53" s="111"/>
      <c r="AI53" s="110" t="s">
        <v>16</v>
      </c>
      <c r="AJ53" s="110"/>
      <c r="AK53" s="40" t="s">
        <v>16</v>
      </c>
      <c r="AL53" s="110"/>
      <c r="AM53" s="110"/>
      <c r="AN53" s="40" t="s">
        <v>16</v>
      </c>
      <c r="AO53" s="5" t="s">
        <v>512</v>
      </c>
      <c r="AP53" s="143">
        <v>2007</v>
      </c>
      <c r="AQ53" s="5">
        <v>22</v>
      </c>
    </row>
    <row r="54" spans="1:47" s="3" customFormat="1">
      <c r="A54" s="5" t="s">
        <v>790</v>
      </c>
      <c r="B54" s="71">
        <v>2006</v>
      </c>
      <c r="C54" s="40"/>
      <c r="D54" s="18" t="s">
        <v>15</v>
      </c>
      <c r="E54" s="18"/>
      <c r="F54" s="18"/>
      <c r="G54" s="40"/>
      <c r="H54" s="18"/>
      <c r="I54" s="396"/>
      <c r="J54" s="18" t="s">
        <v>15</v>
      </c>
      <c r="K54" s="396"/>
      <c r="L54" s="224" t="s">
        <v>15</v>
      </c>
      <c r="N54" s="396"/>
      <c r="O54" s="396"/>
      <c r="P54" s="18" t="s">
        <v>16</v>
      </c>
      <c r="Q54" s="18"/>
      <c r="R54" s="18"/>
      <c r="S54" s="396"/>
      <c r="T54" s="40" t="s">
        <v>16</v>
      </c>
      <c r="U54" s="535"/>
      <c r="V54" s="399" t="s">
        <v>15</v>
      </c>
      <c r="W54" s="18" t="s">
        <v>15</v>
      </c>
      <c r="X54" s="18" t="s">
        <v>16</v>
      </c>
      <c r="Y54" s="18" t="s">
        <v>15</v>
      </c>
      <c r="Z54" s="18"/>
      <c r="AA54" s="18" t="s">
        <v>15</v>
      </c>
      <c r="AB54" s="401" t="s">
        <v>15</v>
      </c>
      <c r="AC54" s="56" t="s">
        <v>15</v>
      </c>
      <c r="AD54" s="543"/>
      <c r="AE54" s="109" t="s">
        <v>15</v>
      </c>
      <c r="AF54" s="110" t="s">
        <v>15</v>
      </c>
      <c r="AG54" s="110"/>
      <c r="AH54" s="111"/>
      <c r="AI54" s="110"/>
      <c r="AJ54" s="110"/>
      <c r="AK54" s="111" t="s">
        <v>16</v>
      </c>
      <c r="AL54" s="110"/>
      <c r="AM54" s="110"/>
      <c r="AN54" s="111"/>
      <c r="AO54" s="5" t="s">
        <v>790</v>
      </c>
      <c r="AP54" s="144">
        <v>2006</v>
      </c>
      <c r="AQ54" s="5">
        <v>19</v>
      </c>
    </row>
    <row r="55" spans="1:47" s="3" customFormat="1">
      <c r="A55" s="5" t="s">
        <v>402</v>
      </c>
      <c r="B55" s="72">
        <v>2006</v>
      </c>
      <c r="C55" s="40"/>
      <c r="D55" s="499" t="s">
        <v>15</v>
      </c>
      <c r="E55" s="18"/>
      <c r="F55" s="18"/>
      <c r="G55" s="40"/>
      <c r="H55" s="18"/>
      <c r="I55" s="18"/>
      <c r="J55" s="18"/>
      <c r="K55" s="18"/>
      <c r="L55" s="18"/>
      <c r="M55" s="26"/>
      <c r="N55" s="18" t="s">
        <v>15</v>
      </c>
      <c r="O55" s="18"/>
      <c r="P55" s="18"/>
      <c r="Q55" s="18"/>
      <c r="R55" s="18"/>
      <c r="S55" s="18"/>
      <c r="T55" s="40"/>
      <c r="U55" s="535"/>
      <c r="V55" s="37" t="s">
        <v>15</v>
      </c>
      <c r="W55" s="18"/>
      <c r="X55" s="18" t="s">
        <v>15</v>
      </c>
      <c r="Y55" s="18"/>
      <c r="Z55" s="18"/>
      <c r="AA55" s="18" t="s">
        <v>15</v>
      </c>
      <c r="AB55" s="401" t="s">
        <v>15</v>
      </c>
      <c r="AC55" s="56" t="s">
        <v>15</v>
      </c>
      <c r="AD55" s="542"/>
      <c r="AE55" s="109" t="s">
        <v>15</v>
      </c>
      <c r="AF55" s="110" t="s">
        <v>16</v>
      </c>
      <c r="AG55" s="110"/>
      <c r="AH55" s="111"/>
      <c r="AI55" s="18" t="s">
        <v>15</v>
      </c>
      <c r="AJ55" s="110"/>
      <c r="AK55" s="40" t="s">
        <v>15</v>
      </c>
      <c r="AL55" s="110"/>
      <c r="AM55" s="110"/>
      <c r="AN55" s="111"/>
      <c r="AO55" s="5" t="s">
        <v>402</v>
      </c>
      <c r="AP55" s="144">
        <v>2006</v>
      </c>
      <c r="AQ55" s="5">
        <v>13</v>
      </c>
    </row>
    <row r="56" spans="1:47" s="3" customFormat="1">
      <c r="A56" s="12" t="s">
        <v>81</v>
      </c>
      <c r="B56" s="71">
        <v>2007</v>
      </c>
      <c r="C56" s="40"/>
      <c r="D56" s="499" t="s">
        <v>16</v>
      </c>
      <c r="E56" s="18"/>
      <c r="F56" s="18" t="s">
        <v>15</v>
      </c>
      <c r="G56" s="40" t="s">
        <v>16</v>
      </c>
      <c r="H56" s="18" t="s">
        <v>16</v>
      </c>
      <c r="I56" s="18"/>
      <c r="J56" s="18" t="s">
        <v>16</v>
      </c>
      <c r="K56" s="18"/>
      <c r="L56" s="18"/>
      <c r="M56" s="26"/>
      <c r="N56" s="18" t="s">
        <v>16</v>
      </c>
      <c r="O56" s="18"/>
      <c r="P56" s="18"/>
      <c r="Q56" s="18"/>
      <c r="R56" s="18"/>
      <c r="S56" s="18"/>
      <c r="T56" s="40" t="s">
        <v>16</v>
      </c>
      <c r="U56" s="535"/>
      <c r="V56" s="399" t="s">
        <v>15</v>
      </c>
      <c r="W56" s="18"/>
      <c r="X56" s="18" t="s">
        <v>15</v>
      </c>
      <c r="Y56" s="18" t="s">
        <v>15</v>
      </c>
      <c r="Z56" s="18" t="s">
        <v>15</v>
      </c>
      <c r="AA56" s="18" t="s">
        <v>15</v>
      </c>
      <c r="AB56" s="401" t="s">
        <v>15</v>
      </c>
      <c r="AC56" s="56" t="s">
        <v>15</v>
      </c>
      <c r="AD56" s="542"/>
      <c r="AE56" s="109" t="s">
        <v>28</v>
      </c>
      <c r="AF56" s="110" t="s">
        <v>28</v>
      </c>
      <c r="AG56" s="110"/>
      <c r="AH56" s="111"/>
      <c r="AI56" s="110"/>
      <c r="AJ56" s="110"/>
      <c r="AK56" s="111"/>
      <c r="AL56" s="110"/>
      <c r="AM56" s="110"/>
      <c r="AN56" s="111"/>
      <c r="AO56" s="12" t="s">
        <v>81</v>
      </c>
      <c r="AP56" s="144">
        <v>2007</v>
      </c>
      <c r="AQ56" s="5">
        <v>13</v>
      </c>
      <c r="AS56" s="5"/>
    </row>
    <row r="57" spans="1:47" s="3" customFormat="1">
      <c r="A57" s="12" t="s">
        <v>179</v>
      </c>
      <c r="B57" s="71">
        <v>2005</v>
      </c>
      <c r="C57" s="40"/>
      <c r="D57" s="499" t="s">
        <v>15</v>
      </c>
      <c r="E57" s="464" t="s">
        <v>630</v>
      </c>
      <c r="F57" s="18"/>
      <c r="G57" s="40" t="s">
        <v>630</v>
      </c>
      <c r="H57" s="18"/>
      <c r="I57" s="18"/>
      <c r="J57" s="18"/>
      <c r="K57" s="18"/>
      <c r="L57" s="224" t="s">
        <v>15</v>
      </c>
      <c r="M57" s="26"/>
      <c r="N57" s="18" t="s">
        <v>15</v>
      </c>
      <c r="O57" s="18"/>
      <c r="P57" s="18"/>
      <c r="Q57" s="18"/>
      <c r="R57" s="18"/>
      <c r="S57" s="18"/>
      <c r="T57" s="40"/>
      <c r="U57" s="535"/>
      <c r="V57" s="403" t="s">
        <v>15</v>
      </c>
      <c r="W57" s="18" t="s">
        <v>15</v>
      </c>
      <c r="X57" s="499" t="s">
        <v>630</v>
      </c>
      <c r="Y57" s="18"/>
      <c r="Z57" s="18"/>
      <c r="AA57" s="18" t="s">
        <v>15</v>
      </c>
      <c r="AB57" s="398" t="s">
        <v>15</v>
      </c>
      <c r="AC57" s="56" t="s">
        <v>15</v>
      </c>
      <c r="AD57" s="542"/>
      <c r="AE57" s="37"/>
      <c r="AF57" s="499" t="s">
        <v>15</v>
      </c>
      <c r="AG57" s="18"/>
      <c r="AH57" s="111"/>
      <c r="AI57" s="110" t="s">
        <v>16</v>
      </c>
      <c r="AJ57" s="499" t="s">
        <v>16</v>
      </c>
      <c r="AK57" s="111" t="s">
        <v>16</v>
      </c>
      <c r="AL57" s="110"/>
      <c r="AM57" s="110"/>
      <c r="AN57" s="111"/>
      <c r="AO57" s="12" t="s">
        <v>179</v>
      </c>
      <c r="AP57" s="143">
        <v>2005</v>
      </c>
      <c r="AQ57" s="5">
        <v>16</v>
      </c>
    </row>
    <row r="58" spans="1:47" s="11" customFormat="1">
      <c r="A58" s="580" t="s">
        <v>782</v>
      </c>
      <c r="B58" s="586"/>
      <c r="C58" s="581"/>
      <c r="D58" s="579"/>
      <c r="E58" s="579"/>
      <c r="F58" s="579"/>
      <c r="G58" s="578"/>
      <c r="H58" s="587"/>
      <c r="I58" s="579"/>
      <c r="J58" s="579"/>
      <c r="K58" s="579"/>
      <c r="L58" s="579"/>
      <c r="M58" s="579"/>
      <c r="N58" s="579"/>
      <c r="O58" s="579"/>
      <c r="P58" s="579"/>
      <c r="Q58" s="579"/>
      <c r="R58" s="579"/>
      <c r="S58" s="579"/>
      <c r="T58" s="578"/>
      <c r="U58" s="588"/>
      <c r="V58" s="579"/>
      <c r="W58" s="579"/>
      <c r="X58" s="579"/>
      <c r="Y58" s="579"/>
      <c r="Z58" s="579"/>
      <c r="AA58" s="579"/>
      <c r="AB58" s="578"/>
      <c r="AC58" s="589"/>
      <c r="AD58" s="590"/>
      <c r="AE58" s="587"/>
      <c r="AF58" s="431"/>
      <c r="AG58" s="431"/>
      <c r="AH58" s="566"/>
      <c r="AI58" s="431"/>
      <c r="AJ58" s="431"/>
      <c r="AK58" s="566"/>
      <c r="AL58" s="431"/>
      <c r="AM58" s="431"/>
      <c r="AN58" s="566"/>
      <c r="AO58" s="580" t="s">
        <v>782</v>
      </c>
      <c r="AP58" s="591"/>
      <c r="AQ58" s="592"/>
      <c r="AT58" s="3"/>
      <c r="AU58" s="3"/>
    </row>
    <row r="59" spans="1:47" s="3" customFormat="1">
      <c r="A59" s="500" t="s">
        <v>868</v>
      </c>
      <c r="B59" s="71">
        <v>1999</v>
      </c>
      <c r="C59" s="40"/>
      <c r="D59" s="408"/>
      <c r="E59" s="408"/>
      <c r="F59" s="408"/>
      <c r="G59" s="40"/>
      <c r="H59" s="408"/>
      <c r="I59" s="408" t="s">
        <v>15</v>
      </c>
      <c r="J59" s="408" t="s">
        <v>630</v>
      </c>
      <c r="K59" s="408"/>
      <c r="L59" s="408"/>
      <c r="M59" s="408"/>
      <c r="N59" s="408"/>
      <c r="O59" s="408"/>
      <c r="P59" s="408"/>
      <c r="Q59" s="408"/>
      <c r="R59" s="408"/>
      <c r="S59" s="408"/>
      <c r="T59" s="40"/>
      <c r="U59" s="536"/>
      <c r="V59" s="408" t="s">
        <v>15</v>
      </c>
      <c r="W59" s="408"/>
      <c r="X59" s="408" t="s">
        <v>16</v>
      </c>
      <c r="Y59" s="408"/>
      <c r="Z59" s="408"/>
      <c r="AA59" s="408"/>
      <c r="AB59" s="40"/>
      <c r="AC59" s="40" t="s">
        <v>16</v>
      </c>
      <c r="AD59" s="545"/>
      <c r="AE59" s="209"/>
      <c r="AF59" s="209"/>
      <c r="AG59" s="209"/>
      <c r="AH59" s="111"/>
      <c r="AI59" s="209"/>
      <c r="AJ59" s="209" t="s">
        <v>16</v>
      </c>
      <c r="AK59" s="40" t="s">
        <v>16</v>
      </c>
      <c r="AL59" s="209"/>
      <c r="AM59" s="209"/>
      <c r="AN59" s="111"/>
      <c r="AO59" s="486" t="s">
        <v>868</v>
      </c>
      <c r="AP59" s="283">
        <v>1999</v>
      </c>
      <c r="AQ59" s="5">
        <v>11</v>
      </c>
    </row>
    <row r="60" spans="1:47" s="3" customFormat="1">
      <c r="A60" s="500" t="s">
        <v>868</v>
      </c>
      <c r="B60" s="71">
        <v>2003</v>
      </c>
      <c r="C60" s="40"/>
      <c r="D60" s="408"/>
      <c r="E60" s="408"/>
      <c r="F60" s="408"/>
      <c r="G60" s="40"/>
      <c r="H60" s="408"/>
      <c r="I60" s="408"/>
      <c r="J60" s="408"/>
      <c r="K60" s="408"/>
      <c r="L60" s="408"/>
      <c r="M60" s="408"/>
      <c r="N60" s="408"/>
      <c r="O60" s="408"/>
      <c r="P60" s="408"/>
      <c r="Q60" s="408"/>
      <c r="R60" s="408"/>
      <c r="S60" s="408"/>
      <c r="T60" s="40"/>
      <c r="U60" s="536"/>
      <c r="V60" s="408"/>
      <c r="W60" s="408"/>
      <c r="X60" s="408"/>
      <c r="Y60" s="408"/>
      <c r="Z60" s="408"/>
      <c r="AA60" s="408"/>
      <c r="AB60" s="40"/>
      <c r="AC60" s="40"/>
      <c r="AD60" s="545"/>
      <c r="AE60" s="209"/>
      <c r="AF60" s="209"/>
      <c r="AG60" s="209"/>
      <c r="AH60" s="111"/>
      <c r="AI60" s="209"/>
      <c r="AJ60" s="209"/>
      <c r="AK60" s="111"/>
      <c r="AL60" s="209"/>
      <c r="AM60" s="209"/>
      <c r="AN60" s="111"/>
      <c r="AO60" s="486" t="s">
        <v>868</v>
      </c>
      <c r="AP60" s="283">
        <v>2003</v>
      </c>
      <c r="AQ60" s="5">
        <v>22</v>
      </c>
      <c r="AT60" s="11"/>
      <c r="AU60" s="11"/>
    </row>
    <row r="61" spans="1:47" s="26" customFormat="1">
      <c r="A61" s="12" t="s">
        <v>20</v>
      </c>
      <c r="B61" s="71">
        <v>2008</v>
      </c>
      <c r="C61" s="40" t="s">
        <v>718</v>
      </c>
      <c r="D61" s="464"/>
      <c r="E61" s="464" t="s">
        <v>630</v>
      </c>
      <c r="F61" s="464"/>
      <c r="G61" s="40"/>
      <c r="H61" s="464" t="s">
        <v>630</v>
      </c>
      <c r="I61" s="221" t="s">
        <v>15</v>
      </c>
      <c r="J61" s="499" t="s">
        <v>630</v>
      </c>
      <c r="K61" s="464"/>
      <c r="L61" s="464"/>
      <c r="M61" s="464"/>
      <c r="N61" s="464"/>
      <c r="O61" s="464"/>
      <c r="P61" s="464"/>
      <c r="Q61" s="464"/>
      <c r="R61" s="464"/>
      <c r="S61" s="464" t="s">
        <v>630</v>
      </c>
      <c r="T61" s="40"/>
      <c r="U61" s="254"/>
      <c r="V61" s="403" t="s">
        <v>15</v>
      </c>
      <c r="W61" s="464"/>
      <c r="X61" s="464"/>
      <c r="Y61" s="464"/>
      <c r="Z61" s="464"/>
      <c r="AA61" s="464"/>
      <c r="AB61" s="40"/>
      <c r="AC61" s="56" t="s">
        <v>630</v>
      </c>
      <c r="AD61" s="542"/>
      <c r="AE61" s="37"/>
      <c r="AF61" s="110" t="s">
        <v>630</v>
      </c>
      <c r="AG61" s="110"/>
      <c r="AH61" s="111"/>
      <c r="AI61" s="110" t="s">
        <v>630</v>
      </c>
      <c r="AJ61" s="110"/>
      <c r="AK61" s="40" t="s">
        <v>873</v>
      </c>
      <c r="AL61" s="110" t="s">
        <v>630</v>
      </c>
      <c r="AM61" s="110"/>
      <c r="AN61" s="111"/>
      <c r="AO61" s="12" t="s">
        <v>20</v>
      </c>
      <c r="AP61" s="12">
        <v>2008</v>
      </c>
      <c r="AQ61" s="26">
        <v>14</v>
      </c>
      <c r="AT61" s="3"/>
      <c r="AU61" s="5"/>
    </row>
    <row r="62" spans="1:47" s="26" customFormat="1">
      <c r="A62" s="5" t="s">
        <v>343</v>
      </c>
      <c r="B62" s="71">
        <v>2006</v>
      </c>
      <c r="C62" s="40"/>
      <c r="D62" s="18"/>
      <c r="E62" s="18"/>
      <c r="F62" s="18"/>
      <c r="G62" s="40" t="s">
        <v>173</v>
      </c>
      <c r="H62" s="18"/>
      <c r="I62" s="18"/>
      <c r="J62" s="18"/>
      <c r="K62" s="18"/>
      <c r="L62" s="18"/>
      <c r="N62" s="18"/>
      <c r="O62" s="18"/>
      <c r="P62" s="18"/>
      <c r="Q62" s="18"/>
      <c r="R62" s="18"/>
      <c r="S62" s="18"/>
      <c r="T62" s="40"/>
      <c r="U62" s="254"/>
      <c r="V62" s="37" t="s">
        <v>15</v>
      </c>
      <c r="W62" s="18" t="s">
        <v>16</v>
      </c>
      <c r="X62" s="18"/>
      <c r="Y62" s="18" t="s">
        <v>15</v>
      </c>
      <c r="Z62" s="98"/>
      <c r="AA62" s="98"/>
      <c r="AB62" s="40" t="s">
        <v>15</v>
      </c>
      <c r="AC62" s="56" t="s">
        <v>15</v>
      </c>
      <c r="AD62" s="542"/>
      <c r="AE62" s="109" t="s">
        <v>15</v>
      </c>
      <c r="AF62" s="110"/>
      <c r="AG62" s="110"/>
      <c r="AH62" s="111"/>
      <c r="AI62" s="110"/>
      <c r="AJ62" s="110"/>
      <c r="AK62" s="111"/>
      <c r="AL62" s="110"/>
      <c r="AM62" s="110"/>
      <c r="AN62" s="111"/>
      <c r="AO62" s="5" t="s">
        <v>343</v>
      </c>
      <c r="AP62" s="144">
        <v>2006</v>
      </c>
      <c r="AQ62" s="12">
        <v>10</v>
      </c>
      <c r="AT62" s="3"/>
      <c r="AU62" s="5"/>
    </row>
    <row r="63" spans="1:47" s="26" customFormat="1">
      <c r="A63" s="5" t="s">
        <v>343</v>
      </c>
      <c r="B63" s="71">
        <v>2010</v>
      </c>
      <c r="C63" s="40"/>
      <c r="D63" s="444"/>
      <c r="E63" s="444"/>
      <c r="F63" s="444"/>
      <c r="G63" s="40"/>
      <c r="H63" s="444"/>
      <c r="I63" s="444"/>
      <c r="J63" s="444"/>
      <c r="K63" s="444"/>
      <c r="L63" s="444"/>
      <c r="N63" s="444"/>
      <c r="O63" s="444"/>
      <c r="P63" s="444"/>
      <c r="Q63" s="444"/>
      <c r="R63" s="444"/>
      <c r="S63" s="444"/>
      <c r="T63" s="40"/>
      <c r="U63" s="535"/>
      <c r="V63" s="444"/>
      <c r="W63" s="444"/>
      <c r="X63" s="444"/>
      <c r="Y63" s="444"/>
      <c r="Z63" s="98"/>
      <c r="AA63" s="98"/>
      <c r="AB63" s="40"/>
      <c r="AC63" s="56" t="s">
        <v>15</v>
      </c>
      <c r="AD63" s="542"/>
      <c r="AE63" s="109"/>
      <c r="AF63" s="110"/>
      <c r="AG63" s="110"/>
      <c r="AH63" s="111"/>
      <c r="AI63" s="110"/>
      <c r="AJ63" s="110"/>
      <c r="AK63" s="111"/>
      <c r="AL63" s="110"/>
      <c r="AM63" s="110"/>
      <c r="AN63" s="111"/>
      <c r="AO63" s="5" t="s">
        <v>343</v>
      </c>
      <c r="AP63" s="12">
        <v>2010</v>
      </c>
      <c r="AQ63" s="12">
        <v>10</v>
      </c>
    </row>
    <row r="64" spans="1:47" s="26" customFormat="1">
      <c r="A64" s="5" t="s">
        <v>840</v>
      </c>
      <c r="B64" s="71">
        <v>2010</v>
      </c>
      <c r="C64" s="40"/>
      <c r="D64" s="444"/>
      <c r="E64" s="444"/>
      <c r="F64" s="444"/>
      <c r="G64" s="40"/>
      <c r="H64" s="444"/>
      <c r="I64" s="444"/>
      <c r="J64" s="444"/>
      <c r="K64" s="444"/>
      <c r="L64" s="444"/>
      <c r="N64" s="444"/>
      <c r="O64" s="444"/>
      <c r="P64" s="444"/>
      <c r="Q64" s="444"/>
      <c r="R64" s="444"/>
      <c r="S64" s="444"/>
      <c r="T64" s="40"/>
      <c r="U64" s="535"/>
      <c r="V64" s="444"/>
      <c r="W64" s="444"/>
      <c r="X64" s="444" t="s">
        <v>15</v>
      </c>
      <c r="Y64" s="444" t="s">
        <v>15</v>
      </c>
      <c r="Z64" s="98"/>
      <c r="AA64" s="98"/>
      <c r="AB64" s="398" t="s">
        <v>15</v>
      </c>
      <c r="AC64" s="56" t="s">
        <v>15</v>
      </c>
      <c r="AD64" s="542"/>
      <c r="AE64" s="109"/>
      <c r="AF64" s="110"/>
      <c r="AG64" s="110"/>
      <c r="AH64" s="111"/>
      <c r="AI64" s="110"/>
      <c r="AJ64" s="110"/>
      <c r="AK64" s="111"/>
      <c r="AL64" s="110"/>
      <c r="AM64" s="110"/>
      <c r="AN64" s="111"/>
      <c r="AO64" s="5" t="s">
        <v>840</v>
      </c>
      <c r="AP64" s="12">
        <v>2010</v>
      </c>
      <c r="AQ64" s="12">
        <v>9</v>
      </c>
      <c r="AU64" s="12"/>
    </row>
    <row r="65" spans="1:47" s="26" customFormat="1">
      <c r="A65" s="5" t="s">
        <v>871</v>
      </c>
      <c r="B65" s="71">
        <v>2009</v>
      </c>
      <c r="C65" s="40"/>
      <c r="D65" s="469" t="s">
        <v>15</v>
      </c>
      <c r="E65" s="469" t="s">
        <v>630</v>
      </c>
      <c r="F65" s="469"/>
      <c r="G65" s="40"/>
      <c r="H65" s="469" t="s">
        <v>630</v>
      </c>
      <c r="I65" s="221" t="s">
        <v>15</v>
      </c>
      <c r="J65" s="469" t="s">
        <v>630</v>
      </c>
      <c r="K65" s="469" t="s">
        <v>630</v>
      </c>
      <c r="L65" s="469" t="s">
        <v>630</v>
      </c>
      <c r="N65" s="469" t="s">
        <v>630</v>
      </c>
      <c r="O65" s="469"/>
      <c r="P65" s="469" t="s">
        <v>630</v>
      </c>
      <c r="Q65" s="469"/>
      <c r="R65" s="469"/>
      <c r="S65" s="469" t="s">
        <v>630</v>
      </c>
      <c r="T65" s="40"/>
      <c r="U65" s="535"/>
      <c r="V65" s="224" t="s">
        <v>15</v>
      </c>
      <c r="W65" s="469" t="s">
        <v>15</v>
      </c>
      <c r="X65" s="469"/>
      <c r="Y65" s="469"/>
      <c r="Z65" s="98" t="s">
        <v>15</v>
      </c>
      <c r="AA65" s="98"/>
      <c r="AB65" s="40" t="s">
        <v>15</v>
      </c>
      <c r="AC65" s="56" t="s">
        <v>15</v>
      </c>
      <c r="AD65" s="542"/>
      <c r="AE65" s="109"/>
      <c r="AF65" s="110" t="s">
        <v>15</v>
      </c>
      <c r="AG65" s="110" t="s">
        <v>630</v>
      </c>
      <c r="AH65" s="111"/>
      <c r="AI65" s="110" t="s">
        <v>630</v>
      </c>
      <c r="AJ65" s="110"/>
      <c r="AK65" s="111"/>
      <c r="AL65" s="110"/>
      <c r="AM65" s="110"/>
      <c r="AN65" s="111"/>
      <c r="AO65" s="5" t="s">
        <v>871</v>
      </c>
      <c r="AP65" s="12">
        <v>2009</v>
      </c>
      <c r="AQ65" s="12">
        <v>14</v>
      </c>
      <c r="AU65" s="12"/>
    </row>
    <row r="66" spans="1:47" s="3" customFormat="1">
      <c r="A66" s="5" t="s">
        <v>799</v>
      </c>
      <c r="B66" s="71">
        <v>1996</v>
      </c>
      <c r="C66" s="40"/>
      <c r="D66" s="499"/>
      <c r="E66" s="18"/>
      <c r="F66" s="18"/>
      <c r="G66" s="40"/>
      <c r="H66" s="408"/>
      <c r="I66" s="18"/>
      <c r="J66" s="408"/>
      <c r="K66" s="18"/>
      <c r="L66" s="18"/>
      <c r="N66" s="408"/>
      <c r="O66" s="408"/>
      <c r="P66" s="18"/>
      <c r="Q66" s="18"/>
      <c r="R66" s="18"/>
      <c r="S66" s="408" t="s">
        <v>28</v>
      </c>
      <c r="T66" s="40"/>
      <c r="U66" s="535"/>
      <c r="V66" s="18"/>
      <c r="W66" s="18" t="s">
        <v>15</v>
      </c>
      <c r="X66" s="18"/>
      <c r="Y66" s="18" t="s">
        <v>15</v>
      </c>
      <c r="Z66" s="18"/>
      <c r="AA66" s="18" t="s">
        <v>15</v>
      </c>
      <c r="AB66" s="40" t="s">
        <v>15</v>
      </c>
      <c r="AC66" s="56"/>
      <c r="AD66" s="543"/>
      <c r="AE66" s="109"/>
      <c r="AF66" s="18" t="s">
        <v>15</v>
      </c>
      <c r="AG66" s="110"/>
      <c r="AH66" s="111"/>
      <c r="AI66" s="110"/>
      <c r="AJ66" s="110"/>
      <c r="AK66" s="111" t="s">
        <v>16</v>
      </c>
      <c r="AL66" s="110"/>
      <c r="AM66" s="110"/>
      <c r="AN66" s="111"/>
      <c r="AO66" s="5" t="s">
        <v>799</v>
      </c>
      <c r="AP66" s="12">
        <v>1996</v>
      </c>
      <c r="AQ66" s="5">
        <v>15</v>
      </c>
      <c r="AT66" s="26"/>
      <c r="AU66" s="12"/>
    </row>
    <row r="67" spans="1:47" s="3" customFormat="1">
      <c r="A67" s="5" t="s">
        <v>801</v>
      </c>
      <c r="B67" s="71">
        <v>2001</v>
      </c>
      <c r="C67" s="40"/>
      <c r="D67" s="18"/>
      <c r="E67" s="35"/>
      <c r="F67" s="35"/>
      <c r="G67" s="79"/>
      <c r="H67" s="35"/>
      <c r="I67" s="35"/>
      <c r="J67" s="35"/>
      <c r="K67" s="35"/>
      <c r="L67" s="35"/>
      <c r="M67" s="35"/>
      <c r="N67" s="5"/>
      <c r="O67" s="408" t="s">
        <v>16</v>
      </c>
      <c r="P67" s="409"/>
      <c r="Q67" s="5"/>
      <c r="R67" s="5"/>
      <c r="S67" s="5"/>
      <c r="T67" s="28"/>
      <c r="U67" s="537"/>
      <c r="AB67" s="169"/>
      <c r="AC67" s="169"/>
      <c r="AD67" s="545"/>
      <c r="AH67" s="169"/>
      <c r="AJ67" s="408" t="s">
        <v>16</v>
      </c>
      <c r="AK67" s="111" t="s">
        <v>16</v>
      </c>
      <c r="AN67" s="169"/>
      <c r="AO67" s="5" t="s">
        <v>801</v>
      </c>
      <c r="AP67" s="12">
        <v>2001</v>
      </c>
      <c r="AQ67" s="3">
        <v>2</v>
      </c>
      <c r="AT67" s="26"/>
      <c r="AU67" s="12"/>
    </row>
    <row r="68" spans="1:47" s="3" customFormat="1">
      <c r="A68" s="12" t="s">
        <v>94</v>
      </c>
      <c r="B68" s="71">
        <v>1990</v>
      </c>
      <c r="C68" s="40"/>
      <c r="D68" s="499" t="s">
        <v>15</v>
      </c>
      <c r="E68" s="18"/>
      <c r="F68" s="18"/>
      <c r="G68" s="40"/>
      <c r="H68" s="408" t="s">
        <v>15</v>
      </c>
      <c r="I68" s="408" t="s">
        <v>173</v>
      </c>
      <c r="J68" s="408"/>
      <c r="K68" s="408"/>
      <c r="L68" s="408"/>
      <c r="M68" s="408"/>
      <c r="N68" s="408"/>
      <c r="O68" s="408"/>
      <c r="P68" s="18"/>
      <c r="Q68" s="18"/>
      <c r="R68" s="18"/>
      <c r="S68" s="408"/>
      <c r="T68" s="18"/>
      <c r="U68" s="535"/>
      <c r="V68" s="18"/>
      <c r="W68" s="18" t="s">
        <v>15</v>
      </c>
      <c r="X68" s="18" t="s">
        <v>15</v>
      </c>
      <c r="Y68" s="18"/>
      <c r="Z68" s="18"/>
      <c r="AA68" s="18"/>
      <c r="AB68" s="40"/>
      <c r="AC68" s="56" t="s">
        <v>15</v>
      </c>
      <c r="AD68" s="543"/>
      <c r="AE68" s="109"/>
      <c r="AF68" s="110"/>
      <c r="AG68" s="110"/>
      <c r="AH68" s="111"/>
      <c r="AI68" s="110"/>
      <c r="AJ68" s="110" t="s">
        <v>15</v>
      </c>
      <c r="AK68" s="111"/>
      <c r="AL68" s="110" t="s">
        <v>16</v>
      </c>
      <c r="AM68" s="110"/>
      <c r="AN68" s="111"/>
      <c r="AO68" s="12" t="s">
        <v>94</v>
      </c>
      <c r="AP68" s="144">
        <v>1990</v>
      </c>
      <c r="AQ68" s="513">
        <v>13</v>
      </c>
      <c r="AU68" s="5"/>
    </row>
    <row r="69" spans="1:47" s="3" customFormat="1">
      <c r="A69" s="12" t="s">
        <v>44</v>
      </c>
      <c r="B69" s="71">
        <v>2000</v>
      </c>
      <c r="C69" s="40"/>
      <c r="D69" s="18" t="s">
        <v>15</v>
      </c>
      <c r="E69" s="18"/>
      <c r="F69" s="18"/>
      <c r="G69" s="40"/>
      <c r="H69" s="396"/>
      <c r="I69" s="396"/>
      <c r="J69" s="396"/>
      <c r="K69" s="396"/>
      <c r="L69" s="396"/>
      <c r="N69" s="396"/>
      <c r="O69" s="396"/>
      <c r="P69" s="18"/>
      <c r="Q69" s="18"/>
      <c r="R69" s="18"/>
      <c r="S69" s="396"/>
      <c r="T69" s="40"/>
      <c r="U69" s="535"/>
      <c r="V69" s="37"/>
      <c r="W69" s="18"/>
      <c r="X69" s="18"/>
      <c r="Y69" s="18"/>
      <c r="Z69" s="18"/>
      <c r="AA69" s="18" t="s">
        <v>15</v>
      </c>
      <c r="AB69" s="40" t="s">
        <v>15</v>
      </c>
      <c r="AC69" s="56" t="s">
        <v>15</v>
      </c>
      <c r="AD69" s="543"/>
      <c r="AE69" s="109"/>
      <c r="AF69" s="110"/>
      <c r="AG69" s="110"/>
      <c r="AH69" s="111"/>
      <c r="AI69" s="110"/>
      <c r="AJ69" s="110"/>
      <c r="AK69" s="111" t="s">
        <v>28</v>
      </c>
      <c r="AL69" s="110"/>
      <c r="AM69" s="110"/>
      <c r="AN69" s="111"/>
      <c r="AO69" s="12" t="s">
        <v>44</v>
      </c>
      <c r="AP69" s="144">
        <v>2000</v>
      </c>
      <c r="AQ69" s="12">
        <v>19</v>
      </c>
    </row>
    <row r="70" spans="1:47" s="3" customFormat="1">
      <c r="A70" s="12" t="s">
        <v>180</v>
      </c>
      <c r="B70" s="71">
        <v>2007</v>
      </c>
      <c r="C70" s="40" t="s">
        <v>718</v>
      </c>
      <c r="D70" s="499" t="s">
        <v>15</v>
      </c>
      <c r="E70" s="18"/>
      <c r="F70" s="18"/>
      <c r="G70" s="40"/>
      <c r="H70" s="396"/>
      <c r="I70" s="5"/>
      <c r="J70" s="396"/>
      <c r="K70" s="5"/>
      <c r="L70" s="396" t="s">
        <v>15</v>
      </c>
      <c r="N70" s="396" t="s">
        <v>16</v>
      </c>
      <c r="O70" s="396" t="s">
        <v>16</v>
      </c>
      <c r="P70" s="18" t="s">
        <v>16</v>
      </c>
      <c r="Q70" s="18"/>
      <c r="R70" s="18"/>
      <c r="S70" s="396"/>
      <c r="T70" s="40" t="s">
        <v>16</v>
      </c>
      <c r="U70" s="535"/>
      <c r="V70" s="18" t="s">
        <v>15</v>
      </c>
      <c r="W70" s="18" t="s">
        <v>15</v>
      </c>
      <c r="X70" s="18" t="s">
        <v>15</v>
      </c>
      <c r="Y70" s="18" t="s">
        <v>15</v>
      </c>
      <c r="Z70" s="18"/>
      <c r="AA70" s="18" t="s">
        <v>15</v>
      </c>
      <c r="AB70" s="401" t="s">
        <v>15</v>
      </c>
      <c r="AC70" s="56" t="s">
        <v>15</v>
      </c>
      <c r="AD70" s="543"/>
      <c r="AE70" s="109" t="s">
        <v>15</v>
      </c>
      <c r="AF70" s="110" t="s">
        <v>15</v>
      </c>
      <c r="AG70" s="110"/>
      <c r="AH70" s="111"/>
      <c r="AI70" s="18" t="s">
        <v>16</v>
      </c>
      <c r="AJ70" s="18"/>
      <c r="AK70" s="40" t="s">
        <v>16</v>
      </c>
      <c r="AL70" s="110"/>
      <c r="AM70" s="110"/>
      <c r="AN70" s="111"/>
      <c r="AO70" s="12" t="s">
        <v>180</v>
      </c>
      <c r="AP70" s="144">
        <v>2007</v>
      </c>
      <c r="AQ70" s="5">
        <v>16</v>
      </c>
      <c r="AU70" s="5"/>
    </row>
    <row r="71" spans="1:47" s="3" customFormat="1">
      <c r="A71" s="12" t="s">
        <v>407</v>
      </c>
      <c r="B71" s="71">
        <v>2004</v>
      </c>
      <c r="C71" s="40"/>
      <c r="D71" s="499"/>
      <c r="E71" s="18"/>
      <c r="F71" s="18"/>
      <c r="G71" s="40"/>
      <c r="H71" s="37"/>
      <c r="I71" s="18"/>
      <c r="J71" s="18"/>
      <c r="K71" s="18"/>
      <c r="L71" s="18"/>
      <c r="N71" s="18"/>
      <c r="O71" s="18"/>
      <c r="P71" s="18"/>
      <c r="Q71" s="18"/>
      <c r="R71" s="18"/>
      <c r="S71" s="18" t="s">
        <v>15</v>
      </c>
      <c r="T71" s="40"/>
      <c r="U71" s="535"/>
      <c r="V71" s="18"/>
      <c r="W71" s="18" t="s">
        <v>16</v>
      </c>
      <c r="X71" s="18"/>
      <c r="Y71" s="18"/>
      <c r="Z71" s="18"/>
      <c r="AA71" s="18"/>
      <c r="AB71" s="40" t="s">
        <v>15</v>
      </c>
      <c r="AC71" s="56" t="s">
        <v>15</v>
      </c>
      <c r="AD71" s="543"/>
      <c r="AE71" s="109"/>
      <c r="AF71" s="110"/>
      <c r="AG71" s="110"/>
      <c r="AH71" s="111"/>
      <c r="AI71" s="110" t="s">
        <v>28</v>
      </c>
      <c r="AJ71" s="110"/>
      <c r="AK71" s="111"/>
      <c r="AL71" s="110"/>
      <c r="AM71" s="110"/>
      <c r="AN71" s="111"/>
      <c r="AO71" s="12" t="s">
        <v>407</v>
      </c>
      <c r="AP71" s="144">
        <v>2004</v>
      </c>
      <c r="AQ71" s="12">
        <v>24</v>
      </c>
      <c r="AU71" s="12"/>
    </row>
    <row r="72" spans="1:47" s="33" customFormat="1">
      <c r="A72" s="5" t="s">
        <v>276</v>
      </c>
      <c r="B72" s="72">
        <v>2004</v>
      </c>
      <c r="C72" s="40"/>
      <c r="D72" s="499"/>
      <c r="E72" s="444" t="s">
        <v>15</v>
      </c>
      <c r="F72" s="18"/>
      <c r="G72" s="40"/>
      <c r="H72" s="396"/>
      <c r="I72" s="396"/>
      <c r="J72" s="396"/>
      <c r="K72" s="396"/>
      <c r="L72" s="396"/>
      <c r="N72" s="396"/>
      <c r="O72" s="396"/>
      <c r="P72" s="18"/>
      <c r="Q72" s="18"/>
      <c r="R72" s="18"/>
      <c r="S72" s="396"/>
      <c r="T72" s="40"/>
      <c r="U72" s="535"/>
      <c r="V72" s="18" t="s">
        <v>15</v>
      </c>
      <c r="W72" s="18"/>
      <c r="X72" s="18" t="s">
        <v>15</v>
      </c>
      <c r="Y72" s="18" t="s">
        <v>15</v>
      </c>
      <c r="Z72" s="18" t="s">
        <v>15</v>
      </c>
      <c r="AA72" s="18" t="s">
        <v>15</v>
      </c>
      <c r="AB72" s="40" t="s">
        <v>15</v>
      </c>
      <c r="AC72" s="212" t="s">
        <v>15</v>
      </c>
      <c r="AD72" s="546"/>
      <c r="AE72" s="114"/>
      <c r="AF72" s="10"/>
      <c r="AG72" s="10"/>
      <c r="AH72" s="82"/>
      <c r="AI72" s="10" t="s">
        <v>28</v>
      </c>
      <c r="AJ72" s="10"/>
      <c r="AK72" s="82" t="s">
        <v>28</v>
      </c>
      <c r="AL72" s="10"/>
      <c r="AM72" s="10"/>
      <c r="AN72" s="82"/>
      <c r="AO72" s="5" t="s">
        <v>276</v>
      </c>
      <c r="AP72" s="144">
        <v>2004</v>
      </c>
      <c r="AQ72" s="5">
        <v>12</v>
      </c>
      <c r="AT72" s="3"/>
      <c r="AU72" s="5"/>
    </row>
    <row r="73" spans="1:47" s="33" customFormat="1">
      <c r="A73" s="12" t="s">
        <v>843</v>
      </c>
      <c r="B73" s="71">
        <v>2002</v>
      </c>
      <c r="C73" s="40"/>
      <c r="D73" s="444" t="s">
        <v>15</v>
      </c>
      <c r="E73" s="444"/>
      <c r="F73" s="444"/>
      <c r="G73" s="40"/>
      <c r="H73" s="408"/>
      <c r="I73" s="408"/>
      <c r="J73" s="408"/>
      <c r="K73" s="408"/>
      <c r="L73" s="408"/>
      <c r="N73" s="408"/>
      <c r="O73" s="408"/>
      <c r="P73" s="444"/>
      <c r="Q73" s="444"/>
      <c r="R73" s="444"/>
      <c r="S73" s="408"/>
      <c r="T73" s="40"/>
      <c r="U73" s="535"/>
      <c r="V73" s="444"/>
      <c r="W73" s="444" t="s">
        <v>15</v>
      </c>
      <c r="X73" s="444" t="s">
        <v>15</v>
      </c>
      <c r="Y73" s="444"/>
      <c r="Z73" s="444"/>
      <c r="AA73" s="444"/>
      <c r="AB73" s="40"/>
      <c r="AC73" s="212"/>
      <c r="AD73" s="546"/>
      <c r="AE73" s="114"/>
      <c r="AF73" s="10"/>
      <c r="AG73" s="10"/>
      <c r="AH73" s="82"/>
      <c r="AI73" s="10"/>
      <c r="AJ73" s="10"/>
      <c r="AK73" s="82"/>
      <c r="AL73" s="10"/>
      <c r="AM73" s="10"/>
      <c r="AN73" s="82"/>
      <c r="AO73" s="12" t="s">
        <v>843</v>
      </c>
      <c r="AP73" s="12">
        <v>2002</v>
      </c>
      <c r="AQ73" s="5">
        <v>18</v>
      </c>
      <c r="AT73" s="3"/>
      <c r="AU73" s="12"/>
    </row>
    <row r="74" spans="1:47" s="3" customFormat="1">
      <c r="A74" s="5" t="s">
        <v>22</v>
      </c>
      <c r="B74" s="552">
        <v>2003</v>
      </c>
      <c r="C74" s="558"/>
      <c r="D74" s="18"/>
      <c r="E74" s="18" t="s">
        <v>16</v>
      </c>
      <c r="F74" s="18"/>
      <c r="G74" s="40" t="s">
        <v>16</v>
      </c>
      <c r="H74" s="18" t="s">
        <v>16</v>
      </c>
      <c r="I74" s="18"/>
      <c r="J74" s="18"/>
      <c r="K74" s="18"/>
      <c r="L74" s="18"/>
      <c r="N74" s="396"/>
      <c r="P74" s="18"/>
      <c r="Q74" s="18"/>
      <c r="R74" s="18"/>
      <c r="S74" s="18" t="s">
        <v>16</v>
      </c>
      <c r="T74" s="40"/>
      <c r="U74" s="535"/>
      <c r="V74" s="18" t="s">
        <v>16</v>
      </c>
      <c r="W74" s="18" t="s">
        <v>15</v>
      </c>
      <c r="X74" s="18" t="s">
        <v>15</v>
      </c>
      <c r="Y74" s="18"/>
      <c r="Z74" s="18"/>
      <c r="AA74" s="18"/>
      <c r="AB74" s="40"/>
      <c r="AC74" s="56" t="s">
        <v>15</v>
      </c>
      <c r="AD74" s="543"/>
      <c r="AE74" s="109" t="s">
        <v>15</v>
      </c>
      <c r="AF74" s="110" t="s">
        <v>15</v>
      </c>
      <c r="AG74" s="110"/>
      <c r="AH74" s="111"/>
      <c r="AI74" s="110" t="s">
        <v>16</v>
      </c>
      <c r="AJ74" s="110"/>
      <c r="AK74" s="111"/>
      <c r="AL74" s="110"/>
      <c r="AM74" s="110"/>
      <c r="AN74" s="111"/>
      <c r="AO74" s="5" t="s">
        <v>22</v>
      </c>
      <c r="AP74" s="286">
        <v>2003</v>
      </c>
      <c r="AQ74" s="5">
        <v>13</v>
      </c>
      <c r="AT74" s="33"/>
      <c r="AU74" s="5"/>
    </row>
    <row r="75" spans="1:47" s="33" customFormat="1">
      <c r="A75" s="5" t="s">
        <v>103</v>
      </c>
      <c r="B75" s="71">
        <v>1998</v>
      </c>
      <c r="C75" s="40"/>
      <c r="D75" s="18" t="s">
        <v>16</v>
      </c>
      <c r="E75" s="18"/>
      <c r="F75" s="18"/>
      <c r="G75" s="40" t="s">
        <v>16</v>
      </c>
      <c r="H75" s="396" t="s">
        <v>16</v>
      </c>
      <c r="I75" s="396" t="s">
        <v>15</v>
      </c>
      <c r="J75" s="396" t="s">
        <v>15</v>
      </c>
      <c r="K75" s="396" t="s">
        <v>15</v>
      </c>
      <c r="L75" s="396" t="s">
        <v>15</v>
      </c>
      <c r="N75" s="396"/>
      <c r="O75" s="396" t="s">
        <v>16</v>
      </c>
      <c r="P75" s="18"/>
      <c r="Q75" s="18"/>
      <c r="R75" s="18"/>
      <c r="S75" s="396"/>
      <c r="T75" s="40"/>
      <c r="U75" s="535"/>
      <c r="V75" s="37" t="s">
        <v>15</v>
      </c>
      <c r="W75" s="18" t="s">
        <v>15</v>
      </c>
      <c r="X75" s="18" t="s">
        <v>15</v>
      </c>
      <c r="Y75" s="18" t="s">
        <v>16</v>
      </c>
      <c r="Z75" s="10"/>
      <c r="AA75" s="10"/>
      <c r="AB75" s="40" t="s">
        <v>15</v>
      </c>
      <c r="AC75" s="56" t="s">
        <v>15</v>
      </c>
      <c r="AD75" s="546"/>
      <c r="AE75" s="114"/>
      <c r="AF75" s="10"/>
      <c r="AG75" s="10"/>
      <c r="AH75" s="82"/>
      <c r="AI75" s="10" t="s">
        <v>173</v>
      </c>
      <c r="AJ75" s="10"/>
      <c r="AK75" s="82"/>
      <c r="AL75" s="10"/>
      <c r="AM75" s="10"/>
      <c r="AN75" s="82"/>
      <c r="AO75" s="5" t="s">
        <v>103</v>
      </c>
      <c r="AP75" s="144">
        <v>1998</v>
      </c>
      <c r="AQ75" s="5">
        <v>20</v>
      </c>
      <c r="AU75" s="5"/>
    </row>
    <row r="76" spans="1:47" s="3" customFormat="1">
      <c r="A76" s="5" t="s">
        <v>51</v>
      </c>
      <c r="B76" s="72">
        <v>2002</v>
      </c>
      <c r="C76" s="40"/>
      <c r="D76" s="499" t="s">
        <v>15</v>
      </c>
      <c r="E76" s="18"/>
      <c r="F76" s="18" t="s">
        <v>15</v>
      </c>
      <c r="G76" s="40"/>
      <c r="H76" s="18" t="s">
        <v>16</v>
      </c>
      <c r="I76" s="396"/>
      <c r="J76" s="396"/>
      <c r="K76" s="396"/>
      <c r="L76" s="396"/>
      <c r="N76" s="396"/>
      <c r="O76" s="396"/>
      <c r="P76" s="18"/>
      <c r="Q76" s="18"/>
      <c r="R76" s="18"/>
      <c r="S76" s="396"/>
      <c r="T76" s="40"/>
      <c r="U76" s="535"/>
      <c r="V76" s="18" t="s">
        <v>16</v>
      </c>
      <c r="W76" s="18" t="s">
        <v>15</v>
      </c>
      <c r="X76" s="18" t="s">
        <v>16</v>
      </c>
      <c r="Y76" s="18" t="s">
        <v>15</v>
      </c>
      <c r="Z76" s="18" t="s">
        <v>15</v>
      </c>
      <c r="AA76" s="18" t="s">
        <v>15</v>
      </c>
      <c r="AB76" s="40" t="s">
        <v>15</v>
      </c>
      <c r="AC76" s="56" t="s">
        <v>15</v>
      </c>
      <c r="AD76" s="543"/>
      <c r="AE76" s="109"/>
      <c r="AF76" s="110"/>
      <c r="AG76" s="110"/>
      <c r="AH76" s="111"/>
      <c r="AI76" s="110"/>
      <c r="AJ76" s="110" t="s">
        <v>28</v>
      </c>
      <c r="AK76" s="111" t="s">
        <v>28</v>
      </c>
      <c r="AL76" s="110"/>
      <c r="AM76" s="110"/>
      <c r="AN76" s="111"/>
      <c r="AO76" s="5" t="s">
        <v>51</v>
      </c>
      <c r="AP76" s="144">
        <v>2002</v>
      </c>
      <c r="AQ76" s="5">
        <v>13</v>
      </c>
      <c r="AU76" s="5"/>
    </row>
    <row r="77" spans="1:47" s="3" customFormat="1">
      <c r="A77" s="5" t="s">
        <v>785</v>
      </c>
      <c r="B77" s="71">
        <v>2008</v>
      </c>
      <c r="C77" s="40"/>
      <c r="D77" s="405" t="s">
        <v>173</v>
      </c>
      <c r="E77" s="405"/>
      <c r="F77" s="405"/>
      <c r="G77" s="40"/>
      <c r="H77" s="405"/>
      <c r="I77" s="221" t="s">
        <v>15</v>
      </c>
      <c r="J77" s="405"/>
      <c r="K77" s="405"/>
      <c r="L77" s="18"/>
      <c r="M77" s="405"/>
      <c r="N77" s="18"/>
      <c r="O77" s="405"/>
      <c r="P77" s="405"/>
      <c r="Q77" s="405"/>
      <c r="R77" s="405"/>
      <c r="S77" s="18" t="s">
        <v>16</v>
      </c>
      <c r="T77" s="40"/>
      <c r="U77" s="535"/>
      <c r="V77" s="405"/>
      <c r="W77" s="18" t="s">
        <v>15</v>
      </c>
      <c r="X77" s="405"/>
      <c r="Y77" s="405" t="s">
        <v>15</v>
      </c>
      <c r="Z77" s="18"/>
      <c r="AA77" s="18" t="s">
        <v>15</v>
      </c>
      <c r="AB77" s="224"/>
      <c r="AC77" s="56" t="s">
        <v>15</v>
      </c>
      <c r="AD77" s="543"/>
      <c r="AE77" s="109"/>
      <c r="AF77" s="18" t="s">
        <v>16</v>
      </c>
      <c r="AG77" s="110" t="s">
        <v>16</v>
      </c>
      <c r="AH77" s="111"/>
      <c r="AI77" s="110"/>
      <c r="AJ77" s="18" t="s">
        <v>15</v>
      </c>
      <c r="AK77" s="111"/>
      <c r="AL77" s="110"/>
      <c r="AM77" s="110"/>
      <c r="AN77" s="111"/>
      <c r="AO77" s="5" t="s">
        <v>785</v>
      </c>
      <c r="AP77" s="5">
        <v>2008</v>
      </c>
      <c r="AQ77" s="5">
        <v>9</v>
      </c>
      <c r="AT77" s="33"/>
      <c r="AU77" s="5"/>
    </row>
    <row r="78" spans="1:47" s="3" customFormat="1">
      <c r="A78" s="5" t="s">
        <v>792</v>
      </c>
      <c r="B78" s="71">
        <v>2000</v>
      </c>
      <c r="C78" s="40"/>
      <c r="D78" s="499" t="s">
        <v>15</v>
      </c>
      <c r="E78" s="408"/>
      <c r="F78" s="408"/>
      <c r="G78" s="40"/>
      <c r="H78" s="408"/>
      <c r="I78" s="408" t="s">
        <v>15</v>
      </c>
      <c r="J78" s="408"/>
      <c r="K78" s="408"/>
      <c r="L78" s="224"/>
      <c r="M78" s="408"/>
      <c r="N78" s="18"/>
      <c r="O78" s="408" t="s">
        <v>15</v>
      </c>
      <c r="P78" s="408"/>
      <c r="Q78" s="408" t="s">
        <v>16</v>
      </c>
      <c r="R78" s="408"/>
      <c r="S78" s="18"/>
      <c r="T78" s="40"/>
      <c r="U78" s="535"/>
      <c r="V78" s="408"/>
      <c r="W78" s="18" t="s">
        <v>15</v>
      </c>
      <c r="X78" s="408" t="s">
        <v>15</v>
      </c>
      <c r="Y78" s="408"/>
      <c r="Z78" s="18"/>
      <c r="AA78" s="18" t="s">
        <v>15</v>
      </c>
      <c r="AB78" s="399"/>
      <c r="AC78" s="56"/>
      <c r="AD78" s="543"/>
      <c r="AE78" s="109"/>
      <c r="AF78" s="18"/>
      <c r="AG78" s="110"/>
      <c r="AH78" s="111"/>
      <c r="AI78" s="110"/>
      <c r="AJ78" s="110" t="s">
        <v>15</v>
      </c>
      <c r="AK78" s="40" t="s">
        <v>15</v>
      </c>
      <c r="AL78" s="110"/>
      <c r="AM78" s="110"/>
      <c r="AN78" s="111"/>
      <c r="AO78" s="5" t="s">
        <v>792</v>
      </c>
      <c r="AP78" s="12">
        <v>2000</v>
      </c>
      <c r="AQ78" s="5">
        <v>7</v>
      </c>
      <c r="AU78" s="5"/>
    </row>
    <row r="79" spans="1:47" s="3" customFormat="1">
      <c r="A79" s="12" t="s">
        <v>792</v>
      </c>
      <c r="B79" s="71">
        <v>2001</v>
      </c>
      <c r="C79" s="40"/>
      <c r="D79" s="408" t="s">
        <v>16</v>
      </c>
      <c r="E79" s="408"/>
      <c r="F79" s="408"/>
      <c r="G79" s="40"/>
      <c r="H79" s="408"/>
      <c r="I79" s="408"/>
      <c r="J79" s="408"/>
      <c r="K79" s="408"/>
      <c r="L79" s="224"/>
      <c r="M79" s="408"/>
      <c r="N79" s="18"/>
      <c r="O79" s="408" t="s">
        <v>16</v>
      </c>
      <c r="P79" s="408"/>
      <c r="Q79" s="408"/>
      <c r="R79" s="408"/>
      <c r="S79" s="18"/>
      <c r="T79" s="40"/>
      <c r="U79" s="535"/>
      <c r="V79" s="408"/>
      <c r="W79" s="18"/>
      <c r="X79" s="408"/>
      <c r="Y79" s="408"/>
      <c r="Z79" s="18"/>
      <c r="AA79" s="18"/>
      <c r="AB79" s="399"/>
      <c r="AC79" s="56"/>
      <c r="AD79" s="543"/>
      <c r="AE79" s="109"/>
      <c r="AF79" s="18"/>
      <c r="AG79" s="110"/>
      <c r="AH79" s="111"/>
      <c r="AI79" s="110"/>
      <c r="AJ79" s="110" t="s">
        <v>16</v>
      </c>
      <c r="AK79" s="40"/>
      <c r="AL79" s="110"/>
      <c r="AM79" s="110"/>
      <c r="AN79" s="111"/>
      <c r="AO79" s="12" t="s">
        <v>792</v>
      </c>
      <c r="AP79" s="12">
        <v>2001</v>
      </c>
      <c r="AQ79" s="5">
        <v>1</v>
      </c>
    </row>
    <row r="80" spans="1:47" s="26" customFormat="1">
      <c r="A80" s="12" t="s">
        <v>82</v>
      </c>
      <c r="B80" s="71">
        <v>2008</v>
      </c>
      <c r="C80" s="40"/>
      <c r="D80" s="499"/>
      <c r="E80" s="18"/>
      <c r="F80" s="18"/>
      <c r="G80" s="40"/>
      <c r="H80" s="37" t="s">
        <v>15</v>
      </c>
      <c r="I80" s="18"/>
      <c r="J80" s="18"/>
      <c r="K80" s="18"/>
      <c r="L80" s="18"/>
      <c r="N80" s="18"/>
      <c r="O80" s="18"/>
      <c r="P80" s="18"/>
      <c r="Q80" s="18" t="s">
        <v>15</v>
      </c>
      <c r="R80" s="18"/>
      <c r="S80" s="18"/>
      <c r="T80" s="40"/>
      <c r="U80" s="535"/>
      <c r="V80" s="18"/>
      <c r="W80" s="18"/>
      <c r="X80" s="18"/>
      <c r="Y80" s="18"/>
      <c r="Z80" s="18"/>
      <c r="AA80" s="18" t="s">
        <v>15</v>
      </c>
      <c r="AB80" s="40" t="s">
        <v>15</v>
      </c>
      <c r="AC80" s="56" t="s">
        <v>15</v>
      </c>
      <c r="AD80" s="542"/>
      <c r="AE80" s="109"/>
      <c r="AF80" s="110"/>
      <c r="AG80" s="110"/>
      <c r="AH80" s="111"/>
      <c r="AI80" s="110" t="s">
        <v>15</v>
      </c>
      <c r="AJ80" s="110"/>
      <c r="AK80" s="111" t="s">
        <v>16</v>
      </c>
      <c r="AL80" s="110"/>
      <c r="AM80" s="110"/>
      <c r="AN80" s="111"/>
      <c r="AO80" s="12" t="s">
        <v>82</v>
      </c>
      <c r="AP80" s="144">
        <v>2008</v>
      </c>
      <c r="AQ80" s="12">
        <v>8</v>
      </c>
      <c r="AS80" s="5"/>
      <c r="AT80" s="3"/>
      <c r="AU80" s="5"/>
    </row>
    <row r="81" spans="1:47" s="26" customFormat="1" ht="13.5" thickBot="1">
      <c r="A81" s="46"/>
      <c r="B81" s="549"/>
      <c r="C81" s="119"/>
      <c r="D81" s="50"/>
      <c r="E81" s="50"/>
      <c r="F81" s="50"/>
      <c r="G81" s="119"/>
      <c r="H81" s="50"/>
      <c r="I81" s="50"/>
      <c r="J81" s="50"/>
      <c r="K81" s="50"/>
      <c r="L81" s="50"/>
      <c r="M81" s="132"/>
      <c r="N81" s="50"/>
      <c r="O81" s="50"/>
      <c r="P81" s="50"/>
      <c r="Q81" s="50"/>
      <c r="R81" s="50"/>
      <c r="S81" s="50"/>
      <c r="T81" s="119"/>
      <c r="U81" s="535"/>
      <c r="V81" s="50"/>
      <c r="W81" s="50"/>
      <c r="X81" s="50"/>
      <c r="Y81" s="50"/>
      <c r="Z81" s="50"/>
      <c r="AA81" s="50"/>
      <c r="AB81" s="119"/>
      <c r="AC81" s="58"/>
      <c r="AD81" s="542"/>
      <c r="AE81" s="118"/>
      <c r="AF81" s="120"/>
      <c r="AG81" s="120"/>
      <c r="AH81" s="121"/>
      <c r="AI81" s="120"/>
      <c r="AJ81" s="120"/>
      <c r="AK81" s="121"/>
      <c r="AL81" s="120"/>
      <c r="AM81" s="120"/>
      <c r="AN81" s="121"/>
      <c r="AO81" s="46"/>
      <c r="AP81" s="288"/>
      <c r="AQ81" s="46"/>
      <c r="AT81" s="3"/>
      <c r="AU81" s="5"/>
    </row>
    <row r="82" spans="1:47" s="615" customFormat="1" ht="15.75">
      <c r="A82" s="583" t="s">
        <v>741</v>
      </c>
      <c r="B82" s="608"/>
      <c r="C82" s="609"/>
      <c r="D82" s="600"/>
      <c r="E82" s="600"/>
      <c r="F82" s="600"/>
      <c r="G82" s="609"/>
      <c r="H82" s="600"/>
      <c r="I82" s="600"/>
      <c r="J82" s="600"/>
      <c r="K82" s="600"/>
      <c r="L82" s="600"/>
      <c r="M82" s="597"/>
      <c r="N82" s="600"/>
      <c r="O82" s="600"/>
      <c r="P82" s="600"/>
      <c r="Q82" s="600"/>
      <c r="R82" s="600"/>
      <c r="S82" s="600"/>
      <c r="T82" s="609"/>
      <c r="U82" s="601"/>
      <c r="V82" s="610"/>
      <c r="W82" s="600"/>
      <c r="X82" s="600"/>
      <c r="Y82" s="600"/>
      <c r="Z82" s="611"/>
      <c r="AA82" s="611"/>
      <c r="AB82" s="612"/>
      <c r="AC82" s="613"/>
      <c r="AD82" s="614"/>
      <c r="AE82" s="610"/>
      <c r="AF82" s="600"/>
      <c r="AG82" s="600"/>
      <c r="AH82" s="609"/>
      <c r="AI82" s="600"/>
      <c r="AJ82" s="600"/>
      <c r="AK82" s="609"/>
      <c r="AL82" s="600"/>
      <c r="AM82" s="600"/>
      <c r="AN82" s="609"/>
      <c r="AO82" s="583" t="s">
        <v>741</v>
      </c>
      <c r="AP82" s="606"/>
      <c r="AQ82" s="597"/>
    </row>
    <row r="83" spans="1:47" s="26" customFormat="1">
      <c r="A83" s="321" t="s">
        <v>739</v>
      </c>
      <c r="B83" s="553"/>
      <c r="C83" s="438"/>
      <c r="D83" s="420"/>
      <c r="E83" s="420"/>
      <c r="F83" s="420"/>
      <c r="G83" s="438"/>
      <c r="H83" s="420"/>
      <c r="I83" s="420"/>
      <c r="J83" s="420"/>
      <c r="K83" s="420"/>
      <c r="L83" s="420"/>
      <c r="M83" s="433"/>
      <c r="N83" s="420"/>
      <c r="O83" s="420"/>
      <c r="P83" s="420"/>
      <c r="Q83" s="420"/>
      <c r="R83" s="420"/>
      <c r="S83" s="420"/>
      <c r="T83" s="438"/>
      <c r="U83" s="535"/>
      <c r="V83" s="420"/>
      <c r="W83" s="420"/>
      <c r="X83" s="420"/>
      <c r="Y83" s="420"/>
      <c r="Z83" s="420"/>
      <c r="AA83" s="420"/>
      <c r="AB83" s="438"/>
      <c r="AC83" s="434"/>
      <c r="AD83" s="542"/>
      <c r="AE83" s="440"/>
      <c r="AF83" s="422"/>
      <c r="AG83" s="422"/>
      <c r="AH83" s="439"/>
      <c r="AI83" s="422"/>
      <c r="AJ83" s="422"/>
      <c r="AK83" s="439"/>
      <c r="AL83" s="422"/>
      <c r="AM83" s="422"/>
      <c r="AN83" s="439"/>
      <c r="AO83" s="321" t="s">
        <v>739</v>
      </c>
      <c r="AP83" s="511"/>
      <c r="AQ83" s="512"/>
    </row>
    <row r="84" spans="1:47" s="3" customFormat="1">
      <c r="A84" s="5" t="s">
        <v>404</v>
      </c>
      <c r="B84" s="71">
        <v>2005</v>
      </c>
      <c r="C84" s="40"/>
      <c r="D84" s="18" t="s">
        <v>15</v>
      </c>
      <c r="E84" s="18"/>
      <c r="F84" s="18"/>
      <c r="G84" s="40"/>
      <c r="H84" s="300" t="s">
        <v>15</v>
      </c>
      <c r="I84" s="300"/>
      <c r="J84" s="18"/>
      <c r="K84" s="300"/>
      <c r="L84" s="300"/>
      <c r="N84" s="18" t="s">
        <v>15</v>
      </c>
      <c r="O84" s="300"/>
      <c r="P84" s="18"/>
      <c r="Q84" s="18"/>
      <c r="R84" s="18"/>
      <c r="S84" s="300"/>
      <c r="T84" s="40"/>
      <c r="U84" s="535"/>
      <c r="V84" s="224" t="s">
        <v>15</v>
      </c>
      <c r="W84" s="18" t="s">
        <v>15</v>
      </c>
      <c r="X84" s="18" t="s">
        <v>15</v>
      </c>
      <c r="Y84" s="18"/>
      <c r="Z84" s="18" t="s">
        <v>15</v>
      </c>
      <c r="AA84" s="18" t="s">
        <v>173</v>
      </c>
      <c r="AB84" s="40" t="s">
        <v>15</v>
      </c>
      <c r="AC84" s="56" t="s">
        <v>15</v>
      </c>
      <c r="AD84" s="543"/>
      <c r="AE84" s="109" t="s">
        <v>28</v>
      </c>
      <c r="AF84" s="110"/>
      <c r="AG84" s="110"/>
      <c r="AH84" s="111"/>
      <c r="AI84" s="110" t="s">
        <v>28</v>
      </c>
      <c r="AJ84" s="110"/>
      <c r="AK84" s="111" t="s">
        <v>15</v>
      </c>
      <c r="AL84" s="110" t="s">
        <v>28</v>
      </c>
      <c r="AM84" s="110"/>
      <c r="AN84" s="111" t="s">
        <v>15</v>
      </c>
      <c r="AO84" s="5" t="s">
        <v>404</v>
      </c>
      <c r="AP84" s="144">
        <v>2005</v>
      </c>
      <c r="AQ84" s="5">
        <v>14</v>
      </c>
      <c r="AT84" s="26"/>
      <c r="AU84" s="26"/>
    </row>
    <row r="85" spans="1:47" s="3" customFormat="1">
      <c r="A85" s="5" t="s">
        <v>352</v>
      </c>
      <c r="B85" s="72">
        <v>2006</v>
      </c>
      <c r="C85" s="40"/>
      <c r="D85" s="499" t="s">
        <v>15</v>
      </c>
      <c r="E85" s="18" t="s">
        <v>630</v>
      </c>
      <c r="F85" s="18" t="s">
        <v>15</v>
      </c>
      <c r="G85" s="40" t="s">
        <v>28</v>
      </c>
      <c r="H85" s="301" t="s">
        <v>630</v>
      </c>
      <c r="I85" s="301" t="s">
        <v>630</v>
      </c>
      <c r="J85" s="301" t="s">
        <v>630</v>
      </c>
      <c r="K85" s="301"/>
      <c r="L85" s="301"/>
      <c r="N85" s="301" t="s">
        <v>15</v>
      </c>
      <c r="O85" s="301" t="s">
        <v>15</v>
      </c>
      <c r="P85" s="499" t="s">
        <v>630</v>
      </c>
      <c r="Q85" s="18"/>
      <c r="R85" s="18"/>
      <c r="S85" s="307" t="s">
        <v>630</v>
      </c>
      <c r="T85" s="40"/>
      <c r="U85" s="535"/>
      <c r="V85" s="403" t="s">
        <v>15</v>
      </c>
      <c r="W85" s="18" t="s">
        <v>15</v>
      </c>
      <c r="X85" s="18"/>
      <c r="Y85" s="18"/>
      <c r="Z85" s="18" t="s">
        <v>15</v>
      </c>
      <c r="AA85" s="18" t="s">
        <v>15</v>
      </c>
      <c r="AB85" s="398" t="s">
        <v>15</v>
      </c>
      <c r="AC85" s="56" t="s">
        <v>15</v>
      </c>
      <c r="AD85" s="543"/>
      <c r="AE85" s="109"/>
      <c r="AF85" s="110" t="s">
        <v>28</v>
      </c>
      <c r="AG85" s="110" t="s">
        <v>15</v>
      </c>
      <c r="AH85" s="111"/>
      <c r="AI85" s="110"/>
      <c r="AJ85" s="110"/>
      <c r="AK85" s="111"/>
      <c r="AL85" s="110"/>
      <c r="AM85" s="110"/>
      <c r="AN85" s="111"/>
      <c r="AO85" s="5" t="s">
        <v>352</v>
      </c>
      <c r="AP85" s="144">
        <v>2006</v>
      </c>
      <c r="AQ85" s="5">
        <v>20</v>
      </c>
      <c r="AT85" s="26"/>
      <c r="AU85" s="26"/>
    </row>
    <row r="86" spans="1:47" s="3" customFormat="1">
      <c r="A86" s="5" t="s">
        <v>93</v>
      </c>
      <c r="B86" s="72">
        <v>1995</v>
      </c>
      <c r="C86" s="40"/>
      <c r="D86" s="499"/>
      <c r="E86" s="18"/>
      <c r="F86" s="18"/>
      <c r="G86" s="40"/>
      <c r="H86" s="301"/>
      <c r="I86" s="301"/>
      <c r="J86" s="301"/>
      <c r="K86" s="301"/>
      <c r="L86" s="301"/>
      <c r="M86" s="301"/>
      <c r="N86" s="301"/>
      <c r="O86" s="301"/>
      <c r="P86" s="18"/>
      <c r="Q86" s="18" t="s">
        <v>15</v>
      </c>
      <c r="R86" s="18"/>
      <c r="S86" s="301"/>
      <c r="T86" s="40"/>
      <c r="U86" s="535"/>
      <c r="V86" s="37"/>
      <c r="W86" s="18"/>
      <c r="X86" s="18"/>
      <c r="Y86" s="18"/>
      <c r="Z86" s="18"/>
      <c r="AA86" s="18"/>
      <c r="AB86" s="401" t="s">
        <v>15</v>
      </c>
      <c r="AC86" s="56" t="s">
        <v>15</v>
      </c>
      <c r="AD86" s="543"/>
      <c r="AE86" s="37"/>
      <c r="AF86" s="110"/>
      <c r="AG86" s="110"/>
      <c r="AH86" s="111"/>
      <c r="AI86" s="110"/>
      <c r="AJ86" s="110"/>
      <c r="AK86" s="111"/>
      <c r="AL86" s="110"/>
      <c r="AM86" s="110"/>
      <c r="AN86" s="111"/>
      <c r="AO86" s="5" t="s">
        <v>93</v>
      </c>
      <c r="AP86" s="144">
        <v>1995</v>
      </c>
      <c r="AQ86" s="5">
        <v>14</v>
      </c>
    </row>
    <row r="87" spans="1:47">
      <c r="A87" s="576" t="s">
        <v>743</v>
      </c>
      <c r="B87" s="616"/>
      <c r="C87" s="578"/>
      <c r="D87" s="579"/>
      <c r="E87" s="579"/>
      <c r="F87" s="579"/>
      <c r="G87" s="578"/>
      <c r="H87" s="579"/>
      <c r="I87" s="579"/>
      <c r="J87" s="579"/>
      <c r="K87" s="579"/>
      <c r="L87" s="579"/>
      <c r="M87" s="579"/>
      <c r="N87" s="579"/>
      <c r="O87" s="579"/>
      <c r="P87" s="579"/>
      <c r="Q87" s="579"/>
      <c r="R87" s="579"/>
      <c r="S87" s="579"/>
      <c r="T87" s="578"/>
      <c r="U87" s="617"/>
      <c r="V87" s="579"/>
      <c r="W87" s="579"/>
      <c r="X87" s="579"/>
      <c r="Y87" s="579"/>
      <c r="Z87" s="579"/>
      <c r="AA87" s="579"/>
      <c r="AB87" s="578"/>
      <c r="AC87" s="578"/>
      <c r="AD87" s="618"/>
      <c r="AE87" s="431"/>
      <c r="AF87" s="431"/>
      <c r="AG87" s="431"/>
      <c r="AH87" s="566"/>
      <c r="AI87" s="431"/>
      <c r="AJ87" s="431"/>
      <c r="AK87" s="566"/>
      <c r="AL87" s="431"/>
      <c r="AM87" s="431"/>
      <c r="AN87" s="566"/>
      <c r="AO87" s="576" t="s">
        <v>743</v>
      </c>
      <c r="AP87" s="619"/>
      <c r="AQ87" s="327"/>
      <c r="AT87" s="3"/>
      <c r="AU87" s="3"/>
    </row>
    <row r="88" spans="1:47" s="3" customFormat="1">
      <c r="A88" s="5" t="s">
        <v>177</v>
      </c>
      <c r="B88" s="72">
        <v>2002</v>
      </c>
      <c r="C88" s="40"/>
      <c r="D88" s="499" t="s">
        <v>15</v>
      </c>
      <c r="E88" s="18" t="s">
        <v>16</v>
      </c>
      <c r="F88" s="18" t="s">
        <v>16</v>
      </c>
      <c r="G88" s="40"/>
      <c r="H88" s="408" t="s">
        <v>15</v>
      </c>
      <c r="I88" s="307"/>
      <c r="J88" s="408" t="s">
        <v>15</v>
      </c>
      <c r="K88" s="307"/>
      <c r="L88" s="307" t="s">
        <v>16</v>
      </c>
      <c r="M88" s="408" t="s">
        <v>15</v>
      </c>
      <c r="N88" s="307"/>
      <c r="O88" s="307"/>
      <c r="P88" s="18"/>
      <c r="Q88" s="18"/>
      <c r="R88" s="18"/>
      <c r="S88" s="307"/>
      <c r="T88" s="40"/>
      <c r="U88" s="535"/>
      <c r="V88" s="37"/>
      <c r="W88" s="18" t="s">
        <v>15</v>
      </c>
      <c r="X88" s="18" t="s">
        <v>15</v>
      </c>
      <c r="Y88" s="18"/>
      <c r="Z88" s="18"/>
      <c r="AA88" s="18" t="s">
        <v>15</v>
      </c>
      <c r="AB88" s="18" t="s">
        <v>15</v>
      </c>
      <c r="AC88" s="56" t="s">
        <v>15</v>
      </c>
      <c r="AD88" s="543"/>
      <c r="AE88" s="109"/>
      <c r="AF88" s="110" t="s">
        <v>15</v>
      </c>
      <c r="AG88" s="110" t="s">
        <v>15</v>
      </c>
      <c r="AH88" s="111"/>
      <c r="AI88" s="110"/>
      <c r="AJ88" s="110"/>
      <c r="AK88" s="111"/>
      <c r="AL88" s="110"/>
      <c r="AM88" s="110"/>
      <c r="AN88" s="111"/>
      <c r="AO88" s="5" t="s">
        <v>177</v>
      </c>
      <c r="AP88" s="144">
        <v>2002</v>
      </c>
      <c r="AQ88" s="5">
        <v>16</v>
      </c>
    </row>
    <row r="89" spans="1:47" s="3" customFormat="1">
      <c r="A89" s="5" t="s">
        <v>177</v>
      </c>
      <c r="B89" s="72">
        <v>2006</v>
      </c>
      <c r="C89" s="40"/>
      <c r="D89" s="499" t="s">
        <v>15</v>
      </c>
      <c r="E89" s="499" t="s">
        <v>16</v>
      </c>
      <c r="F89" s="18"/>
      <c r="G89" s="40"/>
      <c r="H89" s="408" t="s">
        <v>15</v>
      </c>
      <c r="I89" s="408" t="s">
        <v>16</v>
      </c>
      <c r="J89" s="408" t="s">
        <v>15</v>
      </c>
      <c r="K89" s="206"/>
      <c r="L89" s="206"/>
      <c r="M89" s="206" t="s">
        <v>15</v>
      </c>
      <c r="N89" s="408" t="s">
        <v>16</v>
      </c>
      <c r="O89" s="408" t="s">
        <v>16</v>
      </c>
      <c r="P89" s="18"/>
      <c r="Q89" s="18"/>
      <c r="R89" s="18"/>
      <c r="S89" s="408" t="s">
        <v>16</v>
      </c>
      <c r="T89" s="40" t="s">
        <v>16</v>
      </c>
      <c r="U89" s="535"/>
      <c r="V89" s="18" t="s">
        <v>15</v>
      </c>
      <c r="W89" s="18"/>
      <c r="X89" s="18"/>
      <c r="Y89" s="18"/>
      <c r="Z89" s="18"/>
      <c r="AA89" s="18"/>
      <c r="AB89" s="40"/>
      <c r="AC89" s="56" t="s">
        <v>15</v>
      </c>
      <c r="AD89" s="543"/>
      <c r="AE89" s="109"/>
      <c r="AF89" s="110" t="s">
        <v>15</v>
      </c>
      <c r="AG89" s="110" t="s">
        <v>28</v>
      </c>
      <c r="AH89" s="111"/>
      <c r="AI89" s="110"/>
      <c r="AJ89" s="110"/>
      <c r="AK89" s="111"/>
      <c r="AL89" s="110"/>
      <c r="AM89" s="110"/>
      <c r="AN89" s="111"/>
      <c r="AO89" s="5" t="s">
        <v>177</v>
      </c>
      <c r="AP89" s="144">
        <v>2006</v>
      </c>
      <c r="AQ89" s="5">
        <v>21</v>
      </c>
      <c r="AT89"/>
      <c r="AU89"/>
    </row>
    <row r="90" spans="1:47" s="3" customFormat="1">
      <c r="A90" s="12" t="s">
        <v>531</v>
      </c>
      <c r="B90" s="71">
        <v>2008</v>
      </c>
      <c r="C90" s="40"/>
      <c r="D90" s="499" t="s">
        <v>28</v>
      </c>
      <c r="E90" s="469"/>
      <c r="F90" s="469"/>
      <c r="G90" s="40"/>
      <c r="H90" s="408"/>
      <c r="I90" s="408" t="s">
        <v>28</v>
      </c>
      <c r="J90" s="408"/>
      <c r="K90" s="408"/>
      <c r="L90" s="408"/>
      <c r="M90" s="408"/>
      <c r="N90" s="408"/>
      <c r="O90" s="408"/>
      <c r="P90" s="469"/>
      <c r="Q90" s="469"/>
      <c r="R90" s="469"/>
      <c r="S90" s="408"/>
      <c r="T90" s="40"/>
      <c r="U90" s="535"/>
      <c r="V90" s="469"/>
      <c r="W90" s="469"/>
      <c r="X90" s="469"/>
      <c r="Y90" s="469"/>
      <c r="Z90" s="469"/>
      <c r="AA90" s="469"/>
      <c r="AB90" s="469"/>
      <c r="AC90" s="56"/>
      <c r="AD90" s="543"/>
      <c r="AE90" s="109"/>
      <c r="AF90" s="110"/>
      <c r="AG90" s="110"/>
      <c r="AH90" s="111"/>
      <c r="AI90" s="110" t="s">
        <v>28</v>
      </c>
      <c r="AJ90" s="110"/>
      <c r="AK90" s="111"/>
      <c r="AL90" s="110"/>
      <c r="AM90" s="110"/>
      <c r="AN90" s="111"/>
      <c r="AO90" s="12" t="s">
        <v>531</v>
      </c>
      <c r="AP90" s="473">
        <v>2008</v>
      </c>
      <c r="AQ90" s="5">
        <v>15</v>
      </c>
    </row>
    <row r="91" spans="1:47" s="3" customFormat="1">
      <c r="A91" s="5" t="s">
        <v>75</v>
      </c>
      <c r="B91" s="72">
        <v>2003</v>
      </c>
      <c r="C91" s="40"/>
      <c r="D91" s="499"/>
      <c r="E91" s="18"/>
      <c r="F91" s="18"/>
      <c r="G91" s="40"/>
      <c r="H91" s="301" t="s">
        <v>28</v>
      </c>
      <c r="I91" s="301"/>
      <c r="J91" s="408" t="s">
        <v>15</v>
      </c>
      <c r="K91" s="301"/>
      <c r="L91" s="221" t="s">
        <v>15</v>
      </c>
      <c r="M91" s="301"/>
      <c r="N91" s="301"/>
      <c r="O91" s="190"/>
      <c r="P91" s="18"/>
      <c r="Q91" s="18"/>
      <c r="R91" s="18"/>
      <c r="S91" s="190"/>
      <c r="T91" s="40"/>
      <c r="U91" s="535"/>
      <c r="V91" s="37" t="s">
        <v>16</v>
      </c>
      <c r="W91" s="18" t="s">
        <v>15</v>
      </c>
      <c r="X91" s="18" t="s">
        <v>15</v>
      </c>
      <c r="Y91" s="18"/>
      <c r="Z91" s="18"/>
      <c r="AA91" s="18" t="s">
        <v>15</v>
      </c>
      <c r="AB91" s="18" t="s">
        <v>15</v>
      </c>
      <c r="AC91" s="56" t="s">
        <v>15</v>
      </c>
      <c r="AD91" s="543"/>
      <c r="AE91" s="109"/>
      <c r="AF91" s="110" t="s">
        <v>28</v>
      </c>
      <c r="AG91" s="110"/>
      <c r="AH91" s="111"/>
      <c r="AI91" s="110"/>
      <c r="AJ91" s="110"/>
      <c r="AK91" s="111" t="s">
        <v>15</v>
      </c>
      <c r="AL91" s="110"/>
      <c r="AM91" s="110"/>
      <c r="AN91" s="111"/>
      <c r="AO91" s="5" t="s">
        <v>75</v>
      </c>
      <c r="AP91" s="144">
        <v>2003</v>
      </c>
      <c r="AQ91" s="5">
        <v>19</v>
      </c>
    </row>
    <row r="92" spans="1:47" s="3" customFormat="1">
      <c r="A92" s="12" t="s">
        <v>29</v>
      </c>
      <c r="B92" s="71">
        <v>2002</v>
      </c>
      <c r="C92" s="40"/>
      <c r="D92" s="499" t="s">
        <v>16</v>
      </c>
      <c r="E92" s="462" t="s">
        <v>16</v>
      </c>
      <c r="F92" s="18"/>
      <c r="G92" s="40"/>
      <c r="H92" s="499" t="s">
        <v>16</v>
      </c>
      <c r="I92" s="301"/>
      <c r="J92" s="499" t="s">
        <v>16</v>
      </c>
      <c r="K92" s="18" t="s">
        <v>16</v>
      </c>
      <c r="L92" s="18" t="s">
        <v>16</v>
      </c>
      <c r="N92" s="301"/>
      <c r="O92" s="126"/>
      <c r="P92" s="18"/>
      <c r="Q92" s="18"/>
      <c r="R92" s="18"/>
      <c r="S92" s="18" t="s">
        <v>16</v>
      </c>
      <c r="T92" s="40"/>
      <c r="U92" s="535"/>
      <c r="V92" s="37"/>
      <c r="W92" s="18"/>
      <c r="X92" s="18"/>
      <c r="Y92" s="18"/>
      <c r="Z92" s="18"/>
      <c r="AA92" s="18"/>
      <c r="AB92" s="40"/>
      <c r="AC92" s="56" t="s">
        <v>15</v>
      </c>
      <c r="AD92" s="543"/>
      <c r="AE92" s="109"/>
      <c r="AF92" s="110"/>
      <c r="AG92" s="110"/>
      <c r="AH92" s="111"/>
      <c r="AI92" s="110" t="s">
        <v>28</v>
      </c>
      <c r="AJ92" s="110"/>
      <c r="AK92" s="111"/>
      <c r="AL92" s="110" t="s">
        <v>28</v>
      </c>
      <c r="AM92" s="110"/>
      <c r="AN92" s="111"/>
      <c r="AO92" s="12" t="s">
        <v>29</v>
      </c>
      <c r="AP92" s="144">
        <v>2002</v>
      </c>
      <c r="AQ92" s="12">
        <v>13</v>
      </c>
    </row>
    <row r="93" spans="1:47" s="3" customFormat="1">
      <c r="A93" s="5" t="s">
        <v>134</v>
      </c>
      <c r="B93" s="71">
        <v>1999</v>
      </c>
      <c r="C93" s="40"/>
      <c r="D93" s="499" t="s">
        <v>15</v>
      </c>
      <c r="E93" s="408" t="s">
        <v>173</v>
      </c>
      <c r="F93" s="408"/>
      <c r="G93" s="40"/>
      <c r="H93" s="408" t="s">
        <v>15</v>
      </c>
      <c r="I93" s="408"/>
      <c r="J93" s="408" t="s">
        <v>15</v>
      </c>
      <c r="K93" s="408" t="s">
        <v>15</v>
      </c>
      <c r="L93" s="408"/>
      <c r="N93" s="408"/>
      <c r="O93" s="408"/>
      <c r="P93" s="408"/>
      <c r="Q93" s="408"/>
      <c r="R93" s="408"/>
      <c r="S93" s="499" t="s">
        <v>16</v>
      </c>
      <c r="T93" s="40"/>
      <c r="U93" s="535"/>
      <c r="V93" s="400" t="s">
        <v>15</v>
      </c>
      <c r="W93" s="499" t="s">
        <v>15</v>
      </c>
      <c r="X93" s="499" t="s">
        <v>15</v>
      </c>
      <c r="Y93" s="408"/>
      <c r="Z93" s="499"/>
      <c r="AA93" s="499" t="s">
        <v>15</v>
      </c>
      <c r="AB93" s="499" t="s">
        <v>15</v>
      </c>
      <c r="AC93" s="56" t="s">
        <v>15</v>
      </c>
      <c r="AD93" s="543"/>
      <c r="AE93" s="109" t="s">
        <v>16</v>
      </c>
      <c r="AF93" s="110"/>
      <c r="AG93" s="110"/>
      <c r="AH93" s="111"/>
      <c r="AI93" s="110" t="s">
        <v>15</v>
      </c>
      <c r="AJ93" s="110"/>
      <c r="AK93" s="111" t="s">
        <v>15</v>
      </c>
      <c r="AL93" s="110"/>
      <c r="AM93" s="110"/>
      <c r="AN93" s="111"/>
      <c r="AO93" s="5" t="s">
        <v>134</v>
      </c>
      <c r="AP93" s="144">
        <v>1999</v>
      </c>
      <c r="AQ93" s="5">
        <v>14</v>
      </c>
    </row>
    <row r="94" spans="1:47" s="3" customFormat="1">
      <c r="A94" s="12" t="s">
        <v>121</v>
      </c>
      <c r="B94" s="71">
        <v>2000</v>
      </c>
      <c r="C94" s="40"/>
      <c r="D94" s="499" t="s">
        <v>15</v>
      </c>
      <c r="E94" s="408"/>
      <c r="F94" s="408"/>
      <c r="G94" s="40" t="s">
        <v>16</v>
      </c>
      <c r="H94" s="408" t="s">
        <v>15</v>
      </c>
      <c r="I94" s="408"/>
      <c r="J94" s="408" t="s">
        <v>15</v>
      </c>
      <c r="K94" s="408" t="s">
        <v>15</v>
      </c>
      <c r="L94" s="408"/>
      <c r="N94" s="408"/>
      <c r="O94" s="408"/>
      <c r="P94" s="408"/>
      <c r="Q94" s="408"/>
      <c r="R94" s="408"/>
      <c r="S94" s="499" t="s">
        <v>16</v>
      </c>
      <c r="T94" s="40"/>
      <c r="U94" s="535"/>
      <c r="V94" s="400" t="s">
        <v>15</v>
      </c>
      <c r="W94" s="499" t="s">
        <v>15</v>
      </c>
      <c r="X94" s="499" t="s">
        <v>15</v>
      </c>
      <c r="Y94" s="408"/>
      <c r="Z94" s="499"/>
      <c r="AA94" s="499" t="s">
        <v>15</v>
      </c>
      <c r="AB94" s="499" t="s">
        <v>15</v>
      </c>
      <c r="AC94" s="56" t="s">
        <v>15</v>
      </c>
      <c r="AD94" s="543"/>
      <c r="AE94" s="109"/>
      <c r="AF94" s="110"/>
      <c r="AG94" s="110"/>
      <c r="AH94" s="111"/>
      <c r="AI94" s="499" t="s">
        <v>15</v>
      </c>
      <c r="AJ94" s="110"/>
      <c r="AK94" s="111" t="s">
        <v>15</v>
      </c>
      <c r="AL94" s="110"/>
      <c r="AM94" s="110"/>
      <c r="AN94" s="111"/>
      <c r="AO94" s="12" t="s">
        <v>121</v>
      </c>
      <c r="AP94" s="144">
        <v>2000</v>
      </c>
      <c r="AQ94" s="5">
        <v>9</v>
      </c>
    </row>
    <row r="95" spans="1:47" s="3" customFormat="1">
      <c r="A95" s="5" t="s">
        <v>800</v>
      </c>
      <c r="B95" s="72">
        <v>2004</v>
      </c>
      <c r="C95" s="40"/>
      <c r="D95" s="499" t="s">
        <v>15</v>
      </c>
      <c r="E95" s="18" t="s">
        <v>16</v>
      </c>
      <c r="F95" s="18" t="s">
        <v>16</v>
      </c>
      <c r="G95" s="40" t="s">
        <v>15</v>
      </c>
      <c r="H95" s="18" t="s">
        <v>16</v>
      </c>
      <c r="I95" s="18" t="s">
        <v>16</v>
      </c>
      <c r="J95" s="18" t="s">
        <v>16</v>
      </c>
      <c r="K95" s="18"/>
      <c r="L95" s="18"/>
      <c r="N95" s="18" t="s">
        <v>16</v>
      </c>
      <c r="O95" s="126"/>
      <c r="P95" s="18"/>
      <c r="Q95" s="18"/>
      <c r="R95" s="18"/>
      <c r="S95" s="18" t="s">
        <v>16</v>
      </c>
      <c r="T95" s="40"/>
      <c r="U95" s="535"/>
      <c r="V95" s="37"/>
      <c r="W95" s="18" t="s">
        <v>15</v>
      </c>
      <c r="X95" s="18" t="s">
        <v>15</v>
      </c>
      <c r="Y95" s="18"/>
      <c r="Z95" s="18"/>
      <c r="AA95" s="18"/>
      <c r="AB95" s="40" t="s">
        <v>15</v>
      </c>
      <c r="AC95" s="56" t="s">
        <v>16</v>
      </c>
      <c r="AD95" s="543"/>
      <c r="AE95" s="109"/>
      <c r="AF95" s="110" t="s">
        <v>28</v>
      </c>
      <c r="AG95" s="110"/>
      <c r="AH95" s="111"/>
      <c r="AI95" s="110"/>
      <c r="AJ95" s="110"/>
      <c r="AK95" s="111"/>
      <c r="AL95" s="110"/>
      <c r="AM95" s="110"/>
      <c r="AN95" s="111"/>
      <c r="AO95" s="5" t="s">
        <v>800</v>
      </c>
      <c r="AP95" s="144">
        <v>2004</v>
      </c>
      <c r="AQ95" s="12">
        <v>22</v>
      </c>
    </row>
    <row r="96" spans="1:47" s="3" customFormat="1">
      <c r="A96" s="5" t="s">
        <v>673</v>
      </c>
      <c r="B96" s="72">
        <v>2009</v>
      </c>
      <c r="C96" s="40"/>
      <c r="D96" s="499"/>
      <c r="E96" s="18"/>
      <c r="F96" s="18"/>
      <c r="G96" s="40"/>
      <c r="H96" s="406"/>
      <c r="I96" s="406" t="s">
        <v>15</v>
      </c>
      <c r="J96" s="406" t="s">
        <v>15</v>
      </c>
      <c r="K96" s="406"/>
      <c r="L96" s="221" t="s">
        <v>15</v>
      </c>
      <c r="N96" s="406" t="s">
        <v>15</v>
      </c>
      <c r="O96" s="406"/>
      <c r="P96" s="18"/>
      <c r="Q96" s="18"/>
      <c r="R96" s="18"/>
      <c r="S96" s="406"/>
      <c r="T96" s="40"/>
      <c r="U96" s="535"/>
      <c r="V96" s="403" t="s">
        <v>15</v>
      </c>
      <c r="W96" s="18"/>
      <c r="X96" s="18"/>
      <c r="Y96" s="18"/>
      <c r="Z96" s="18"/>
      <c r="AA96" s="18"/>
      <c r="AB96" s="40" t="s">
        <v>28</v>
      </c>
      <c r="AC96" s="56" t="s">
        <v>15</v>
      </c>
      <c r="AD96" s="543"/>
      <c r="AE96" s="37" t="s">
        <v>15</v>
      </c>
      <c r="AF96" s="110" t="s">
        <v>15</v>
      </c>
      <c r="AG96" s="110"/>
      <c r="AH96" s="111"/>
      <c r="AI96" s="110"/>
      <c r="AJ96" s="110"/>
      <c r="AK96" s="111"/>
      <c r="AL96" s="110"/>
      <c r="AM96" s="110"/>
      <c r="AN96" s="111"/>
      <c r="AO96" s="5" t="s">
        <v>598</v>
      </c>
      <c r="AP96" s="143">
        <v>2009</v>
      </c>
      <c r="AQ96" s="143">
        <v>19</v>
      </c>
    </row>
    <row r="97" spans="1:43" s="3" customFormat="1">
      <c r="A97" s="5" t="s">
        <v>724</v>
      </c>
      <c r="B97" s="72">
        <v>2008</v>
      </c>
      <c r="C97" s="40"/>
      <c r="D97" s="499" t="s">
        <v>15</v>
      </c>
      <c r="E97" s="18" t="s">
        <v>16</v>
      </c>
      <c r="F97" s="18"/>
      <c r="G97" s="40"/>
      <c r="H97" s="301"/>
      <c r="I97" s="18"/>
      <c r="J97" s="301"/>
      <c r="K97" s="18" t="s">
        <v>16</v>
      </c>
      <c r="L97" s="224" t="s">
        <v>15</v>
      </c>
      <c r="N97" s="301"/>
      <c r="O97" s="301"/>
      <c r="P97" s="18"/>
      <c r="Q97" s="18"/>
      <c r="R97" s="18"/>
      <c r="S97" s="301" t="s">
        <v>16</v>
      </c>
      <c r="T97" s="40"/>
      <c r="U97" s="535"/>
      <c r="V97" s="37"/>
      <c r="W97" s="18" t="s">
        <v>16</v>
      </c>
      <c r="X97" s="18" t="s">
        <v>16</v>
      </c>
      <c r="Y97" s="18" t="s">
        <v>16</v>
      </c>
      <c r="Z97" s="18" t="s">
        <v>16</v>
      </c>
      <c r="AA97" s="18"/>
      <c r="AB97" s="40" t="s">
        <v>15</v>
      </c>
      <c r="AC97" s="56" t="s">
        <v>15</v>
      </c>
      <c r="AD97" s="543"/>
      <c r="AE97" s="109" t="s">
        <v>15</v>
      </c>
      <c r="AF97" s="110" t="s">
        <v>15</v>
      </c>
      <c r="AG97" s="110"/>
      <c r="AH97" s="111"/>
      <c r="AI97" s="499" t="s">
        <v>16</v>
      </c>
      <c r="AJ97" s="110"/>
      <c r="AK97" s="111"/>
      <c r="AL97" s="110"/>
      <c r="AM97" s="110"/>
      <c r="AN97" s="111"/>
      <c r="AO97" s="5" t="s">
        <v>529</v>
      </c>
      <c r="AP97" s="143">
        <v>2008</v>
      </c>
      <c r="AQ97" s="5">
        <v>20</v>
      </c>
    </row>
    <row r="98" spans="1:43" s="3" customFormat="1">
      <c r="A98" s="12" t="s">
        <v>361</v>
      </c>
      <c r="B98" s="71">
        <v>2006</v>
      </c>
      <c r="C98" s="40"/>
      <c r="D98" s="499" t="s">
        <v>15</v>
      </c>
      <c r="E98" s="18"/>
      <c r="F98" s="18"/>
      <c r="G98" s="40"/>
      <c r="H98" s="301"/>
      <c r="I98" s="18"/>
      <c r="J98" s="301"/>
      <c r="K98" s="18"/>
      <c r="L98" s="18"/>
      <c r="N98" s="301"/>
      <c r="O98" s="126"/>
      <c r="P98" s="18"/>
      <c r="Q98" s="18" t="s">
        <v>15</v>
      </c>
      <c r="R98" s="18"/>
      <c r="S98" s="126"/>
      <c r="T98" s="40"/>
      <c r="U98" s="535"/>
      <c r="V98" s="37"/>
      <c r="W98" s="18"/>
      <c r="X98" s="18"/>
      <c r="Y98" s="18"/>
      <c r="Z98" s="18"/>
      <c r="AA98" s="18" t="s">
        <v>15</v>
      </c>
      <c r="AB98" s="40" t="s">
        <v>15</v>
      </c>
      <c r="AC98" s="56" t="s">
        <v>15</v>
      </c>
      <c r="AD98" s="543"/>
      <c r="AE98" s="109" t="s">
        <v>28</v>
      </c>
      <c r="AF98" s="110"/>
      <c r="AG98" s="110"/>
      <c r="AH98" s="111"/>
      <c r="AI98" s="110"/>
      <c r="AJ98" s="110"/>
      <c r="AK98" s="111"/>
      <c r="AL98" s="110"/>
      <c r="AM98" s="110"/>
      <c r="AN98" s="111"/>
      <c r="AO98" s="12" t="s">
        <v>361</v>
      </c>
      <c r="AP98" s="144">
        <v>2006</v>
      </c>
      <c r="AQ98" s="5">
        <v>21</v>
      </c>
    </row>
    <row r="99" spans="1:43" s="3" customFormat="1">
      <c r="A99" s="12" t="s">
        <v>516</v>
      </c>
      <c r="B99" s="71">
        <v>2007</v>
      </c>
      <c r="C99" s="40"/>
      <c r="D99" s="499"/>
      <c r="E99" s="499"/>
      <c r="F99" s="499"/>
      <c r="G99" s="40"/>
      <c r="H99" s="408"/>
      <c r="I99" s="499"/>
      <c r="J99" s="408" t="s">
        <v>15</v>
      </c>
      <c r="K99" s="499"/>
      <c r="L99" s="224" t="s">
        <v>15</v>
      </c>
      <c r="N99" s="408"/>
      <c r="O99" s="408"/>
      <c r="P99" s="499"/>
      <c r="Q99" s="499"/>
      <c r="R99" s="499"/>
      <c r="S99" s="408"/>
      <c r="T99" s="40"/>
      <c r="U99" s="535"/>
      <c r="V99" s="403" t="s">
        <v>15</v>
      </c>
      <c r="W99" s="499" t="s">
        <v>15</v>
      </c>
      <c r="X99" s="499" t="s">
        <v>15</v>
      </c>
      <c r="Y99" s="499"/>
      <c r="Z99" s="499" t="s">
        <v>15</v>
      </c>
      <c r="AA99" s="499"/>
      <c r="AB99" s="40" t="s">
        <v>15</v>
      </c>
      <c r="AC99" s="56" t="s">
        <v>15</v>
      </c>
      <c r="AD99" s="543"/>
      <c r="AE99" s="37" t="s">
        <v>15</v>
      </c>
      <c r="AF99" s="110" t="s">
        <v>15</v>
      </c>
      <c r="AG99" s="110"/>
      <c r="AH99" s="111"/>
      <c r="AI99" s="499" t="s">
        <v>173</v>
      </c>
      <c r="AJ99" s="110"/>
      <c r="AK99" s="111"/>
      <c r="AL99" s="110" t="s">
        <v>16</v>
      </c>
      <c r="AM99" s="110"/>
      <c r="AN99" s="111"/>
      <c r="AO99" s="12" t="s">
        <v>516</v>
      </c>
      <c r="AP99" s="144">
        <v>2007</v>
      </c>
      <c r="AQ99" s="5">
        <v>20</v>
      </c>
    </row>
    <row r="100" spans="1:43" s="3" customFormat="1">
      <c r="A100" s="5" t="s">
        <v>123</v>
      </c>
      <c r="B100" s="72">
        <v>2000</v>
      </c>
      <c r="C100" s="40"/>
      <c r="D100" s="499" t="s">
        <v>15</v>
      </c>
      <c r="E100" s="18"/>
      <c r="F100" s="18"/>
      <c r="G100" s="40"/>
      <c r="H100" s="408" t="s">
        <v>16</v>
      </c>
      <c r="I100" s="311"/>
      <c r="J100" s="311" t="s">
        <v>16</v>
      </c>
      <c r="K100" s="311"/>
      <c r="L100" s="311"/>
      <c r="M100" s="311"/>
      <c r="N100" s="311"/>
      <c r="O100" s="311"/>
      <c r="P100" s="18"/>
      <c r="Q100" s="18"/>
      <c r="R100" s="18"/>
      <c r="S100" s="311"/>
      <c r="T100" s="311" t="s">
        <v>16</v>
      </c>
      <c r="U100" s="535"/>
      <c r="V100" s="37" t="s">
        <v>16</v>
      </c>
      <c r="W100" s="18" t="s">
        <v>15</v>
      </c>
      <c r="X100" s="18" t="s">
        <v>15</v>
      </c>
      <c r="Y100" s="18"/>
      <c r="Z100" s="18"/>
      <c r="AA100" s="18"/>
      <c r="AB100" s="398" t="s">
        <v>15</v>
      </c>
      <c r="AC100" s="56" t="s">
        <v>16</v>
      </c>
      <c r="AD100" s="543"/>
      <c r="AE100" s="109"/>
      <c r="AF100" s="110"/>
      <c r="AG100" s="110"/>
      <c r="AH100" s="111"/>
      <c r="AI100" s="110" t="s">
        <v>15</v>
      </c>
      <c r="AJ100" s="110"/>
      <c r="AK100" s="40" t="s">
        <v>15</v>
      </c>
      <c r="AL100" s="110"/>
      <c r="AM100" s="110"/>
      <c r="AN100" s="111"/>
      <c r="AO100" s="5" t="s">
        <v>123</v>
      </c>
      <c r="AP100" s="144">
        <v>2000</v>
      </c>
      <c r="AQ100" s="5">
        <v>17</v>
      </c>
    </row>
    <row r="101" spans="1:43" s="3" customFormat="1">
      <c r="A101" s="5" t="s">
        <v>337</v>
      </c>
      <c r="B101" s="72">
        <v>2003</v>
      </c>
      <c r="C101" s="40"/>
      <c r="D101" s="499"/>
      <c r="E101" s="499"/>
      <c r="F101" s="499" t="s">
        <v>173</v>
      </c>
      <c r="G101" s="40" t="s">
        <v>16</v>
      </c>
      <c r="H101" s="408" t="s">
        <v>16</v>
      </c>
      <c r="I101" s="408" t="s">
        <v>16</v>
      </c>
      <c r="J101" s="408" t="s">
        <v>16</v>
      </c>
      <c r="K101" s="408"/>
      <c r="L101" s="408"/>
      <c r="N101" s="408" t="s">
        <v>16</v>
      </c>
      <c r="O101" s="408"/>
      <c r="P101" s="499"/>
      <c r="Q101" s="499"/>
      <c r="R101" s="499"/>
      <c r="S101" s="408" t="s">
        <v>16</v>
      </c>
      <c r="T101" s="40"/>
      <c r="U101" s="535"/>
      <c r="V101" s="37"/>
      <c r="W101" s="499" t="s">
        <v>15</v>
      </c>
      <c r="X101" s="499" t="s">
        <v>15</v>
      </c>
      <c r="Y101" s="499" t="s">
        <v>15</v>
      </c>
      <c r="Z101" s="499"/>
      <c r="AA101" s="499" t="s">
        <v>15</v>
      </c>
      <c r="AB101" s="40" t="s">
        <v>15</v>
      </c>
      <c r="AC101" s="56" t="s">
        <v>15</v>
      </c>
      <c r="AD101" s="543"/>
      <c r="AE101" s="109"/>
      <c r="AF101" s="110"/>
      <c r="AG101" s="110"/>
      <c r="AH101" s="111"/>
      <c r="AI101" s="499" t="s">
        <v>15</v>
      </c>
      <c r="AJ101" s="110" t="s">
        <v>15</v>
      </c>
      <c r="AK101" s="111" t="s">
        <v>15</v>
      </c>
      <c r="AL101" s="110"/>
      <c r="AM101" s="110"/>
      <c r="AN101" s="111"/>
      <c r="AO101" s="5" t="s">
        <v>337</v>
      </c>
      <c r="AP101" s="144">
        <v>2003</v>
      </c>
      <c r="AQ101" s="5">
        <v>8</v>
      </c>
    </row>
    <row r="102" spans="1:43" s="3" customFormat="1">
      <c r="A102" s="5" t="s">
        <v>202</v>
      </c>
      <c r="B102" s="72">
        <v>2004</v>
      </c>
      <c r="C102" s="40"/>
      <c r="D102" s="499" t="s">
        <v>15</v>
      </c>
      <c r="E102" s="485"/>
      <c r="F102" s="485" t="s">
        <v>28</v>
      </c>
      <c r="G102" s="40"/>
      <c r="H102" s="408" t="s">
        <v>15</v>
      </c>
      <c r="I102" s="408" t="s">
        <v>15</v>
      </c>
      <c r="J102" s="408"/>
      <c r="K102" s="408"/>
      <c r="L102" s="408"/>
      <c r="N102" s="408"/>
      <c r="O102" s="408"/>
      <c r="P102" s="485"/>
      <c r="Q102" s="485"/>
      <c r="R102" s="485"/>
      <c r="S102" s="485" t="s">
        <v>28</v>
      </c>
      <c r="T102" s="40"/>
      <c r="U102" s="535"/>
      <c r="V102" s="37"/>
      <c r="W102" s="209" t="s">
        <v>15</v>
      </c>
      <c r="X102" s="485" t="s">
        <v>15</v>
      </c>
      <c r="Y102" s="485"/>
      <c r="Z102" s="485"/>
      <c r="AA102" s="485" t="s">
        <v>15</v>
      </c>
      <c r="AB102" s="40"/>
      <c r="AC102" s="56" t="s">
        <v>15</v>
      </c>
      <c r="AD102" s="543"/>
      <c r="AE102" s="109"/>
      <c r="AF102" s="110" t="s">
        <v>28</v>
      </c>
      <c r="AG102" s="110"/>
      <c r="AH102" s="111"/>
      <c r="AI102" s="485" t="s">
        <v>15</v>
      </c>
      <c r="AJ102" s="110"/>
      <c r="AK102" s="111"/>
      <c r="AL102" s="110"/>
      <c r="AM102" s="110"/>
      <c r="AN102" s="111"/>
      <c r="AO102" s="5" t="s">
        <v>202</v>
      </c>
      <c r="AP102" s="144">
        <v>2004</v>
      </c>
      <c r="AQ102" s="5">
        <v>20</v>
      </c>
    </row>
    <row r="103" spans="1:43" s="3" customFormat="1">
      <c r="A103" s="5" t="s">
        <v>180</v>
      </c>
      <c r="B103" s="72">
        <v>2005</v>
      </c>
      <c r="C103" s="40" t="s">
        <v>864</v>
      </c>
      <c r="D103" s="499" t="s">
        <v>15</v>
      </c>
      <c r="E103" s="18"/>
      <c r="F103" s="18"/>
      <c r="G103" s="40"/>
      <c r="H103" s="301" t="s">
        <v>630</v>
      </c>
      <c r="I103" s="5"/>
      <c r="J103" s="301" t="s">
        <v>173</v>
      </c>
      <c r="K103" s="5"/>
      <c r="L103" s="221" t="s">
        <v>15</v>
      </c>
      <c r="N103" s="408" t="s">
        <v>630</v>
      </c>
      <c r="O103" s="301" t="s">
        <v>630</v>
      </c>
      <c r="P103" s="18" t="s">
        <v>630</v>
      </c>
      <c r="Q103" s="18"/>
      <c r="R103" s="18"/>
      <c r="S103" s="301"/>
      <c r="T103" s="40" t="s">
        <v>630</v>
      </c>
      <c r="U103" s="535"/>
      <c r="V103" s="403" t="s">
        <v>15</v>
      </c>
      <c r="W103" s="18" t="s">
        <v>15</v>
      </c>
      <c r="X103" s="18" t="s">
        <v>15</v>
      </c>
      <c r="Y103" s="18" t="s">
        <v>15</v>
      </c>
      <c r="Z103" s="18" t="s">
        <v>15</v>
      </c>
      <c r="AA103" s="18" t="s">
        <v>15</v>
      </c>
      <c r="AB103" s="401" t="s">
        <v>15</v>
      </c>
      <c r="AC103" s="56" t="s">
        <v>15</v>
      </c>
      <c r="AD103" s="543"/>
      <c r="AE103" s="109"/>
      <c r="AF103" s="18" t="s">
        <v>15</v>
      </c>
      <c r="AG103" s="110"/>
      <c r="AH103" s="111"/>
      <c r="AI103" s="18" t="s">
        <v>630</v>
      </c>
      <c r="AJ103" s="18" t="s">
        <v>28</v>
      </c>
      <c r="AK103" s="40" t="s">
        <v>630</v>
      </c>
      <c r="AL103" s="110"/>
      <c r="AM103" s="110"/>
      <c r="AN103" s="111"/>
      <c r="AO103" s="5" t="s">
        <v>180</v>
      </c>
      <c r="AP103" s="144">
        <v>2005</v>
      </c>
      <c r="AQ103" s="5">
        <v>15</v>
      </c>
    </row>
    <row r="104" spans="1:43" s="3" customFormat="1">
      <c r="A104" s="5" t="s">
        <v>50</v>
      </c>
      <c r="B104" s="72">
        <v>2004</v>
      </c>
      <c r="C104" s="40" t="s">
        <v>717</v>
      </c>
      <c r="D104" s="499" t="s">
        <v>15</v>
      </c>
      <c r="E104" s="18"/>
      <c r="F104" s="18"/>
      <c r="G104" s="40"/>
      <c r="H104" s="126"/>
      <c r="I104" s="255" t="s">
        <v>15</v>
      </c>
      <c r="J104" s="126"/>
      <c r="K104" s="126"/>
      <c r="L104" s="126"/>
      <c r="N104" s="126"/>
      <c r="O104" s="126"/>
      <c r="P104" s="18"/>
      <c r="Q104" s="18"/>
      <c r="R104" s="18"/>
      <c r="S104" s="126"/>
      <c r="T104" s="40"/>
      <c r="U104" s="535"/>
      <c r="V104" s="403" t="s">
        <v>15</v>
      </c>
      <c r="W104" s="18" t="s">
        <v>15</v>
      </c>
      <c r="X104" s="18" t="s">
        <v>15</v>
      </c>
      <c r="Y104" s="18" t="s">
        <v>15</v>
      </c>
      <c r="Z104" s="18" t="s">
        <v>15</v>
      </c>
      <c r="AA104" s="18" t="s">
        <v>15</v>
      </c>
      <c r="AB104" s="40" t="s">
        <v>15</v>
      </c>
      <c r="AC104" s="56" t="s">
        <v>15</v>
      </c>
      <c r="AD104" s="543"/>
      <c r="AE104" s="109"/>
      <c r="AF104" s="110"/>
      <c r="AG104" s="110"/>
      <c r="AH104" s="111"/>
      <c r="AI104" s="110" t="s">
        <v>15</v>
      </c>
      <c r="AJ104" s="110"/>
      <c r="AK104" s="111" t="s">
        <v>15</v>
      </c>
      <c r="AL104" s="110"/>
      <c r="AM104" s="110"/>
      <c r="AN104" s="111"/>
      <c r="AO104" s="5" t="s">
        <v>50</v>
      </c>
      <c r="AP104" s="144">
        <v>2004</v>
      </c>
      <c r="AQ104" s="5">
        <v>16</v>
      </c>
    </row>
    <row r="105" spans="1:43" s="3" customFormat="1">
      <c r="A105" s="5" t="s">
        <v>362</v>
      </c>
      <c r="B105" s="72">
        <v>2006</v>
      </c>
      <c r="C105" s="40"/>
      <c r="D105" s="499"/>
      <c r="E105" s="18"/>
      <c r="F105" s="18"/>
      <c r="G105" s="40"/>
      <c r="H105" s="126"/>
      <c r="I105" s="5"/>
      <c r="J105" s="126"/>
      <c r="K105" s="5"/>
      <c r="L105" s="5"/>
      <c r="N105" s="18" t="s">
        <v>15</v>
      </c>
      <c r="O105" s="126"/>
      <c r="P105" s="18"/>
      <c r="Q105" s="18"/>
      <c r="R105" s="18"/>
      <c r="S105" s="126"/>
      <c r="T105" s="40"/>
      <c r="U105" s="535"/>
      <c r="V105" s="18" t="s">
        <v>15</v>
      </c>
      <c r="W105" s="18" t="s">
        <v>15</v>
      </c>
      <c r="X105" s="18" t="s">
        <v>15</v>
      </c>
      <c r="Y105" s="18"/>
      <c r="Z105" s="18"/>
      <c r="AA105" s="18" t="s">
        <v>15</v>
      </c>
      <c r="AB105" s="40"/>
      <c r="AC105" s="56" t="s">
        <v>15</v>
      </c>
      <c r="AD105" s="543"/>
      <c r="AE105" s="109" t="s">
        <v>28</v>
      </c>
      <c r="AF105" s="110" t="s">
        <v>15</v>
      </c>
      <c r="AG105" s="110"/>
      <c r="AH105" s="111" t="s">
        <v>28</v>
      </c>
      <c r="AI105" s="110"/>
      <c r="AJ105" s="110"/>
      <c r="AK105" s="111"/>
      <c r="AL105" s="110"/>
      <c r="AM105" s="110"/>
      <c r="AN105" s="111"/>
      <c r="AO105" s="5" t="s">
        <v>362</v>
      </c>
      <c r="AP105" s="144">
        <v>2006</v>
      </c>
      <c r="AQ105" s="5">
        <v>9</v>
      </c>
    </row>
    <row r="106" spans="1:43" s="3" customFormat="1">
      <c r="A106" s="5" t="s">
        <v>84</v>
      </c>
      <c r="B106" s="72">
        <v>2001</v>
      </c>
      <c r="C106" s="40"/>
      <c r="D106" s="499" t="s">
        <v>15</v>
      </c>
      <c r="E106" s="485"/>
      <c r="F106" s="485"/>
      <c r="G106" s="40"/>
      <c r="H106" s="408"/>
      <c r="I106" s="408" t="s">
        <v>173</v>
      </c>
      <c r="J106" s="408" t="s">
        <v>15</v>
      </c>
      <c r="K106" s="408"/>
      <c r="L106" s="408" t="s">
        <v>15</v>
      </c>
      <c r="M106" s="408"/>
      <c r="N106" s="408"/>
      <c r="O106" s="408"/>
      <c r="P106" s="485"/>
      <c r="Q106" s="485"/>
      <c r="R106" s="485"/>
      <c r="S106" s="408"/>
      <c r="T106" s="40"/>
      <c r="U106" s="535"/>
      <c r="V106" s="37" t="s">
        <v>15</v>
      </c>
      <c r="W106" s="485" t="s">
        <v>15</v>
      </c>
      <c r="X106" s="485" t="s">
        <v>15</v>
      </c>
      <c r="Y106" s="485" t="s">
        <v>15</v>
      </c>
      <c r="Z106" s="485"/>
      <c r="AA106" s="485" t="s">
        <v>15</v>
      </c>
      <c r="AB106" s="401" t="s">
        <v>15</v>
      </c>
      <c r="AC106" s="56" t="s">
        <v>15</v>
      </c>
      <c r="AD106" s="543"/>
      <c r="AE106" s="109" t="s">
        <v>15</v>
      </c>
      <c r="AF106" s="110" t="s">
        <v>28</v>
      </c>
      <c r="AG106" s="110"/>
      <c r="AH106" s="111"/>
      <c r="AI106" s="110" t="s">
        <v>173</v>
      </c>
      <c r="AJ106" s="110"/>
      <c r="AK106" s="111"/>
      <c r="AL106" s="110"/>
      <c r="AM106" s="110"/>
      <c r="AN106" s="111"/>
      <c r="AO106" s="5" t="s">
        <v>84</v>
      </c>
      <c r="AP106" s="144">
        <v>2001</v>
      </c>
      <c r="AQ106" s="5">
        <v>19</v>
      </c>
    </row>
    <row r="107" spans="1:43" s="3" customFormat="1">
      <c r="A107" s="5" t="s">
        <v>396</v>
      </c>
      <c r="B107" s="72">
        <v>2007</v>
      </c>
      <c r="C107" s="40"/>
      <c r="D107" s="499" t="s">
        <v>15</v>
      </c>
      <c r="E107" s="485"/>
      <c r="F107" s="485"/>
      <c r="G107" s="40"/>
      <c r="H107" s="209" t="s">
        <v>15</v>
      </c>
      <c r="I107" s="408" t="s">
        <v>173</v>
      </c>
      <c r="J107" s="408" t="s">
        <v>15</v>
      </c>
      <c r="K107" s="408"/>
      <c r="L107" s="408" t="s">
        <v>15</v>
      </c>
      <c r="N107" s="408" t="s">
        <v>16</v>
      </c>
      <c r="O107" s="408" t="s">
        <v>16</v>
      </c>
      <c r="P107" s="485" t="s">
        <v>16</v>
      </c>
      <c r="Q107" s="485"/>
      <c r="R107" s="485"/>
      <c r="S107" s="408" t="s">
        <v>16</v>
      </c>
      <c r="T107" s="40"/>
      <c r="U107" s="535"/>
      <c r="V107" s="399" t="s">
        <v>15</v>
      </c>
      <c r="W107" s="485" t="s">
        <v>15</v>
      </c>
      <c r="X107" s="485" t="s">
        <v>15</v>
      </c>
      <c r="Y107" s="485" t="s">
        <v>15</v>
      </c>
      <c r="Z107" s="485" t="s">
        <v>15</v>
      </c>
      <c r="AA107" s="485" t="s">
        <v>15</v>
      </c>
      <c r="AB107" s="401" t="s">
        <v>15</v>
      </c>
      <c r="AC107" s="56" t="s">
        <v>15</v>
      </c>
      <c r="AD107" s="543"/>
      <c r="AE107" s="109"/>
      <c r="AF107" s="110"/>
      <c r="AG107" s="110"/>
      <c r="AH107" s="111"/>
      <c r="AI107" s="110" t="s">
        <v>15</v>
      </c>
      <c r="AJ107" s="110"/>
      <c r="AK107" s="111" t="s">
        <v>15</v>
      </c>
      <c r="AL107" s="110"/>
      <c r="AM107" s="110"/>
      <c r="AN107" s="111"/>
      <c r="AO107" s="5" t="s">
        <v>396</v>
      </c>
      <c r="AP107" s="144">
        <v>2007</v>
      </c>
      <c r="AQ107" s="5">
        <v>9</v>
      </c>
    </row>
    <row r="108" spans="1:43" s="3" customFormat="1">
      <c r="A108" s="5" t="s">
        <v>50</v>
      </c>
      <c r="B108" s="72">
        <v>2003</v>
      </c>
      <c r="C108" s="40" t="s">
        <v>718</v>
      </c>
      <c r="D108" s="499" t="s">
        <v>15</v>
      </c>
      <c r="E108" s="18"/>
      <c r="F108" s="18"/>
      <c r="G108" s="40"/>
      <c r="H108" s="301"/>
      <c r="I108" s="301"/>
      <c r="J108" s="301"/>
      <c r="K108" s="301"/>
      <c r="L108" s="301"/>
      <c r="N108" s="301" t="s">
        <v>15</v>
      </c>
      <c r="O108" s="126"/>
      <c r="P108" s="18"/>
      <c r="Q108" s="18"/>
      <c r="R108" s="18"/>
      <c r="S108" s="126"/>
      <c r="T108" s="40"/>
      <c r="U108" s="535"/>
      <c r="V108" s="403" t="s">
        <v>15</v>
      </c>
      <c r="W108" s="18" t="s">
        <v>15</v>
      </c>
      <c r="X108" s="18" t="s">
        <v>15</v>
      </c>
      <c r="Y108" s="18"/>
      <c r="Z108" s="18"/>
      <c r="AA108" s="18" t="s">
        <v>15</v>
      </c>
      <c r="AB108" s="399" t="s">
        <v>15</v>
      </c>
      <c r="AC108" s="56" t="s">
        <v>15</v>
      </c>
      <c r="AD108" s="543"/>
      <c r="AE108" s="109" t="s">
        <v>15</v>
      </c>
      <c r="AF108" s="110" t="s">
        <v>15</v>
      </c>
      <c r="AG108" s="110"/>
      <c r="AH108" s="111" t="s">
        <v>15</v>
      </c>
      <c r="AI108" s="18" t="s">
        <v>16</v>
      </c>
      <c r="AJ108" s="110"/>
      <c r="AK108" s="111"/>
      <c r="AL108" s="110"/>
      <c r="AM108" s="110"/>
      <c r="AN108" s="111"/>
      <c r="AO108" s="5" t="s">
        <v>50</v>
      </c>
      <c r="AP108" s="144">
        <v>2003</v>
      </c>
      <c r="AQ108" s="5">
        <v>16</v>
      </c>
    </row>
    <row r="109" spans="1:43" s="3" customFormat="1">
      <c r="A109" s="5" t="s">
        <v>113</v>
      </c>
      <c r="B109" s="71">
        <v>1998</v>
      </c>
      <c r="C109" s="40"/>
      <c r="D109" s="499"/>
      <c r="E109" s="18" t="s">
        <v>15</v>
      </c>
      <c r="F109" s="18"/>
      <c r="G109" s="40"/>
      <c r="H109" s="18"/>
      <c r="I109" s="126"/>
      <c r="J109" s="18"/>
      <c r="K109" s="126"/>
      <c r="L109" s="126"/>
      <c r="N109" s="126"/>
      <c r="O109" s="126"/>
      <c r="P109" s="18"/>
      <c r="Q109" s="18"/>
      <c r="R109" s="18"/>
      <c r="S109" s="18"/>
      <c r="T109" s="40"/>
      <c r="U109" s="535"/>
      <c r="V109" s="37"/>
      <c r="W109" s="18"/>
      <c r="X109" s="18"/>
      <c r="Y109" s="443" t="s">
        <v>16</v>
      </c>
      <c r="Z109" s="18"/>
      <c r="AA109" s="18"/>
      <c r="AB109" s="40" t="s">
        <v>15</v>
      </c>
      <c r="AC109" s="56" t="s">
        <v>15</v>
      </c>
      <c r="AD109" s="543"/>
      <c r="AE109" s="109"/>
      <c r="AF109" s="110"/>
      <c r="AG109" s="110"/>
      <c r="AH109" s="111"/>
      <c r="AI109" s="110"/>
      <c r="AJ109" s="110" t="s">
        <v>28</v>
      </c>
      <c r="AK109" s="111"/>
      <c r="AL109" s="110"/>
      <c r="AM109" s="110"/>
      <c r="AN109" s="111"/>
      <c r="AO109" s="5" t="s">
        <v>113</v>
      </c>
      <c r="AP109" s="144">
        <v>1998</v>
      </c>
      <c r="AQ109" s="12">
        <v>13</v>
      </c>
    </row>
    <row r="110" spans="1:43" s="3" customFormat="1">
      <c r="A110" s="5" t="s">
        <v>525</v>
      </c>
      <c r="B110" s="71">
        <v>2008</v>
      </c>
      <c r="C110" s="40"/>
      <c r="D110" s="314" t="s">
        <v>15</v>
      </c>
      <c r="E110" s="314"/>
      <c r="F110" s="314"/>
      <c r="G110" s="40"/>
      <c r="H110" s="314"/>
      <c r="I110" s="314"/>
      <c r="J110" s="314" t="s">
        <v>16</v>
      </c>
      <c r="K110" s="314"/>
      <c r="L110" s="18" t="s">
        <v>15</v>
      </c>
      <c r="M110" s="314"/>
      <c r="N110" s="18" t="s">
        <v>15</v>
      </c>
      <c r="O110" s="314"/>
      <c r="P110" s="314"/>
      <c r="Q110" s="314"/>
      <c r="R110" s="314"/>
      <c r="S110" s="18"/>
      <c r="T110" s="40"/>
      <c r="U110" s="535"/>
      <c r="V110" s="314" t="s">
        <v>16</v>
      </c>
      <c r="W110" s="18"/>
      <c r="X110" s="314"/>
      <c r="Y110" s="314"/>
      <c r="Z110" s="18"/>
      <c r="AA110" s="18" t="s">
        <v>15</v>
      </c>
      <c r="AB110" s="398" t="s">
        <v>15</v>
      </c>
      <c r="AC110" s="56" t="s">
        <v>15</v>
      </c>
      <c r="AD110" s="543"/>
      <c r="AE110" s="109" t="s">
        <v>15</v>
      </c>
      <c r="AF110" s="18" t="s">
        <v>15</v>
      </c>
      <c r="AG110" s="110"/>
      <c r="AH110" s="111"/>
      <c r="AI110" s="110"/>
      <c r="AJ110" s="110"/>
      <c r="AK110" s="111"/>
      <c r="AL110" s="110"/>
      <c r="AM110" s="110"/>
      <c r="AN110" s="111"/>
      <c r="AO110" s="5" t="s">
        <v>525</v>
      </c>
      <c r="AP110" s="143">
        <v>2008</v>
      </c>
      <c r="AQ110" s="5">
        <v>21</v>
      </c>
    </row>
    <row r="111" spans="1:43" s="3" customFormat="1">
      <c r="A111" s="5" t="s">
        <v>455</v>
      </c>
      <c r="B111" s="72">
        <v>2007</v>
      </c>
      <c r="C111" s="40"/>
      <c r="D111" s="499"/>
      <c r="E111" s="18"/>
      <c r="F111" s="18"/>
      <c r="G111" s="40"/>
      <c r="H111" s="301" t="s">
        <v>16</v>
      </c>
      <c r="I111" s="301" t="s">
        <v>16</v>
      </c>
      <c r="J111" s="301"/>
      <c r="K111" s="301"/>
      <c r="L111" s="311" t="s">
        <v>16</v>
      </c>
      <c r="N111" s="301" t="s">
        <v>16</v>
      </c>
      <c r="O111" s="301" t="s">
        <v>16</v>
      </c>
      <c r="P111" s="18"/>
      <c r="Q111" s="18"/>
      <c r="R111" s="18"/>
      <c r="S111" s="301"/>
      <c r="T111" s="40"/>
      <c r="U111" s="535"/>
      <c r="V111" s="37"/>
      <c r="W111" s="18" t="s">
        <v>15</v>
      </c>
      <c r="X111" s="18"/>
      <c r="Y111" s="18"/>
      <c r="Z111" s="18"/>
      <c r="AA111" s="18"/>
      <c r="AB111" s="40" t="s">
        <v>15</v>
      </c>
      <c r="AC111" s="56"/>
      <c r="AD111" s="543"/>
      <c r="AE111" s="37" t="s">
        <v>173</v>
      </c>
      <c r="AF111" s="110"/>
      <c r="AG111" s="110"/>
      <c r="AH111" s="111"/>
      <c r="AI111" s="18" t="s">
        <v>16</v>
      </c>
      <c r="AJ111" s="110"/>
      <c r="AK111" s="40" t="s">
        <v>28</v>
      </c>
      <c r="AL111" s="110"/>
      <c r="AM111" s="110"/>
      <c r="AN111" s="111"/>
      <c r="AO111" s="5" t="s">
        <v>455</v>
      </c>
      <c r="AP111" s="143">
        <v>2007</v>
      </c>
      <c r="AQ111" s="5">
        <v>18</v>
      </c>
    </row>
    <row r="112" spans="1:43" s="3" customFormat="1">
      <c r="A112" s="5" t="s">
        <v>188</v>
      </c>
      <c r="B112" s="72">
        <v>2004</v>
      </c>
      <c r="C112" s="40"/>
      <c r="D112" s="499" t="s">
        <v>15</v>
      </c>
      <c r="E112" s="412" t="s">
        <v>15</v>
      </c>
      <c r="F112" s="412"/>
      <c r="G112" s="40"/>
      <c r="H112" s="408" t="s">
        <v>15</v>
      </c>
      <c r="I112" s="408" t="s">
        <v>16</v>
      </c>
      <c r="J112" s="408" t="s">
        <v>16</v>
      </c>
      <c r="K112" s="408"/>
      <c r="L112" s="408"/>
      <c r="N112" s="408"/>
      <c r="O112" s="408" t="s">
        <v>16</v>
      </c>
      <c r="P112" s="412"/>
      <c r="Q112" s="412"/>
      <c r="R112" s="412"/>
      <c r="S112" s="408"/>
      <c r="T112" s="40"/>
      <c r="U112" s="535"/>
      <c r="V112" s="37" t="s">
        <v>15</v>
      </c>
      <c r="W112" s="412" t="s">
        <v>15</v>
      </c>
      <c r="X112" s="412"/>
      <c r="Y112" s="412" t="s">
        <v>15</v>
      </c>
      <c r="Z112" s="412" t="s">
        <v>15</v>
      </c>
      <c r="AA112" s="412" t="s">
        <v>15</v>
      </c>
      <c r="AB112" s="40" t="s">
        <v>15</v>
      </c>
      <c r="AC112" s="56" t="s">
        <v>15</v>
      </c>
      <c r="AD112" s="543"/>
      <c r="AE112" s="109" t="s">
        <v>28</v>
      </c>
      <c r="AF112" s="412" t="s">
        <v>15</v>
      </c>
      <c r="AG112" s="110"/>
      <c r="AH112" s="111"/>
      <c r="AI112" s="499" t="s">
        <v>16</v>
      </c>
      <c r="AJ112" s="110"/>
      <c r="AK112" s="40" t="s">
        <v>16</v>
      </c>
      <c r="AL112" s="110"/>
      <c r="AM112" s="110"/>
      <c r="AN112" s="111"/>
      <c r="AO112" s="5" t="s">
        <v>188</v>
      </c>
      <c r="AP112" s="144">
        <v>2004</v>
      </c>
      <c r="AQ112" s="5">
        <v>9</v>
      </c>
    </row>
    <row r="113" spans="1:47" s="3" customFormat="1">
      <c r="A113" s="5" t="s">
        <v>783</v>
      </c>
      <c r="B113" s="71">
        <v>2008</v>
      </c>
      <c r="C113" s="40"/>
      <c r="D113" s="406"/>
      <c r="E113" s="406" t="s">
        <v>16</v>
      </c>
      <c r="F113" s="406"/>
      <c r="G113" s="40"/>
      <c r="H113" s="406" t="s">
        <v>16</v>
      </c>
      <c r="I113" s="221" t="s">
        <v>15</v>
      </c>
      <c r="J113" s="406" t="s">
        <v>16</v>
      </c>
      <c r="K113" s="406"/>
      <c r="L113" s="224" t="s">
        <v>15</v>
      </c>
      <c r="M113" s="406"/>
      <c r="N113" s="18"/>
      <c r="O113" s="406"/>
      <c r="P113" s="408" t="s">
        <v>16</v>
      </c>
      <c r="Q113" s="406"/>
      <c r="R113" s="406"/>
      <c r="S113" s="18"/>
      <c r="T113" s="40"/>
      <c r="U113" s="535"/>
      <c r="V113" s="406" t="s">
        <v>15</v>
      </c>
      <c r="W113" s="18"/>
      <c r="X113" s="406" t="s">
        <v>15</v>
      </c>
      <c r="Y113" s="406"/>
      <c r="Z113" s="18"/>
      <c r="AA113" s="18"/>
      <c r="AB113" s="399" t="s">
        <v>15</v>
      </c>
      <c r="AC113" s="56"/>
      <c r="AD113" s="543"/>
      <c r="AE113" s="109" t="s">
        <v>16</v>
      </c>
      <c r="AF113" s="18"/>
      <c r="AG113" s="110"/>
      <c r="AH113" s="111"/>
      <c r="AI113" s="110"/>
      <c r="AJ113" s="110"/>
      <c r="AK113" s="111" t="s">
        <v>16</v>
      </c>
      <c r="AL113" s="110"/>
      <c r="AM113" s="110"/>
      <c r="AN113" s="111"/>
      <c r="AO113" s="5" t="s">
        <v>783</v>
      </c>
      <c r="AP113" s="5">
        <v>2008</v>
      </c>
      <c r="AQ113" s="5">
        <v>13</v>
      </c>
    </row>
    <row r="114" spans="1:47" s="3" customFormat="1">
      <c r="A114" s="5" t="s">
        <v>374</v>
      </c>
      <c r="B114" s="72">
        <v>2004</v>
      </c>
      <c r="C114" s="40"/>
      <c r="D114" s="499" t="s">
        <v>15</v>
      </c>
      <c r="E114" s="485"/>
      <c r="F114" s="485"/>
      <c r="G114" s="40"/>
      <c r="H114" s="408"/>
      <c r="I114" s="408"/>
      <c r="J114" s="485"/>
      <c r="K114" s="408"/>
      <c r="L114" s="408"/>
      <c r="N114" s="408"/>
      <c r="O114" s="408" t="s">
        <v>15</v>
      </c>
      <c r="P114" s="485"/>
      <c r="Q114" s="485"/>
      <c r="R114" s="485"/>
      <c r="S114" s="408"/>
      <c r="T114" s="40"/>
      <c r="U114" s="535"/>
      <c r="V114" s="37" t="s">
        <v>15</v>
      </c>
      <c r="W114" s="485" t="s">
        <v>15</v>
      </c>
      <c r="X114" s="485" t="s">
        <v>15</v>
      </c>
      <c r="Y114" s="485"/>
      <c r="Z114" s="485"/>
      <c r="AA114" s="485" t="s">
        <v>173</v>
      </c>
      <c r="AB114" s="40"/>
      <c r="AC114" s="56" t="s">
        <v>15</v>
      </c>
      <c r="AD114" s="543"/>
      <c r="AE114" s="109"/>
      <c r="AF114" s="485" t="s">
        <v>15</v>
      </c>
      <c r="AG114" s="485" t="s">
        <v>28</v>
      </c>
      <c r="AH114" s="111"/>
      <c r="AI114" s="110"/>
      <c r="AJ114" s="110" t="s">
        <v>16</v>
      </c>
      <c r="AK114" s="111" t="s">
        <v>16</v>
      </c>
      <c r="AL114" s="110"/>
      <c r="AM114" s="110" t="s">
        <v>16</v>
      </c>
      <c r="AN114" s="111" t="s">
        <v>16</v>
      </c>
      <c r="AO114" s="5" t="s">
        <v>374</v>
      </c>
      <c r="AP114" s="144">
        <v>2004</v>
      </c>
      <c r="AQ114" s="5">
        <v>12</v>
      </c>
    </row>
    <row r="115" spans="1:47" s="3" customFormat="1">
      <c r="A115" s="5" t="s">
        <v>205</v>
      </c>
      <c r="B115" s="72">
        <v>2004</v>
      </c>
      <c r="C115" s="40"/>
      <c r="D115" s="499"/>
      <c r="E115" s="18"/>
      <c r="F115" s="18"/>
      <c r="G115" s="40" t="s">
        <v>16</v>
      </c>
      <c r="H115" s="18" t="s">
        <v>28</v>
      </c>
      <c r="I115" s="311" t="s">
        <v>16</v>
      </c>
      <c r="J115" s="405" t="s">
        <v>16</v>
      </c>
      <c r="K115" s="311"/>
      <c r="L115" s="311"/>
      <c r="N115" s="311"/>
      <c r="O115" s="311"/>
      <c r="P115" s="18"/>
      <c r="Q115" s="18"/>
      <c r="R115" s="18"/>
      <c r="S115" s="311"/>
      <c r="T115" s="40" t="s">
        <v>15</v>
      </c>
      <c r="U115" s="535"/>
      <c r="V115" s="311" t="s">
        <v>15</v>
      </c>
      <c r="W115" s="18"/>
      <c r="X115" s="18"/>
      <c r="Y115" s="18"/>
      <c r="Z115" s="18"/>
      <c r="AA115" s="18"/>
      <c r="AB115" s="400" t="s">
        <v>15</v>
      </c>
      <c r="AC115" s="56" t="s">
        <v>15</v>
      </c>
      <c r="AD115" s="543"/>
      <c r="AE115" s="109"/>
      <c r="AF115" s="110"/>
      <c r="AG115" s="110"/>
      <c r="AH115" s="111"/>
      <c r="AI115" s="18" t="s">
        <v>15</v>
      </c>
      <c r="AJ115" s="18" t="s">
        <v>15</v>
      </c>
      <c r="AK115" s="111"/>
      <c r="AL115" s="110"/>
      <c r="AM115" s="110"/>
      <c r="AN115" s="111"/>
      <c r="AO115" s="5" t="s">
        <v>205</v>
      </c>
      <c r="AP115" s="144">
        <v>2004</v>
      </c>
      <c r="AQ115" s="5">
        <v>16</v>
      </c>
    </row>
    <row r="116" spans="1:47" s="3" customFormat="1">
      <c r="A116" s="5" t="s">
        <v>417</v>
      </c>
      <c r="B116" s="552">
        <v>2003</v>
      </c>
      <c r="C116" s="558"/>
      <c r="D116" s="499"/>
      <c r="E116" s="412"/>
      <c r="F116" s="412"/>
      <c r="G116" s="40"/>
      <c r="H116" s="408"/>
      <c r="I116" s="221" t="s">
        <v>15</v>
      </c>
      <c r="J116" s="408"/>
      <c r="K116" s="408"/>
      <c r="L116" s="408"/>
      <c r="N116" s="408"/>
      <c r="O116" s="408" t="s">
        <v>15</v>
      </c>
      <c r="P116" s="412"/>
      <c r="Q116" s="412"/>
      <c r="R116" s="412"/>
      <c r="S116" s="408"/>
      <c r="T116" s="40"/>
      <c r="U116" s="535"/>
      <c r="V116" s="37" t="s">
        <v>15</v>
      </c>
      <c r="W116" s="412" t="s">
        <v>15</v>
      </c>
      <c r="X116" s="412" t="s">
        <v>15</v>
      </c>
      <c r="Y116" s="412"/>
      <c r="Z116" s="412"/>
      <c r="AA116" s="412" t="s">
        <v>15</v>
      </c>
      <c r="AB116" s="40" t="s">
        <v>15</v>
      </c>
      <c r="AC116" s="56" t="s">
        <v>15</v>
      </c>
      <c r="AD116" s="543"/>
      <c r="AE116" s="109" t="s">
        <v>15</v>
      </c>
      <c r="AF116" s="110" t="s">
        <v>15</v>
      </c>
      <c r="AG116" s="110"/>
      <c r="AH116" s="111"/>
      <c r="AI116" s="110"/>
      <c r="AJ116" s="110"/>
      <c r="AK116" s="111"/>
      <c r="AL116" s="110"/>
      <c r="AM116" s="110"/>
      <c r="AN116" s="111"/>
      <c r="AO116" s="5" t="s">
        <v>417</v>
      </c>
      <c r="AP116" s="144">
        <v>2000</v>
      </c>
      <c r="AQ116" s="5">
        <v>22</v>
      </c>
    </row>
    <row r="117" spans="1:47" s="3" customFormat="1">
      <c r="A117" s="5" t="s">
        <v>498</v>
      </c>
      <c r="B117" s="72">
        <v>2008</v>
      </c>
      <c r="C117" s="40"/>
      <c r="D117" s="499" t="s">
        <v>15</v>
      </c>
      <c r="E117" s="412" t="s">
        <v>173</v>
      </c>
      <c r="F117" s="412"/>
      <c r="G117" s="40"/>
      <c r="H117" s="408"/>
      <c r="I117" s="408" t="s">
        <v>15</v>
      </c>
      <c r="J117" s="408"/>
      <c r="K117" s="408"/>
      <c r="L117" s="408"/>
      <c r="N117" s="408"/>
      <c r="O117" s="408"/>
      <c r="P117" s="412"/>
      <c r="Q117" s="412"/>
      <c r="R117" s="412"/>
      <c r="S117" s="408"/>
      <c r="T117" s="40"/>
      <c r="U117" s="535"/>
      <c r="V117" s="37"/>
      <c r="W117" s="412"/>
      <c r="X117" s="412" t="s">
        <v>15</v>
      </c>
      <c r="Y117" s="412" t="s">
        <v>15</v>
      </c>
      <c r="Z117" s="412" t="s">
        <v>15</v>
      </c>
      <c r="AA117" s="412"/>
      <c r="AB117" s="40"/>
      <c r="AC117" s="56" t="s">
        <v>15</v>
      </c>
      <c r="AD117" s="543"/>
      <c r="AE117" s="37"/>
      <c r="AF117" s="412" t="s">
        <v>15</v>
      </c>
      <c r="AG117" s="110"/>
      <c r="AH117" s="111"/>
      <c r="AI117" s="110"/>
      <c r="AJ117" s="110"/>
      <c r="AK117" s="111"/>
      <c r="AL117" s="110"/>
      <c r="AM117" s="110"/>
      <c r="AN117" s="111"/>
      <c r="AO117" s="5" t="s">
        <v>498</v>
      </c>
      <c r="AP117" s="143">
        <v>2008</v>
      </c>
      <c r="AQ117" s="5">
        <v>12</v>
      </c>
    </row>
    <row r="118" spans="1:47" s="3" customFormat="1">
      <c r="A118" s="5" t="s">
        <v>454</v>
      </c>
      <c r="B118" s="72">
        <v>2009</v>
      </c>
      <c r="C118" s="40" t="s">
        <v>717</v>
      </c>
      <c r="D118" s="499" t="s">
        <v>15</v>
      </c>
      <c r="E118" s="18" t="s">
        <v>16</v>
      </c>
      <c r="F118" s="18"/>
      <c r="G118" s="40"/>
      <c r="H118" s="406" t="s">
        <v>15</v>
      </c>
      <c r="I118" s="406"/>
      <c r="J118" s="406" t="s">
        <v>15</v>
      </c>
      <c r="K118" s="406"/>
      <c r="L118" s="406" t="s">
        <v>15</v>
      </c>
      <c r="N118" s="406" t="s">
        <v>15</v>
      </c>
      <c r="O118" s="406" t="s">
        <v>16</v>
      </c>
      <c r="P118" s="18"/>
      <c r="Q118" s="18"/>
      <c r="R118" s="18"/>
      <c r="S118" s="406" t="s">
        <v>16</v>
      </c>
      <c r="T118" s="40"/>
      <c r="U118" s="535"/>
      <c r="V118" s="37" t="s">
        <v>15</v>
      </c>
      <c r="W118" s="18" t="s">
        <v>15</v>
      </c>
      <c r="X118" s="18" t="s">
        <v>15</v>
      </c>
      <c r="Y118" s="18" t="s">
        <v>15</v>
      </c>
      <c r="Z118" s="18"/>
      <c r="AA118" s="18" t="s">
        <v>15</v>
      </c>
      <c r="AB118" s="40" t="s">
        <v>15</v>
      </c>
      <c r="AC118" s="56" t="s">
        <v>15</v>
      </c>
      <c r="AD118" s="543"/>
      <c r="AE118" s="37" t="s">
        <v>15</v>
      </c>
      <c r="AF118" s="10" t="s">
        <v>15</v>
      </c>
      <c r="AG118" s="110"/>
      <c r="AH118" s="111"/>
      <c r="AI118" s="110"/>
      <c r="AJ118" s="110"/>
      <c r="AK118" s="111"/>
      <c r="AL118" s="110"/>
      <c r="AM118" s="110"/>
      <c r="AN118" s="111"/>
      <c r="AO118" s="5" t="s">
        <v>454</v>
      </c>
      <c r="AP118" s="143">
        <v>2009</v>
      </c>
      <c r="AQ118" s="5">
        <v>14</v>
      </c>
    </row>
    <row r="119" spans="1:47" s="3" customFormat="1">
      <c r="A119" s="5" t="s">
        <v>454</v>
      </c>
      <c r="B119" s="72">
        <v>2009</v>
      </c>
      <c r="C119" s="40" t="s">
        <v>718</v>
      </c>
      <c r="D119" s="499" t="s">
        <v>15</v>
      </c>
      <c r="E119" s="18" t="s">
        <v>16</v>
      </c>
      <c r="F119" s="18"/>
      <c r="G119" s="40" t="s">
        <v>16</v>
      </c>
      <c r="H119" s="406" t="s">
        <v>16</v>
      </c>
      <c r="I119" s="406" t="s">
        <v>16</v>
      </c>
      <c r="J119" s="406" t="s">
        <v>16</v>
      </c>
      <c r="K119" s="406"/>
      <c r="L119" s="406"/>
      <c r="N119" s="408" t="s">
        <v>15</v>
      </c>
      <c r="O119" s="406" t="s">
        <v>16</v>
      </c>
      <c r="P119" s="18"/>
      <c r="Q119" s="18"/>
      <c r="R119" s="18"/>
      <c r="S119" s="406" t="s">
        <v>16</v>
      </c>
      <c r="T119" s="40"/>
      <c r="U119" s="535"/>
      <c r="V119" s="37" t="s">
        <v>15</v>
      </c>
      <c r="W119" s="18" t="s">
        <v>15</v>
      </c>
      <c r="X119" s="18" t="s">
        <v>15</v>
      </c>
      <c r="Y119" s="18" t="s">
        <v>15</v>
      </c>
      <c r="Z119" s="18"/>
      <c r="AA119" s="18" t="s">
        <v>15</v>
      </c>
      <c r="AB119" s="40" t="s">
        <v>15</v>
      </c>
      <c r="AC119" s="56" t="s">
        <v>15</v>
      </c>
      <c r="AD119" s="543"/>
      <c r="AE119" s="37" t="s">
        <v>15</v>
      </c>
      <c r="AF119" s="10" t="s">
        <v>15</v>
      </c>
      <c r="AG119" s="110"/>
      <c r="AH119" s="111"/>
      <c r="AI119" s="110"/>
      <c r="AJ119" s="110"/>
      <c r="AK119" s="111"/>
      <c r="AL119" s="110"/>
      <c r="AM119" s="110"/>
      <c r="AN119" s="111"/>
      <c r="AO119" s="5" t="s">
        <v>454</v>
      </c>
      <c r="AP119" s="143">
        <v>2009</v>
      </c>
      <c r="AQ119" s="5">
        <v>10</v>
      </c>
    </row>
    <row r="120" spans="1:47">
      <c r="A120" s="576" t="s">
        <v>740</v>
      </c>
      <c r="B120" s="616"/>
      <c r="C120" s="578"/>
      <c r="D120" s="579"/>
      <c r="E120" s="579"/>
      <c r="F120" s="579"/>
      <c r="G120" s="578"/>
      <c r="H120" s="579"/>
      <c r="I120" s="579"/>
      <c r="J120" s="579"/>
      <c r="K120" s="579"/>
      <c r="L120" s="579"/>
      <c r="M120" s="579"/>
      <c r="N120" s="579"/>
      <c r="O120" s="579"/>
      <c r="P120" s="579"/>
      <c r="Q120" s="579"/>
      <c r="R120" s="579"/>
      <c r="S120" s="579"/>
      <c r="T120" s="578"/>
      <c r="U120" s="617"/>
      <c r="V120" s="579"/>
      <c r="W120" s="579"/>
      <c r="X120" s="579"/>
      <c r="Y120" s="579"/>
      <c r="Z120" s="579"/>
      <c r="AA120" s="579"/>
      <c r="AB120" s="578"/>
      <c r="AC120" s="578"/>
      <c r="AD120" s="590"/>
      <c r="AE120" s="620"/>
      <c r="AF120" s="431"/>
      <c r="AG120" s="431"/>
      <c r="AH120" s="566"/>
      <c r="AI120" s="431"/>
      <c r="AJ120" s="431"/>
      <c r="AK120" s="566"/>
      <c r="AL120" s="431"/>
      <c r="AM120" s="431"/>
      <c r="AN120" s="566"/>
      <c r="AO120" s="576" t="s">
        <v>740</v>
      </c>
      <c r="AP120" s="619"/>
      <c r="AQ120" s="327"/>
      <c r="AT120" s="3"/>
      <c r="AU120" s="3"/>
    </row>
    <row r="121" spans="1:47" s="3" customFormat="1">
      <c r="A121" s="501" t="s">
        <v>184</v>
      </c>
      <c r="B121" s="63">
        <v>2001</v>
      </c>
      <c r="C121" s="80"/>
      <c r="D121" s="499"/>
      <c r="E121" s="18"/>
      <c r="F121" s="18"/>
      <c r="G121" s="40"/>
      <c r="H121" s="126"/>
      <c r="I121" s="126"/>
      <c r="J121" s="126"/>
      <c r="K121" s="126"/>
      <c r="L121" s="126"/>
      <c r="N121" s="126"/>
      <c r="O121" s="126"/>
      <c r="P121" s="18"/>
      <c r="Q121" s="18"/>
      <c r="R121" s="18"/>
      <c r="S121" s="126"/>
      <c r="T121" s="40"/>
      <c r="U121" s="535"/>
      <c r="V121" s="18" t="s">
        <v>15</v>
      </c>
      <c r="W121" s="18" t="s">
        <v>15</v>
      </c>
      <c r="X121" s="18" t="s">
        <v>15</v>
      </c>
      <c r="Y121" s="18"/>
      <c r="Z121" s="18"/>
      <c r="AA121" s="18"/>
      <c r="AB121" s="40" t="s">
        <v>15</v>
      </c>
      <c r="AC121" s="56"/>
      <c r="AD121" s="543"/>
      <c r="AE121" s="109"/>
      <c r="AF121" s="110"/>
      <c r="AG121" s="110"/>
      <c r="AH121" s="111" t="s">
        <v>28</v>
      </c>
      <c r="AI121" s="110" t="s">
        <v>15</v>
      </c>
      <c r="AJ121" s="110"/>
      <c r="AK121" s="111"/>
      <c r="AL121" s="110"/>
      <c r="AM121" s="110"/>
      <c r="AN121" s="111"/>
      <c r="AO121" s="29" t="s">
        <v>184</v>
      </c>
      <c r="AP121" s="32">
        <v>2001</v>
      </c>
      <c r="AQ121" s="5">
        <v>22</v>
      </c>
    </row>
    <row r="122" spans="1:47" s="3" customFormat="1">
      <c r="A122" s="5" t="s">
        <v>430</v>
      </c>
      <c r="B122" s="71">
        <v>2003</v>
      </c>
      <c r="C122" s="40"/>
      <c r="D122" s="18"/>
      <c r="E122" s="18"/>
      <c r="F122" s="18"/>
      <c r="G122" s="40"/>
      <c r="H122" s="206"/>
      <c r="I122" s="459" t="s">
        <v>15</v>
      </c>
      <c r="J122" s="18"/>
      <c r="K122" s="18"/>
      <c r="L122" s="18"/>
      <c r="N122" s="126"/>
      <c r="O122" s="126"/>
      <c r="P122" s="18"/>
      <c r="R122" s="18"/>
      <c r="S122" s="126"/>
      <c r="T122" s="40"/>
      <c r="U122" s="535"/>
      <c r="V122" s="18"/>
      <c r="W122" s="18" t="s">
        <v>15</v>
      </c>
      <c r="X122" s="18" t="s">
        <v>15</v>
      </c>
      <c r="Y122" s="18"/>
      <c r="Z122" s="18"/>
      <c r="AA122" s="18" t="s">
        <v>15</v>
      </c>
      <c r="AB122" s="40" t="s">
        <v>15</v>
      </c>
      <c r="AC122" s="56" t="s">
        <v>15</v>
      </c>
      <c r="AD122" s="543"/>
      <c r="AE122" s="109"/>
      <c r="AF122" s="110" t="s">
        <v>28</v>
      </c>
      <c r="AG122" s="110"/>
      <c r="AH122" s="111"/>
      <c r="AI122" s="110"/>
      <c r="AJ122" s="110" t="s">
        <v>28</v>
      </c>
      <c r="AK122" s="111"/>
      <c r="AL122" s="110"/>
      <c r="AM122" s="110"/>
      <c r="AN122" s="111"/>
      <c r="AO122" s="5" t="s">
        <v>430</v>
      </c>
      <c r="AP122" s="144">
        <v>2003</v>
      </c>
      <c r="AQ122" s="12">
        <v>21</v>
      </c>
      <c r="AT122"/>
      <c r="AU122"/>
    </row>
    <row r="123" spans="1:47" s="3" customFormat="1">
      <c r="A123" s="501" t="s">
        <v>440</v>
      </c>
      <c r="B123" s="71">
        <v>2006</v>
      </c>
      <c r="C123" s="40"/>
      <c r="D123" s="18" t="s">
        <v>16</v>
      </c>
      <c r="E123" s="18" t="s">
        <v>16</v>
      </c>
      <c r="F123" s="18" t="s">
        <v>16</v>
      </c>
      <c r="G123" s="40" t="s">
        <v>16</v>
      </c>
      <c r="H123" s="301" t="s">
        <v>16</v>
      </c>
      <c r="I123" s="301" t="s">
        <v>16</v>
      </c>
      <c r="J123" s="18" t="s">
        <v>16</v>
      </c>
      <c r="K123" s="301" t="s">
        <v>16</v>
      </c>
      <c r="L123" s="301" t="s">
        <v>16</v>
      </c>
      <c r="N123" s="18" t="s">
        <v>16</v>
      </c>
      <c r="O123" s="307" t="s">
        <v>16</v>
      </c>
      <c r="P123" s="18"/>
      <c r="Q123" s="301" t="s">
        <v>16</v>
      </c>
      <c r="R123" s="18" t="s">
        <v>16</v>
      </c>
      <c r="S123" s="301" t="s">
        <v>16</v>
      </c>
      <c r="T123" s="40"/>
      <c r="U123" s="535"/>
      <c r="V123" s="399" t="s">
        <v>16</v>
      </c>
      <c r="W123" s="18" t="s">
        <v>16</v>
      </c>
      <c r="X123" s="18" t="s">
        <v>16</v>
      </c>
      <c r="Y123" s="18" t="s">
        <v>16</v>
      </c>
      <c r="Z123" s="18"/>
      <c r="AA123" s="18" t="s">
        <v>16</v>
      </c>
      <c r="AB123" s="40" t="s">
        <v>16</v>
      </c>
      <c r="AC123" s="56" t="s">
        <v>16</v>
      </c>
      <c r="AD123" s="543"/>
      <c r="AE123" s="37" t="s">
        <v>16</v>
      </c>
      <c r="AF123" s="110"/>
      <c r="AG123" s="110" t="s">
        <v>16</v>
      </c>
      <c r="AH123" s="111" t="s">
        <v>16</v>
      </c>
      <c r="AI123" s="18" t="s">
        <v>16</v>
      </c>
      <c r="AJ123" s="110"/>
      <c r="AK123" s="111" t="s">
        <v>16</v>
      </c>
      <c r="AL123" s="18" t="s">
        <v>16</v>
      </c>
      <c r="AM123" s="18" t="s">
        <v>28</v>
      </c>
      <c r="AN123" s="111" t="s">
        <v>16</v>
      </c>
      <c r="AO123" s="302" t="s">
        <v>440</v>
      </c>
      <c r="AP123" s="144">
        <v>2006</v>
      </c>
      <c r="AQ123" s="5">
        <v>71</v>
      </c>
    </row>
    <row r="124" spans="1:47" s="26" customFormat="1">
      <c r="A124" s="501" t="s">
        <v>339</v>
      </c>
      <c r="B124" s="71">
        <v>2000</v>
      </c>
      <c r="C124" s="40"/>
      <c r="D124" s="18" t="s">
        <v>15</v>
      </c>
      <c r="E124" s="18"/>
      <c r="F124" s="18"/>
      <c r="G124" s="40"/>
      <c r="H124" s="18" t="s">
        <v>15</v>
      </c>
      <c r="I124" s="18"/>
      <c r="J124" s="18"/>
      <c r="K124" s="18"/>
      <c r="L124" s="18"/>
      <c r="N124" s="18"/>
      <c r="O124" s="18"/>
      <c r="P124" s="18"/>
      <c r="Q124" s="18"/>
      <c r="R124" s="18"/>
      <c r="S124" s="18"/>
      <c r="T124" s="40"/>
      <c r="U124" s="535"/>
      <c r="V124" s="403" t="s">
        <v>15</v>
      </c>
      <c r="W124" s="18" t="s">
        <v>15</v>
      </c>
      <c r="X124" s="18" t="s">
        <v>15</v>
      </c>
      <c r="Y124" s="18"/>
      <c r="Z124" s="18"/>
      <c r="AA124" s="18"/>
      <c r="AB124" s="40" t="s">
        <v>15</v>
      </c>
      <c r="AC124" s="56" t="s">
        <v>15</v>
      </c>
      <c r="AD124" s="542"/>
      <c r="AE124" s="109" t="s">
        <v>28</v>
      </c>
      <c r="AF124" s="110"/>
      <c r="AG124" s="110"/>
      <c r="AH124" s="111"/>
      <c r="AI124" s="110" t="s">
        <v>28</v>
      </c>
      <c r="AJ124" s="110"/>
      <c r="AK124" s="111" t="s">
        <v>28</v>
      </c>
      <c r="AL124" s="110"/>
      <c r="AM124" s="110"/>
      <c r="AN124" s="111"/>
      <c r="AO124" s="29" t="s">
        <v>339</v>
      </c>
      <c r="AP124" s="144">
        <v>2000</v>
      </c>
      <c r="AQ124" s="12">
        <v>15</v>
      </c>
      <c r="AT124" s="3"/>
      <c r="AU124" s="3"/>
    </row>
    <row r="125" spans="1:47" s="3" customFormat="1">
      <c r="A125" s="5" t="s">
        <v>140</v>
      </c>
      <c r="B125" s="72">
        <v>2003</v>
      </c>
      <c r="C125" s="40"/>
      <c r="D125" s="499" t="s">
        <v>15</v>
      </c>
      <c r="E125" s="18"/>
      <c r="F125" s="18"/>
      <c r="G125" s="40" t="s">
        <v>16</v>
      </c>
      <c r="H125" s="311"/>
      <c r="I125" s="18" t="s">
        <v>15</v>
      </c>
      <c r="J125" s="311" t="s">
        <v>16</v>
      </c>
      <c r="K125" s="18"/>
      <c r="L125" s="18"/>
      <c r="N125" s="311"/>
      <c r="O125" s="311"/>
      <c r="P125" s="18"/>
      <c r="Q125" s="18"/>
      <c r="R125" s="18"/>
      <c r="S125" s="311" t="s">
        <v>16</v>
      </c>
      <c r="T125" s="40"/>
      <c r="U125" s="535"/>
      <c r="V125" s="37" t="s">
        <v>15</v>
      </c>
      <c r="W125" s="462" t="s">
        <v>15</v>
      </c>
      <c r="X125" s="462" t="s">
        <v>15</v>
      </c>
      <c r="Y125" s="18"/>
      <c r="Z125" s="18"/>
      <c r="AA125" s="18"/>
      <c r="AB125" s="40"/>
      <c r="AC125" s="56" t="s">
        <v>15</v>
      </c>
      <c r="AD125" s="543"/>
      <c r="AE125" s="109"/>
      <c r="AF125" s="110" t="s">
        <v>15</v>
      </c>
      <c r="AG125" s="110"/>
      <c r="AH125" s="111"/>
      <c r="AI125" s="110"/>
      <c r="AJ125" s="110"/>
      <c r="AK125" s="111"/>
      <c r="AL125" s="110"/>
      <c r="AM125" s="110"/>
      <c r="AN125" s="111"/>
      <c r="AO125" s="5" t="s">
        <v>140</v>
      </c>
      <c r="AP125" s="281">
        <v>2003</v>
      </c>
      <c r="AQ125" s="5">
        <v>12</v>
      </c>
    </row>
    <row r="126" spans="1:47" s="3" customFormat="1">
      <c r="A126" s="12" t="s">
        <v>372</v>
      </c>
      <c r="B126" s="71">
        <v>2005</v>
      </c>
      <c r="C126" s="40"/>
      <c r="D126" s="499" t="s">
        <v>15</v>
      </c>
      <c r="E126" s="18" t="s">
        <v>15</v>
      </c>
      <c r="F126" s="18"/>
      <c r="G126" s="40"/>
      <c r="H126" s="311" t="s">
        <v>15</v>
      </c>
      <c r="I126" s="311"/>
      <c r="J126" s="311"/>
      <c r="K126" s="311"/>
      <c r="L126" s="311"/>
      <c r="M126" s="311"/>
      <c r="N126" s="311"/>
      <c r="O126" s="311"/>
      <c r="P126" s="18"/>
      <c r="Q126" s="18"/>
      <c r="R126" s="18"/>
      <c r="S126" s="311"/>
      <c r="T126" s="40"/>
      <c r="U126" s="535"/>
      <c r="V126" s="18" t="s">
        <v>15</v>
      </c>
      <c r="W126" s="18" t="s">
        <v>15</v>
      </c>
      <c r="X126" s="18" t="s">
        <v>15</v>
      </c>
      <c r="Y126" s="18"/>
      <c r="Z126" s="18"/>
      <c r="AA126" s="18"/>
      <c r="AB126" s="40"/>
      <c r="AC126" s="56" t="s">
        <v>15</v>
      </c>
      <c r="AD126" s="543"/>
      <c r="AE126" s="109" t="s">
        <v>15</v>
      </c>
      <c r="AF126" s="110" t="s">
        <v>16</v>
      </c>
      <c r="AG126" s="412" t="s">
        <v>16</v>
      </c>
      <c r="AH126" s="111"/>
      <c r="AI126" s="18" t="s">
        <v>16</v>
      </c>
      <c r="AJ126" s="110"/>
      <c r="AK126" s="111"/>
      <c r="AL126" s="110" t="s">
        <v>28</v>
      </c>
      <c r="AM126" s="110"/>
      <c r="AN126" s="111"/>
      <c r="AO126" s="12" t="s">
        <v>372</v>
      </c>
      <c r="AP126" s="144">
        <v>2005</v>
      </c>
      <c r="AQ126" s="5">
        <v>12</v>
      </c>
      <c r="AT126" s="26"/>
      <c r="AU126" s="26"/>
    </row>
    <row r="127" spans="1:47" s="3" customFormat="1" ht="13.5" customHeight="1">
      <c r="A127" s="501" t="s">
        <v>131</v>
      </c>
      <c r="B127" s="71">
        <v>2002</v>
      </c>
      <c r="C127" s="40"/>
      <c r="D127" s="499" t="s">
        <v>16</v>
      </c>
      <c r="E127" s="18"/>
      <c r="F127" s="18"/>
      <c r="G127" s="18"/>
      <c r="H127" s="37" t="s">
        <v>16</v>
      </c>
      <c r="I127" s="18"/>
      <c r="J127" s="18"/>
      <c r="K127" s="18"/>
      <c r="L127" s="18"/>
      <c r="N127" s="18"/>
      <c r="O127" s="126"/>
      <c r="P127" s="18"/>
      <c r="Q127" s="18"/>
      <c r="R127" s="18"/>
      <c r="S127" s="18"/>
      <c r="T127" s="40"/>
      <c r="U127" s="535"/>
      <c r="V127" s="37"/>
      <c r="W127" s="18" t="s">
        <v>16</v>
      </c>
      <c r="X127" s="18" t="s">
        <v>16</v>
      </c>
      <c r="Y127" s="18" t="s">
        <v>16</v>
      </c>
      <c r="Z127" s="18"/>
      <c r="AA127" s="18"/>
      <c r="AB127" s="40"/>
      <c r="AC127" s="56" t="s">
        <v>16</v>
      </c>
      <c r="AD127" s="543"/>
      <c r="AE127" s="109"/>
      <c r="AF127" s="110"/>
      <c r="AG127" s="110"/>
      <c r="AH127" s="111"/>
      <c r="AI127" s="110"/>
      <c r="AJ127" s="110"/>
      <c r="AK127" s="111" t="s">
        <v>28</v>
      </c>
      <c r="AL127" s="110"/>
      <c r="AM127" s="110"/>
      <c r="AN127" s="111" t="s">
        <v>28</v>
      </c>
      <c r="AO127" s="29" t="s">
        <v>131</v>
      </c>
      <c r="AP127" s="144">
        <v>2002</v>
      </c>
      <c r="AQ127" s="12">
        <v>38</v>
      </c>
    </row>
    <row r="128" spans="1:47" s="5" customFormat="1">
      <c r="A128" s="5" t="s">
        <v>677</v>
      </c>
      <c r="B128" s="72">
        <v>1994</v>
      </c>
      <c r="C128" s="40"/>
      <c r="D128" s="499"/>
      <c r="E128" s="18"/>
      <c r="F128" s="18" t="s">
        <v>28</v>
      </c>
      <c r="G128" s="40"/>
      <c r="H128" s="307"/>
      <c r="I128" s="307"/>
      <c r="J128" s="307"/>
      <c r="K128" s="408" t="s">
        <v>16</v>
      </c>
      <c r="L128" s="307"/>
      <c r="N128" s="307"/>
      <c r="O128" s="307"/>
      <c r="P128" s="18"/>
      <c r="Q128" s="18"/>
      <c r="R128" s="18"/>
      <c r="S128" s="307"/>
      <c r="T128" s="40"/>
      <c r="U128" s="535"/>
      <c r="V128" s="37" t="s">
        <v>16</v>
      </c>
      <c r="W128" s="18" t="s">
        <v>15</v>
      </c>
      <c r="X128" s="18" t="s">
        <v>15</v>
      </c>
      <c r="Y128" s="18"/>
      <c r="Z128" s="18"/>
      <c r="AA128" s="18"/>
      <c r="AB128" s="40"/>
      <c r="AC128" s="56" t="s">
        <v>15</v>
      </c>
      <c r="AD128" s="544"/>
      <c r="AE128" s="37"/>
      <c r="AF128" s="18"/>
      <c r="AG128" s="18"/>
      <c r="AH128" s="40"/>
      <c r="AI128" s="18" t="s">
        <v>15</v>
      </c>
      <c r="AJ128" s="18"/>
      <c r="AK128" s="40" t="s">
        <v>28</v>
      </c>
      <c r="AL128" s="18" t="s">
        <v>15</v>
      </c>
      <c r="AM128" s="18"/>
      <c r="AN128" s="40" t="s">
        <v>28</v>
      </c>
      <c r="AO128" s="5" t="s">
        <v>186</v>
      </c>
      <c r="AP128" s="144">
        <v>1994</v>
      </c>
      <c r="AQ128" s="5">
        <v>24</v>
      </c>
      <c r="AT128" s="3"/>
      <c r="AU128" s="3"/>
    </row>
    <row r="129" spans="1:47" s="3" customFormat="1">
      <c r="A129" s="5" t="s">
        <v>507</v>
      </c>
      <c r="B129" s="72">
        <v>2008</v>
      </c>
      <c r="C129" s="40"/>
      <c r="D129" s="499" t="s">
        <v>15</v>
      </c>
      <c r="E129" s="18"/>
      <c r="F129" s="18"/>
      <c r="G129" s="40"/>
      <c r="H129" s="314"/>
      <c r="I129" s="314" t="s">
        <v>16</v>
      </c>
      <c r="J129" s="314"/>
      <c r="K129" s="314"/>
      <c r="L129" s="314"/>
      <c r="M129" s="314" t="s">
        <v>15</v>
      </c>
      <c r="N129" s="408" t="s">
        <v>15</v>
      </c>
      <c r="O129" s="314" t="s">
        <v>16</v>
      </c>
      <c r="P129" s="18"/>
      <c r="Q129" s="18"/>
      <c r="R129" s="18"/>
      <c r="S129" s="314"/>
      <c r="T129" s="40"/>
      <c r="U129" s="535"/>
      <c r="V129" s="37" t="s">
        <v>15</v>
      </c>
      <c r="W129" s="18" t="s">
        <v>15</v>
      </c>
      <c r="X129" s="18" t="s">
        <v>15</v>
      </c>
      <c r="Y129" s="18"/>
      <c r="Z129" s="485" t="s">
        <v>16</v>
      </c>
      <c r="AA129" s="18" t="s">
        <v>15</v>
      </c>
      <c r="AB129" s="40" t="s">
        <v>15</v>
      </c>
      <c r="AC129" s="56" t="s">
        <v>15</v>
      </c>
      <c r="AD129" s="543"/>
      <c r="AE129" s="37" t="s">
        <v>15</v>
      </c>
      <c r="AF129" s="110" t="s">
        <v>15</v>
      </c>
      <c r="AG129" s="110" t="s">
        <v>15</v>
      </c>
      <c r="AH129" s="111"/>
      <c r="AI129" s="18"/>
      <c r="AJ129" s="110"/>
      <c r="AK129" s="40"/>
      <c r="AL129" s="110"/>
      <c r="AM129" s="110"/>
      <c r="AN129" s="40"/>
      <c r="AO129" s="5" t="s">
        <v>507</v>
      </c>
      <c r="AP129" s="143">
        <v>2008</v>
      </c>
      <c r="AQ129" s="5">
        <v>22</v>
      </c>
    </row>
    <row r="130" spans="1:47" s="3" customFormat="1">
      <c r="A130" s="5" t="s">
        <v>837</v>
      </c>
      <c r="B130" s="71">
        <v>1998</v>
      </c>
      <c r="C130" s="40"/>
      <c r="D130" s="499" t="s">
        <v>15</v>
      </c>
      <c r="E130" s="443"/>
      <c r="F130" s="443"/>
      <c r="G130" s="40"/>
      <c r="H130" s="443"/>
      <c r="I130" s="408"/>
      <c r="J130" s="443"/>
      <c r="K130" s="408"/>
      <c r="L130" s="408"/>
      <c r="N130" s="408"/>
      <c r="O130" s="408"/>
      <c r="P130" s="443"/>
      <c r="Q130" s="443"/>
      <c r="R130" s="443"/>
      <c r="S130" s="443"/>
      <c r="T130" s="40"/>
      <c r="U130" s="535"/>
      <c r="V130" s="37"/>
      <c r="W130" s="443" t="s">
        <v>15</v>
      </c>
      <c r="X130" s="443" t="s">
        <v>15</v>
      </c>
      <c r="Y130" s="443" t="s">
        <v>15</v>
      </c>
      <c r="Z130" s="443"/>
      <c r="AA130" s="443" t="s">
        <v>15</v>
      </c>
      <c r="AB130" s="40" t="s">
        <v>16</v>
      </c>
      <c r="AC130" s="56"/>
      <c r="AD130" s="543"/>
      <c r="AE130" s="109"/>
      <c r="AF130" s="110" t="s">
        <v>15</v>
      </c>
      <c r="AG130" s="110" t="s">
        <v>15</v>
      </c>
      <c r="AH130" s="111"/>
      <c r="AI130" s="110"/>
      <c r="AJ130" s="110"/>
      <c r="AK130" s="111"/>
      <c r="AL130" s="110"/>
      <c r="AM130" s="110"/>
      <c r="AN130" s="111"/>
      <c r="AO130" s="5" t="s">
        <v>837</v>
      </c>
      <c r="AP130" s="12">
        <v>1998</v>
      </c>
      <c r="AQ130" s="12">
        <v>10</v>
      </c>
      <c r="AT130" s="5"/>
      <c r="AU130" s="5"/>
    </row>
    <row r="131" spans="1:47" s="3" customFormat="1">
      <c r="A131" s="5" t="s">
        <v>417</v>
      </c>
      <c r="B131" s="71">
        <v>1999</v>
      </c>
      <c r="C131" s="40"/>
      <c r="D131" s="18" t="s">
        <v>15</v>
      </c>
      <c r="E131" s="499" t="s">
        <v>16</v>
      </c>
      <c r="F131" s="18"/>
      <c r="G131" s="40" t="s">
        <v>15</v>
      </c>
      <c r="H131" s="18" t="s">
        <v>16</v>
      </c>
      <c r="I131" s="18" t="s">
        <v>16</v>
      </c>
      <c r="J131" s="499" t="s">
        <v>16</v>
      </c>
      <c r="K131" s="18"/>
      <c r="L131" s="18" t="s">
        <v>173</v>
      </c>
      <c r="N131" s="126"/>
      <c r="O131" s="126"/>
      <c r="P131" s="18"/>
      <c r="Q131" s="18"/>
      <c r="R131" s="18"/>
      <c r="S131" s="18" t="s">
        <v>16</v>
      </c>
      <c r="T131" s="40"/>
      <c r="U131" s="535"/>
      <c r="V131" s="18" t="s">
        <v>15</v>
      </c>
      <c r="W131" s="18" t="s">
        <v>15</v>
      </c>
      <c r="X131" s="18" t="s">
        <v>15</v>
      </c>
      <c r="Y131" s="18"/>
      <c r="Z131" s="18"/>
      <c r="AA131" s="18" t="s">
        <v>15</v>
      </c>
      <c r="AB131" s="40" t="s">
        <v>15</v>
      </c>
      <c r="AC131" s="56" t="s">
        <v>15</v>
      </c>
      <c r="AD131" s="543"/>
      <c r="AE131" s="109"/>
      <c r="AF131" s="110"/>
      <c r="AG131" s="110"/>
      <c r="AH131" s="111"/>
      <c r="AI131" s="110"/>
      <c r="AJ131" s="110"/>
      <c r="AK131" s="111" t="s">
        <v>28</v>
      </c>
      <c r="AL131" s="110"/>
      <c r="AM131" s="110"/>
      <c r="AN131" s="111"/>
      <c r="AO131" s="5" t="s">
        <v>417</v>
      </c>
      <c r="AP131" s="144">
        <v>1999</v>
      </c>
      <c r="AQ131" s="12">
        <v>22</v>
      </c>
    </row>
    <row r="132" spans="1:47" s="3" customFormat="1">
      <c r="A132" s="5" t="s">
        <v>400</v>
      </c>
      <c r="B132" s="72">
        <v>2006</v>
      </c>
      <c r="C132" s="40"/>
      <c r="D132" s="499"/>
      <c r="E132" s="18"/>
      <c r="F132" s="18"/>
      <c r="G132" s="40"/>
      <c r="H132" s="311"/>
      <c r="I132" s="311"/>
      <c r="J132" s="311"/>
      <c r="K132" s="311"/>
      <c r="L132" s="311"/>
      <c r="N132" s="311"/>
      <c r="O132" s="311"/>
      <c r="P132" s="18"/>
      <c r="Q132" s="18" t="s">
        <v>15</v>
      </c>
      <c r="R132" s="18"/>
      <c r="S132" s="311"/>
      <c r="T132" s="40"/>
      <c r="U132" s="535"/>
      <c r="V132" s="37"/>
      <c r="W132" s="18" t="s">
        <v>15</v>
      </c>
      <c r="X132" s="18"/>
      <c r="Y132" s="18"/>
      <c r="Z132" s="18"/>
      <c r="AA132" s="18" t="s">
        <v>15</v>
      </c>
      <c r="AB132" s="40" t="s">
        <v>15</v>
      </c>
      <c r="AC132" s="56" t="s">
        <v>15</v>
      </c>
      <c r="AD132" s="543"/>
      <c r="AE132" s="109"/>
      <c r="AF132" s="110"/>
      <c r="AG132" s="110"/>
      <c r="AH132" s="111"/>
      <c r="AI132" s="110" t="s">
        <v>15</v>
      </c>
      <c r="AJ132" s="110"/>
      <c r="AK132" s="40" t="s">
        <v>28</v>
      </c>
      <c r="AL132" s="110"/>
      <c r="AM132" s="110"/>
      <c r="AN132" s="111"/>
      <c r="AO132" s="5" t="s">
        <v>400</v>
      </c>
      <c r="AP132" s="144">
        <v>2006</v>
      </c>
      <c r="AQ132" s="5">
        <v>12</v>
      </c>
    </row>
    <row r="133" spans="1:47" s="11" customFormat="1" ht="13.5" thickBot="1">
      <c r="A133" s="46"/>
      <c r="B133" s="549"/>
      <c r="C133" s="119"/>
      <c r="D133" s="45"/>
      <c r="E133" s="45"/>
      <c r="F133" s="45"/>
      <c r="G133" s="57"/>
      <c r="H133" s="45"/>
      <c r="I133" s="45"/>
      <c r="J133" s="45"/>
      <c r="K133" s="45"/>
      <c r="L133" s="45"/>
      <c r="M133" s="133"/>
      <c r="N133" s="45"/>
      <c r="O133" s="45"/>
      <c r="P133" s="45"/>
      <c r="Q133" s="45"/>
      <c r="R133" s="45"/>
      <c r="S133" s="45"/>
      <c r="T133" s="57"/>
      <c r="U133" s="538"/>
      <c r="V133" s="52"/>
      <c r="W133" s="45"/>
      <c r="X133" s="45"/>
      <c r="Y133" s="45"/>
      <c r="Z133" s="45"/>
      <c r="AA133" s="50"/>
      <c r="AB133" s="57"/>
      <c r="AC133" s="213"/>
      <c r="AD133" s="542"/>
      <c r="AE133" s="52"/>
      <c r="AF133" s="115"/>
      <c r="AG133" s="115"/>
      <c r="AH133" s="116"/>
      <c r="AI133" s="115"/>
      <c r="AJ133" s="115"/>
      <c r="AK133" s="116"/>
      <c r="AL133" s="115"/>
      <c r="AM133" s="115"/>
      <c r="AN133" s="116"/>
      <c r="AO133" s="46"/>
      <c r="AP133" s="288"/>
      <c r="AQ133" s="330"/>
      <c r="AT133" s="3"/>
      <c r="AU133" s="3"/>
    </row>
    <row r="134" spans="1:47" s="624" customFormat="1" ht="15.75">
      <c r="A134" s="625" t="s">
        <v>27</v>
      </c>
      <c r="B134" s="625"/>
      <c r="C134" s="626"/>
      <c r="D134" s="600"/>
      <c r="E134" s="600"/>
      <c r="F134" s="600"/>
      <c r="G134" s="609"/>
      <c r="H134" s="621"/>
      <c r="I134" s="621"/>
      <c r="J134" s="621"/>
      <c r="K134" s="621"/>
      <c r="L134" s="621"/>
      <c r="M134" s="621"/>
      <c r="N134" s="621"/>
      <c r="O134" s="621"/>
      <c r="P134" s="600"/>
      <c r="Q134" s="600"/>
      <c r="R134" s="600"/>
      <c r="S134" s="621"/>
      <c r="T134" s="609"/>
      <c r="U134" s="601"/>
      <c r="V134" s="610"/>
      <c r="W134" s="600"/>
      <c r="X134" s="600"/>
      <c r="Y134" s="600"/>
      <c r="Z134" s="600"/>
      <c r="AA134" s="600"/>
      <c r="AB134" s="609"/>
      <c r="AC134" s="613"/>
      <c r="AD134" s="622"/>
      <c r="AE134" s="610"/>
      <c r="AF134" s="600"/>
      <c r="AG134" s="600"/>
      <c r="AH134" s="609"/>
      <c r="AI134" s="600"/>
      <c r="AJ134" s="600"/>
      <c r="AK134" s="609"/>
      <c r="AL134" s="600"/>
      <c r="AM134" s="600"/>
      <c r="AN134" s="609"/>
      <c r="AO134" s="585" t="s">
        <v>27</v>
      </c>
      <c r="AP134" s="606"/>
      <c r="AQ134" s="623"/>
      <c r="AT134" s="607"/>
      <c r="AU134" s="607"/>
    </row>
    <row r="135" spans="1:47">
      <c r="A135" s="441" t="s">
        <v>58</v>
      </c>
      <c r="B135" s="548"/>
      <c r="C135" s="438"/>
      <c r="D135" s="420"/>
      <c r="E135" s="420"/>
      <c r="F135" s="420"/>
      <c r="G135" s="438"/>
      <c r="H135" s="318"/>
      <c r="I135" s="318"/>
      <c r="J135" s="318"/>
      <c r="K135" s="318"/>
      <c r="L135" s="318"/>
      <c r="M135" s="318"/>
      <c r="N135" s="318"/>
      <c r="O135" s="318"/>
      <c r="P135" s="420"/>
      <c r="Q135" s="420"/>
      <c r="R135" s="420"/>
      <c r="S135" s="318"/>
      <c r="T135" s="438"/>
      <c r="U135" s="535"/>
      <c r="V135" s="437"/>
      <c r="W135" s="420"/>
      <c r="X135" s="420"/>
      <c r="Y135" s="420"/>
      <c r="Z135" s="420"/>
      <c r="AA135" s="420"/>
      <c r="AB135" s="438"/>
      <c r="AC135" s="434"/>
      <c r="AD135" s="543"/>
      <c r="AE135" s="440"/>
      <c r="AF135" s="422"/>
      <c r="AG135" s="422"/>
      <c r="AH135" s="439"/>
      <c r="AI135" s="422"/>
      <c r="AJ135" s="422"/>
      <c r="AK135" s="439"/>
      <c r="AL135" s="422"/>
      <c r="AM135" s="422"/>
      <c r="AN135" s="439"/>
      <c r="AO135" s="442" t="s">
        <v>58</v>
      </c>
      <c r="AP135" s="511"/>
      <c r="AQ135" s="319"/>
      <c r="AT135" s="11"/>
      <c r="AU135" s="11"/>
    </row>
    <row r="136" spans="1:47" s="3" customFormat="1">
      <c r="A136" s="12" t="s">
        <v>367</v>
      </c>
      <c r="B136" s="71">
        <v>2005</v>
      </c>
      <c r="C136" s="40"/>
      <c r="D136" s="18"/>
      <c r="E136" s="18"/>
      <c r="F136" s="18"/>
      <c r="G136" s="40"/>
      <c r="H136" s="126"/>
      <c r="I136" s="126"/>
      <c r="J136" s="18"/>
      <c r="K136" s="126"/>
      <c r="L136" s="126"/>
      <c r="N136" s="126"/>
      <c r="O136" s="126"/>
      <c r="P136" s="18" t="s">
        <v>15</v>
      </c>
      <c r="Q136" s="18"/>
      <c r="R136" s="18"/>
      <c r="S136" s="126"/>
      <c r="T136" s="40"/>
      <c r="U136" s="535"/>
      <c r="V136" s="37"/>
      <c r="W136" s="18" t="s">
        <v>15</v>
      </c>
      <c r="X136" s="18"/>
      <c r="Y136" s="18"/>
      <c r="Z136" s="18"/>
      <c r="AA136" s="18"/>
      <c r="AB136" s="40"/>
      <c r="AC136" s="56" t="s">
        <v>15</v>
      </c>
      <c r="AD136" s="543"/>
      <c r="AE136" s="109"/>
      <c r="AF136" s="110"/>
      <c r="AG136" s="110"/>
      <c r="AH136" s="111"/>
      <c r="AI136" s="110" t="s">
        <v>15</v>
      </c>
      <c r="AJ136" s="18" t="s">
        <v>28</v>
      </c>
      <c r="AK136" s="40" t="s">
        <v>28</v>
      </c>
      <c r="AL136" s="110"/>
      <c r="AM136" s="110"/>
      <c r="AN136" s="111"/>
      <c r="AO136" s="12" t="s">
        <v>367</v>
      </c>
      <c r="AP136" s="144">
        <v>2005</v>
      </c>
      <c r="AQ136" s="5">
        <v>14</v>
      </c>
      <c r="AT136"/>
      <c r="AU136"/>
    </row>
    <row r="137" spans="1:47" s="3" customFormat="1">
      <c r="A137" s="5" t="s">
        <v>216</v>
      </c>
      <c r="B137" s="71">
        <v>2004</v>
      </c>
      <c r="C137" s="40"/>
      <c r="D137" s="18" t="s">
        <v>15</v>
      </c>
      <c r="E137" s="18"/>
      <c r="F137" s="18"/>
      <c r="G137" s="40"/>
      <c r="H137" s="18"/>
      <c r="I137" s="206"/>
      <c r="J137" s="206"/>
      <c r="K137" s="206"/>
      <c r="L137" s="206"/>
      <c r="N137" s="126"/>
      <c r="O137" s="126"/>
      <c r="P137" s="18"/>
      <c r="Q137" s="18"/>
      <c r="R137" s="18"/>
      <c r="S137" s="126"/>
      <c r="T137" s="40"/>
      <c r="U137" s="535"/>
      <c r="V137" s="37"/>
      <c r="W137" s="18"/>
      <c r="X137" s="18"/>
      <c r="Y137" s="18"/>
      <c r="Z137" s="18"/>
      <c r="AA137" s="18"/>
      <c r="AB137" s="40"/>
      <c r="AC137" s="56" t="s">
        <v>28</v>
      </c>
      <c r="AD137" s="543"/>
      <c r="AE137" s="109"/>
      <c r="AF137" s="110"/>
      <c r="AG137" s="110"/>
      <c r="AH137" s="111"/>
      <c r="AI137" s="110" t="s">
        <v>15</v>
      </c>
      <c r="AJ137" s="110" t="s">
        <v>28</v>
      </c>
      <c r="AK137" s="111" t="s">
        <v>28</v>
      </c>
      <c r="AL137" s="110"/>
      <c r="AM137" s="110"/>
      <c r="AN137" s="111" t="s">
        <v>28</v>
      </c>
      <c r="AO137" s="5" t="s">
        <v>216</v>
      </c>
      <c r="AP137" s="144">
        <v>2004</v>
      </c>
      <c r="AQ137" s="5">
        <v>15</v>
      </c>
      <c r="AT137"/>
      <c r="AU137"/>
    </row>
    <row r="138" spans="1:47" s="3" customFormat="1">
      <c r="A138" s="5" t="s">
        <v>510</v>
      </c>
      <c r="B138" s="72">
        <v>2007</v>
      </c>
      <c r="C138" s="40"/>
      <c r="D138" s="499" t="s">
        <v>16</v>
      </c>
      <c r="E138" s="499" t="s">
        <v>16</v>
      </c>
      <c r="F138" s="18"/>
      <c r="G138" s="40" t="s">
        <v>16</v>
      </c>
      <c r="H138" s="408" t="s">
        <v>16</v>
      </c>
      <c r="I138" s="206" t="s">
        <v>28</v>
      </c>
      <c r="J138" s="408" t="s">
        <v>16</v>
      </c>
      <c r="K138" s="206"/>
      <c r="L138" s="206"/>
      <c r="M138" s="206"/>
      <c r="N138" s="141"/>
      <c r="O138" s="141"/>
      <c r="P138" s="18"/>
      <c r="Q138" s="18"/>
      <c r="R138" s="18"/>
      <c r="S138" s="141"/>
      <c r="T138" s="40"/>
      <c r="U138" s="535"/>
      <c r="V138" s="399" t="s">
        <v>15</v>
      </c>
      <c r="W138" s="18"/>
      <c r="X138" s="18"/>
      <c r="Y138" s="18"/>
      <c r="Z138" s="18"/>
      <c r="AA138" s="18" t="s">
        <v>15</v>
      </c>
      <c r="AB138" s="399" t="s">
        <v>15</v>
      </c>
      <c r="AC138" s="56" t="s">
        <v>15</v>
      </c>
      <c r="AD138" s="543"/>
      <c r="AE138" s="109"/>
      <c r="AF138" s="18" t="s">
        <v>28</v>
      </c>
      <c r="AG138" s="110"/>
      <c r="AH138" s="111"/>
      <c r="AI138" s="110"/>
      <c r="AJ138" s="110" t="s">
        <v>16</v>
      </c>
      <c r="AK138" s="111" t="s">
        <v>16</v>
      </c>
      <c r="AL138" s="110"/>
      <c r="AM138" s="110"/>
      <c r="AN138" s="111"/>
      <c r="AO138" s="5" t="s">
        <v>510</v>
      </c>
      <c r="AP138" s="143">
        <v>2007</v>
      </c>
      <c r="AQ138" s="5">
        <v>14</v>
      </c>
    </row>
    <row r="139" spans="1:47" s="3" customFormat="1">
      <c r="A139" s="5" t="s">
        <v>262</v>
      </c>
      <c r="B139" s="72">
        <v>2005</v>
      </c>
      <c r="C139" s="40"/>
      <c r="D139" s="499" t="s">
        <v>15</v>
      </c>
      <c r="E139" s="18"/>
      <c r="F139" s="18"/>
      <c r="G139" s="40"/>
      <c r="H139" s="206"/>
      <c r="I139" s="206"/>
      <c r="J139" s="206"/>
      <c r="K139" s="206"/>
      <c r="L139" s="206"/>
      <c r="N139" s="126"/>
      <c r="O139" s="126"/>
      <c r="P139" s="18"/>
      <c r="Q139" s="18"/>
      <c r="R139" s="18"/>
      <c r="S139" s="126"/>
      <c r="T139" s="40"/>
      <c r="U139" s="535"/>
      <c r="V139" s="37"/>
      <c r="W139" s="18" t="s">
        <v>28</v>
      </c>
      <c r="X139" s="18" t="s">
        <v>28</v>
      </c>
      <c r="Y139" s="18"/>
      <c r="Z139" s="18"/>
      <c r="AA139" s="499"/>
      <c r="AB139" s="40"/>
      <c r="AC139" s="56"/>
      <c r="AD139" s="543"/>
      <c r="AE139" s="109"/>
      <c r="AF139" s="110"/>
      <c r="AG139" s="110"/>
      <c r="AH139" s="111"/>
      <c r="AI139" s="110"/>
      <c r="AJ139" s="110"/>
      <c r="AK139" s="111"/>
      <c r="AL139" s="110"/>
      <c r="AM139" s="110"/>
      <c r="AN139" s="111"/>
      <c r="AO139" s="5" t="s">
        <v>262</v>
      </c>
      <c r="AP139" s="144">
        <v>2005</v>
      </c>
      <c r="AQ139" s="5">
        <v>16</v>
      </c>
    </row>
    <row r="140" spans="1:47" s="3" customFormat="1">
      <c r="A140" s="5" t="s">
        <v>385</v>
      </c>
      <c r="B140" s="72">
        <v>2006</v>
      </c>
      <c r="C140" s="40"/>
      <c r="D140" s="499"/>
      <c r="E140" s="18"/>
      <c r="F140" s="18"/>
      <c r="G140" s="40"/>
      <c r="H140" s="206"/>
      <c r="I140" s="206"/>
      <c r="J140" s="206"/>
      <c r="K140" s="206"/>
      <c r="L140" s="206"/>
      <c r="N140" s="126"/>
      <c r="O140" s="126"/>
      <c r="P140" s="18"/>
      <c r="Q140" s="18"/>
      <c r="R140" s="18"/>
      <c r="S140" s="126" t="s">
        <v>28</v>
      </c>
      <c r="T140" s="40"/>
      <c r="U140" s="535"/>
      <c r="V140" s="37"/>
      <c r="W140" s="18" t="s">
        <v>28</v>
      </c>
      <c r="X140" s="18"/>
      <c r="Y140" s="18"/>
      <c r="Z140" s="18"/>
      <c r="AA140" s="499"/>
      <c r="AB140" s="40"/>
      <c r="AC140" s="56" t="s">
        <v>28</v>
      </c>
      <c r="AD140" s="543"/>
      <c r="AE140" s="109" t="s">
        <v>28</v>
      </c>
      <c r="AF140" s="110" t="s">
        <v>15</v>
      </c>
      <c r="AG140" s="110"/>
      <c r="AH140" s="111"/>
      <c r="AI140" s="110"/>
      <c r="AJ140" s="110"/>
      <c r="AK140" s="111" t="s">
        <v>28</v>
      </c>
      <c r="AL140" s="110"/>
      <c r="AM140" s="110"/>
      <c r="AN140" s="111"/>
      <c r="AO140" s="5" t="s">
        <v>385</v>
      </c>
      <c r="AP140" s="144">
        <v>2006</v>
      </c>
      <c r="AQ140" s="5">
        <v>23</v>
      </c>
    </row>
    <row r="141" spans="1:47" s="3" customFormat="1">
      <c r="A141" s="12" t="s">
        <v>893</v>
      </c>
      <c r="B141" s="71">
        <v>2005</v>
      </c>
      <c r="C141" s="40"/>
      <c r="D141" s="499" t="s">
        <v>28</v>
      </c>
      <c r="E141" s="18"/>
      <c r="F141" s="18"/>
      <c r="G141" s="40"/>
      <c r="H141" s="206"/>
      <c r="I141" s="18"/>
      <c r="J141" s="206"/>
      <c r="K141" s="18"/>
      <c r="L141" s="18"/>
      <c r="N141" s="141"/>
      <c r="O141" s="141"/>
      <c r="P141" s="18"/>
      <c r="Q141" s="18"/>
      <c r="R141" s="18"/>
      <c r="S141" s="141"/>
      <c r="T141" s="40"/>
      <c r="U141" s="535"/>
      <c r="V141" s="37"/>
      <c r="W141" s="18"/>
      <c r="X141" s="18"/>
      <c r="Y141" s="18"/>
      <c r="Z141" s="18"/>
      <c r="AA141" s="499"/>
      <c r="AB141" s="40"/>
      <c r="AC141" s="56" t="s">
        <v>28</v>
      </c>
      <c r="AD141" s="543"/>
      <c r="AE141" s="109"/>
      <c r="AF141" s="18" t="s">
        <v>28</v>
      </c>
      <c r="AG141" s="110"/>
      <c r="AH141" s="111"/>
      <c r="AI141" s="110"/>
      <c r="AJ141" s="110"/>
      <c r="AK141" s="111"/>
      <c r="AL141" s="110"/>
      <c r="AM141" s="110"/>
      <c r="AN141" s="111"/>
      <c r="AO141" s="12" t="s">
        <v>893</v>
      </c>
      <c r="AP141" s="144">
        <v>2005</v>
      </c>
      <c r="AQ141" s="5">
        <v>19</v>
      </c>
    </row>
    <row r="142" spans="1:47" s="3" customFormat="1">
      <c r="A142" s="5" t="s">
        <v>101</v>
      </c>
      <c r="B142" s="72">
        <v>2001</v>
      </c>
      <c r="C142" s="40"/>
      <c r="D142" s="499"/>
      <c r="E142" s="499"/>
      <c r="F142" s="499"/>
      <c r="G142" s="40"/>
      <c r="H142" s="408" t="s">
        <v>16</v>
      </c>
      <c r="I142" s="408" t="s">
        <v>15</v>
      </c>
      <c r="J142" s="408" t="s">
        <v>16</v>
      </c>
      <c r="K142" s="408"/>
      <c r="L142" s="408"/>
      <c r="M142" s="408"/>
      <c r="N142" s="408"/>
      <c r="O142" s="408"/>
      <c r="P142" s="499"/>
      <c r="Q142" s="499"/>
      <c r="R142" s="499"/>
      <c r="S142" s="408" t="s">
        <v>16</v>
      </c>
      <c r="T142" s="40"/>
      <c r="U142" s="535"/>
      <c r="V142" s="37" t="s">
        <v>15</v>
      </c>
      <c r="W142" s="499" t="s">
        <v>16</v>
      </c>
      <c r="X142" s="499" t="s">
        <v>16</v>
      </c>
      <c r="Y142" s="499"/>
      <c r="Z142" s="499"/>
      <c r="AA142" s="499"/>
      <c r="AB142" s="401" t="s">
        <v>15</v>
      </c>
      <c r="AC142" s="56" t="s">
        <v>15</v>
      </c>
      <c r="AD142" s="543"/>
      <c r="AE142" s="109"/>
      <c r="AF142" s="110"/>
      <c r="AG142" s="110"/>
      <c r="AH142" s="111"/>
      <c r="AI142" s="110"/>
      <c r="AJ142" s="110"/>
      <c r="AK142" s="111" t="s">
        <v>16</v>
      </c>
      <c r="AL142" s="499" t="s">
        <v>173</v>
      </c>
      <c r="AM142" s="110"/>
      <c r="AN142" s="111"/>
      <c r="AO142" s="5" t="s">
        <v>101</v>
      </c>
      <c r="AP142" s="144">
        <v>2001</v>
      </c>
      <c r="AQ142" s="5">
        <v>17</v>
      </c>
    </row>
    <row r="143" spans="1:47" s="3" customFormat="1">
      <c r="A143" s="5" t="s">
        <v>127</v>
      </c>
      <c r="B143" s="72">
        <v>2006</v>
      </c>
      <c r="C143" s="40"/>
      <c r="D143" s="499" t="s">
        <v>15</v>
      </c>
      <c r="E143" s="485"/>
      <c r="F143" s="485"/>
      <c r="G143" s="40"/>
      <c r="H143" s="408" t="s">
        <v>28</v>
      </c>
      <c r="I143" s="408"/>
      <c r="J143" s="485" t="s">
        <v>15</v>
      </c>
      <c r="K143" s="499" t="s">
        <v>15</v>
      </c>
      <c r="L143" s="408"/>
      <c r="N143" s="408"/>
      <c r="O143" s="408"/>
      <c r="P143" s="485"/>
      <c r="Q143" s="485"/>
      <c r="R143" s="485"/>
      <c r="S143" s="408"/>
      <c r="T143" s="40"/>
      <c r="U143" s="535"/>
      <c r="V143" s="37" t="s">
        <v>28</v>
      </c>
      <c r="W143" s="485" t="s">
        <v>15</v>
      </c>
      <c r="X143" s="485" t="s">
        <v>15</v>
      </c>
      <c r="Y143" s="485"/>
      <c r="Z143" s="485"/>
      <c r="AA143" s="499" t="s">
        <v>15</v>
      </c>
      <c r="AB143" s="40" t="s">
        <v>15</v>
      </c>
      <c r="AC143" s="56" t="s">
        <v>15</v>
      </c>
      <c r="AD143" s="543"/>
      <c r="AE143" s="109" t="s">
        <v>15</v>
      </c>
      <c r="AF143" s="110" t="s">
        <v>173</v>
      </c>
      <c r="AG143" s="110"/>
      <c r="AH143" s="111"/>
      <c r="AI143" s="110"/>
      <c r="AJ143" s="110"/>
      <c r="AK143" s="111"/>
      <c r="AL143" s="110"/>
      <c r="AM143" s="110"/>
      <c r="AN143" s="111"/>
      <c r="AO143" s="5" t="s">
        <v>127</v>
      </c>
      <c r="AP143" s="144">
        <v>2006</v>
      </c>
      <c r="AQ143" s="5">
        <v>19</v>
      </c>
    </row>
    <row r="144" spans="1:47" s="3" customFormat="1">
      <c r="A144" s="5" t="s">
        <v>127</v>
      </c>
      <c r="B144" s="72">
        <v>2005</v>
      </c>
      <c r="C144" s="40"/>
      <c r="D144" s="499" t="s">
        <v>15</v>
      </c>
      <c r="E144" s="485"/>
      <c r="F144" s="485"/>
      <c r="G144" s="40"/>
      <c r="H144" s="408" t="s">
        <v>28</v>
      </c>
      <c r="I144" s="408"/>
      <c r="J144" s="408"/>
      <c r="K144" s="408"/>
      <c r="L144" s="408"/>
      <c r="N144" s="408"/>
      <c r="O144" s="408"/>
      <c r="P144" s="485"/>
      <c r="Q144" s="485"/>
      <c r="R144" s="485"/>
      <c r="S144" s="408"/>
      <c r="T144" s="40"/>
      <c r="U144" s="535"/>
      <c r="V144" s="37"/>
      <c r="W144" s="485"/>
      <c r="X144" s="485" t="s">
        <v>15</v>
      </c>
      <c r="Y144" s="485"/>
      <c r="Z144" s="485"/>
      <c r="AA144" s="499" t="s">
        <v>15</v>
      </c>
      <c r="AB144" s="40" t="s">
        <v>15</v>
      </c>
      <c r="AC144" s="56" t="s">
        <v>15</v>
      </c>
      <c r="AD144" s="543"/>
      <c r="AE144" s="37" t="s">
        <v>15</v>
      </c>
      <c r="AF144" s="110"/>
      <c r="AG144" s="110"/>
      <c r="AH144" s="111"/>
      <c r="AI144" s="485" t="s">
        <v>15</v>
      </c>
      <c r="AJ144" s="110"/>
      <c r="AK144" s="111"/>
      <c r="AL144" s="110"/>
      <c r="AM144" s="110"/>
      <c r="AN144" s="111"/>
      <c r="AO144" s="5" t="s">
        <v>127</v>
      </c>
      <c r="AP144" s="144">
        <v>2005</v>
      </c>
      <c r="AQ144" s="5">
        <v>28</v>
      </c>
    </row>
    <row r="145" spans="1:47" s="3" customFormat="1">
      <c r="A145" s="5" t="s">
        <v>219</v>
      </c>
      <c r="B145" s="72">
        <v>2001</v>
      </c>
      <c r="C145" s="40"/>
      <c r="D145" s="499"/>
      <c r="E145" s="485"/>
      <c r="F145" s="485"/>
      <c r="G145" s="40"/>
      <c r="H145" s="408" t="s">
        <v>28</v>
      </c>
      <c r="I145" s="408"/>
      <c r="J145" s="408"/>
      <c r="K145" s="408"/>
      <c r="L145" s="408"/>
      <c r="N145" s="408"/>
      <c r="O145" s="408"/>
      <c r="P145" s="485"/>
      <c r="Q145" s="485"/>
      <c r="R145" s="485"/>
      <c r="S145" s="408"/>
      <c r="T145" s="40"/>
      <c r="U145" s="535"/>
      <c r="V145" s="37"/>
      <c r="W145" s="485"/>
      <c r="X145" s="485" t="s">
        <v>15</v>
      </c>
      <c r="Y145" s="485"/>
      <c r="Z145" s="485"/>
      <c r="AA145" s="499" t="s">
        <v>16</v>
      </c>
      <c r="AB145" s="398" t="s">
        <v>15</v>
      </c>
      <c r="AC145" s="56" t="s">
        <v>15</v>
      </c>
      <c r="AD145" s="543"/>
      <c r="AE145" s="109"/>
      <c r="AF145" s="110"/>
      <c r="AG145" s="110"/>
      <c r="AH145" s="111"/>
      <c r="AI145" s="110"/>
      <c r="AJ145" s="110"/>
      <c r="AK145" s="111"/>
      <c r="AL145" s="110"/>
      <c r="AM145" s="110"/>
      <c r="AN145" s="111"/>
      <c r="AO145" s="5" t="s">
        <v>219</v>
      </c>
      <c r="AP145" s="144">
        <v>2001</v>
      </c>
      <c r="AQ145" s="5">
        <v>15</v>
      </c>
    </row>
    <row r="146" spans="1:47" s="3" customFormat="1">
      <c r="A146" s="5" t="s">
        <v>421</v>
      </c>
      <c r="B146" s="72">
        <v>2004</v>
      </c>
      <c r="C146" s="40"/>
      <c r="D146" s="499"/>
      <c r="E146" s="485"/>
      <c r="F146" s="485"/>
      <c r="G146" s="40"/>
      <c r="H146" s="408"/>
      <c r="I146" s="408"/>
      <c r="J146" s="408"/>
      <c r="K146" s="408"/>
      <c r="L146" s="408"/>
      <c r="N146" s="408"/>
      <c r="O146" s="408"/>
      <c r="P146" s="485"/>
      <c r="Q146" s="485"/>
      <c r="R146" s="485"/>
      <c r="S146" s="408"/>
      <c r="T146" s="40"/>
      <c r="U146" s="535"/>
      <c r="V146" s="37"/>
      <c r="W146" s="485" t="s">
        <v>28</v>
      </c>
      <c r="X146" s="485"/>
      <c r="Y146" s="485" t="s">
        <v>28</v>
      </c>
      <c r="Z146" s="485"/>
      <c r="AA146" s="499"/>
      <c r="AB146" s="40"/>
      <c r="AC146" s="56" t="s">
        <v>28</v>
      </c>
      <c r="AD146" s="543"/>
      <c r="AE146" s="109" t="s">
        <v>28</v>
      </c>
      <c r="AF146" s="110"/>
      <c r="AG146" s="110"/>
      <c r="AH146" s="111"/>
      <c r="AI146" s="110"/>
      <c r="AJ146" s="110"/>
      <c r="AK146" s="111"/>
      <c r="AL146" s="110"/>
      <c r="AM146" s="110"/>
      <c r="AN146" s="111"/>
      <c r="AO146" s="5" t="s">
        <v>421</v>
      </c>
      <c r="AP146" s="144">
        <v>2004</v>
      </c>
      <c r="AQ146" s="5">
        <v>17</v>
      </c>
    </row>
    <row r="147" spans="1:47" s="3" customFormat="1">
      <c r="A147" s="5" t="s">
        <v>180</v>
      </c>
      <c r="B147" s="72">
        <v>2005</v>
      </c>
      <c r="C147" s="40" t="s">
        <v>865</v>
      </c>
      <c r="D147" s="499"/>
      <c r="E147" s="485"/>
      <c r="F147" s="485"/>
      <c r="G147" s="40"/>
      <c r="H147" s="408"/>
      <c r="I147" s="408"/>
      <c r="J147" s="408" t="s">
        <v>28</v>
      </c>
      <c r="K147" s="408"/>
      <c r="L147" s="408" t="s">
        <v>15</v>
      </c>
      <c r="N147" s="408"/>
      <c r="O147" s="408"/>
      <c r="P147" s="485"/>
      <c r="Q147" s="485"/>
      <c r="R147" s="485"/>
      <c r="S147" s="408"/>
      <c r="T147" s="40"/>
      <c r="U147" s="535"/>
      <c r="V147" s="37" t="s">
        <v>28</v>
      </c>
      <c r="W147" s="485" t="s">
        <v>28</v>
      </c>
      <c r="X147" s="485" t="s">
        <v>28</v>
      </c>
      <c r="Y147" s="485"/>
      <c r="Z147" s="485"/>
      <c r="AA147" s="499"/>
      <c r="AB147" s="40"/>
      <c r="AC147" s="56"/>
      <c r="AD147" s="543"/>
      <c r="AE147" s="109" t="s">
        <v>15</v>
      </c>
      <c r="AF147" s="110" t="s">
        <v>15</v>
      </c>
      <c r="AG147" s="110"/>
      <c r="AH147" s="111"/>
      <c r="AI147" s="110"/>
      <c r="AJ147" s="110"/>
      <c r="AK147" s="111"/>
      <c r="AL147" s="110"/>
      <c r="AM147" s="110"/>
      <c r="AN147" s="111"/>
      <c r="AO147" s="5" t="s">
        <v>180</v>
      </c>
      <c r="AP147" s="144">
        <v>2005</v>
      </c>
      <c r="AQ147" s="5"/>
    </row>
    <row r="148" spans="1:47">
      <c r="A148" s="5" t="s">
        <v>50</v>
      </c>
      <c r="B148" s="72">
        <v>2002</v>
      </c>
      <c r="C148" s="40" t="s">
        <v>865</v>
      </c>
      <c r="D148" s="499"/>
      <c r="E148" s="485"/>
      <c r="F148" s="485"/>
      <c r="G148" s="40"/>
      <c r="H148" s="408"/>
      <c r="I148" s="408"/>
      <c r="J148" s="408"/>
      <c r="K148" s="408"/>
      <c r="L148" s="408"/>
      <c r="M148" s="408"/>
      <c r="N148" s="408"/>
      <c r="O148" s="408"/>
      <c r="P148" s="485"/>
      <c r="Q148" s="485"/>
      <c r="R148" s="485"/>
      <c r="S148" s="408"/>
      <c r="T148" s="40"/>
      <c r="U148" s="535"/>
      <c r="V148" s="37" t="s">
        <v>28</v>
      </c>
      <c r="W148" s="485"/>
      <c r="X148" s="485"/>
      <c r="Y148" s="485" t="s">
        <v>28</v>
      </c>
      <c r="Z148" s="485" t="s">
        <v>28</v>
      </c>
      <c r="AA148" s="485"/>
      <c r="AB148" s="40"/>
      <c r="AC148" s="56" t="s">
        <v>28</v>
      </c>
      <c r="AD148" s="543"/>
      <c r="AE148" s="109" t="s">
        <v>28</v>
      </c>
      <c r="AF148" s="110" t="s">
        <v>15</v>
      </c>
      <c r="AG148" s="110"/>
      <c r="AH148" s="111"/>
      <c r="AI148" s="110"/>
      <c r="AJ148" s="110"/>
      <c r="AK148" s="111"/>
      <c r="AL148" s="110"/>
      <c r="AM148" s="110"/>
      <c r="AN148" s="111"/>
      <c r="AO148" s="5" t="s">
        <v>50</v>
      </c>
      <c r="AP148" s="144">
        <v>2002</v>
      </c>
      <c r="AQ148" s="5">
        <v>14</v>
      </c>
      <c r="AT148" s="3"/>
      <c r="AU148" s="3"/>
    </row>
    <row r="149" spans="1:47" s="3" customFormat="1">
      <c r="A149" s="5" t="s">
        <v>52</v>
      </c>
      <c r="B149" s="72">
        <v>2000</v>
      </c>
      <c r="C149" s="40"/>
      <c r="D149" s="499"/>
      <c r="E149" s="485"/>
      <c r="F149" s="485"/>
      <c r="G149" s="40"/>
      <c r="H149" s="408"/>
      <c r="I149" s="408" t="s">
        <v>28</v>
      </c>
      <c r="J149" s="408"/>
      <c r="K149" s="408"/>
      <c r="L149" s="408"/>
      <c r="N149" s="408"/>
      <c r="O149" s="408"/>
      <c r="P149" s="485"/>
      <c r="Q149" s="485" t="s">
        <v>28</v>
      </c>
      <c r="R149" s="485" t="s">
        <v>28</v>
      </c>
      <c r="S149" s="408"/>
      <c r="T149" s="40"/>
      <c r="U149" s="535"/>
      <c r="V149" s="37"/>
      <c r="W149" s="485"/>
      <c r="X149" s="485"/>
      <c r="Y149" s="485"/>
      <c r="Z149" s="485"/>
      <c r="AA149" s="485"/>
      <c r="AB149" s="40" t="s">
        <v>28</v>
      </c>
      <c r="AC149" s="56" t="s">
        <v>15</v>
      </c>
      <c r="AD149" s="543"/>
      <c r="AE149" s="109" t="s">
        <v>28</v>
      </c>
      <c r="AF149" s="110"/>
      <c r="AG149" s="110"/>
      <c r="AH149" s="111"/>
      <c r="AI149" s="110"/>
      <c r="AJ149" s="110"/>
      <c r="AK149" s="111"/>
      <c r="AL149" s="110"/>
      <c r="AM149" s="110"/>
      <c r="AN149" s="111"/>
      <c r="AO149" s="5" t="s">
        <v>52</v>
      </c>
      <c r="AP149" s="144">
        <v>2000</v>
      </c>
      <c r="AQ149" s="5">
        <v>24</v>
      </c>
    </row>
    <row r="150" spans="1:47" s="3" customFormat="1">
      <c r="A150" s="75" t="s">
        <v>112</v>
      </c>
      <c r="B150" s="72">
        <v>1999</v>
      </c>
      <c r="C150" s="40"/>
      <c r="D150" s="499"/>
      <c r="E150" s="485"/>
      <c r="F150" s="485"/>
      <c r="G150" s="40"/>
      <c r="H150" s="408"/>
      <c r="I150" s="408"/>
      <c r="J150" s="408"/>
      <c r="K150" s="408"/>
      <c r="L150" s="408"/>
      <c r="N150" s="408"/>
      <c r="O150" s="408"/>
      <c r="P150" s="485"/>
      <c r="Q150" s="485"/>
      <c r="R150" s="485"/>
      <c r="S150" s="408"/>
      <c r="T150" s="40"/>
      <c r="U150" s="535"/>
      <c r="V150" s="37"/>
      <c r="W150" s="485"/>
      <c r="X150" s="485"/>
      <c r="Y150" s="485"/>
      <c r="Z150" s="485"/>
      <c r="AA150" s="485"/>
      <c r="AB150" s="40"/>
      <c r="AC150" s="56" t="s">
        <v>28</v>
      </c>
      <c r="AD150" s="543"/>
      <c r="AE150" s="109"/>
      <c r="AF150" s="110"/>
      <c r="AG150" s="110"/>
      <c r="AH150" s="111"/>
      <c r="AI150" s="110"/>
      <c r="AJ150" s="110" t="s">
        <v>15</v>
      </c>
      <c r="AK150" s="111"/>
      <c r="AL150" s="110"/>
      <c r="AM150" s="18" t="s">
        <v>173</v>
      </c>
      <c r="AN150" s="111"/>
      <c r="AO150" s="75" t="s">
        <v>112</v>
      </c>
      <c r="AP150" s="144">
        <v>1999</v>
      </c>
      <c r="AQ150" s="5">
        <v>19</v>
      </c>
      <c r="AT150"/>
      <c r="AU150"/>
    </row>
    <row r="151" spans="1:47" s="3" customFormat="1">
      <c r="A151" s="75" t="s">
        <v>269</v>
      </c>
      <c r="B151" s="72">
        <v>1998</v>
      </c>
      <c r="C151" s="40"/>
      <c r="D151" s="499"/>
      <c r="E151" s="485"/>
      <c r="F151" s="485"/>
      <c r="G151" s="40"/>
      <c r="H151" s="408"/>
      <c r="I151" s="408"/>
      <c r="J151" s="408"/>
      <c r="K151" s="408"/>
      <c r="L151" s="408"/>
      <c r="N151" s="408"/>
      <c r="O151" s="408"/>
      <c r="P151" s="485"/>
      <c r="Q151" s="485"/>
      <c r="R151" s="485"/>
      <c r="S151" s="408"/>
      <c r="T151" s="40"/>
      <c r="U151" s="535"/>
      <c r="V151" s="37"/>
      <c r="W151" s="485"/>
      <c r="X151" s="499" t="s">
        <v>15</v>
      </c>
      <c r="Y151" s="485"/>
      <c r="Z151" s="485"/>
      <c r="AA151" s="485" t="s">
        <v>15</v>
      </c>
      <c r="AB151" s="40" t="s">
        <v>28</v>
      </c>
      <c r="AC151" s="56" t="s">
        <v>28</v>
      </c>
      <c r="AD151" s="543"/>
      <c r="AE151" s="109"/>
      <c r="AF151" s="110"/>
      <c r="AG151" s="110"/>
      <c r="AH151" s="111"/>
      <c r="AI151" s="110"/>
      <c r="AJ151" s="110"/>
      <c r="AK151" s="111"/>
      <c r="AL151" s="110"/>
      <c r="AM151" s="110"/>
      <c r="AN151" s="111"/>
      <c r="AO151" s="75" t="s">
        <v>269</v>
      </c>
      <c r="AP151" s="144">
        <v>1998</v>
      </c>
      <c r="AQ151" s="5">
        <v>13</v>
      </c>
    </row>
    <row r="152" spans="1:47" s="3" customFormat="1">
      <c r="A152" s="5" t="s">
        <v>599</v>
      </c>
      <c r="B152" s="72">
        <v>2009</v>
      </c>
      <c r="C152" s="40"/>
      <c r="D152" s="499"/>
      <c r="E152" s="485"/>
      <c r="F152" s="485"/>
      <c r="G152" s="40"/>
      <c r="H152" s="408"/>
      <c r="I152" s="408"/>
      <c r="J152" s="408"/>
      <c r="K152" s="408"/>
      <c r="L152" s="408"/>
      <c r="N152" s="408" t="s">
        <v>28</v>
      </c>
      <c r="O152" s="408"/>
      <c r="P152" s="485"/>
      <c r="Q152" s="485"/>
      <c r="R152" s="485"/>
      <c r="S152" s="408"/>
      <c r="T152" s="40"/>
      <c r="U152" s="535"/>
      <c r="V152" s="37"/>
      <c r="W152" s="485"/>
      <c r="X152" s="485"/>
      <c r="Y152" s="485"/>
      <c r="Z152" s="485"/>
      <c r="AA152" s="485"/>
      <c r="AB152" s="40" t="s">
        <v>15</v>
      </c>
      <c r="AC152" s="56"/>
      <c r="AD152" s="543"/>
      <c r="AE152" s="37"/>
      <c r="AF152" s="110"/>
      <c r="AG152" s="110"/>
      <c r="AH152" s="111"/>
      <c r="AI152" s="18"/>
      <c r="AJ152" s="110"/>
      <c r="AK152" s="40"/>
      <c r="AL152" s="110"/>
      <c r="AM152" s="110"/>
      <c r="AN152" s="111"/>
      <c r="AO152" s="5" t="s">
        <v>599</v>
      </c>
      <c r="AP152" s="143">
        <v>2009</v>
      </c>
      <c r="AQ152" s="5">
        <v>22</v>
      </c>
    </row>
    <row r="153" spans="1:47" s="33" customFormat="1">
      <c r="A153" s="5" t="s">
        <v>125</v>
      </c>
      <c r="B153" s="72">
        <v>2002</v>
      </c>
      <c r="C153" s="40"/>
      <c r="D153" s="499"/>
      <c r="E153" s="485"/>
      <c r="F153" s="485"/>
      <c r="G153" s="40"/>
      <c r="H153" s="408"/>
      <c r="I153" s="408"/>
      <c r="J153" s="408"/>
      <c r="K153" s="408"/>
      <c r="L153" s="408"/>
      <c r="N153" s="408"/>
      <c r="O153" s="408"/>
      <c r="P153" s="485"/>
      <c r="Q153" s="485" t="s">
        <v>28</v>
      </c>
      <c r="R153" s="485"/>
      <c r="S153" s="408"/>
      <c r="T153" s="40"/>
      <c r="U153" s="535"/>
      <c r="V153" s="37"/>
      <c r="W153" s="485"/>
      <c r="X153" s="485"/>
      <c r="Y153" s="485"/>
      <c r="Z153" s="10"/>
      <c r="AA153" s="10"/>
      <c r="AB153" s="82"/>
      <c r="AC153" s="56" t="s">
        <v>28</v>
      </c>
      <c r="AD153" s="546"/>
      <c r="AE153" s="114"/>
      <c r="AF153" s="10"/>
      <c r="AG153" s="10"/>
      <c r="AH153" s="82"/>
      <c r="AI153" s="10" t="s">
        <v>15</v>
      </c>
      <c r="AJ153" s="10" t="s">
        <v>15</v>
      </c>
      <c r="AK153" s="82" t="s">
        <v>28</v>
      </c>
      <c r="AL153" s="10"/>
      <c r="AM153" s="10"/>
      <c r="AN153" s="82"/>
      <c r="AO153" s="5" t="s">
        <v>125</v>
      </c>
      <c r="AP153" s="144">
        <v>2002</v>
      </c>
      <c r="AQ153" s="5">
        <v>15</v>
      </c>
      <c r="AT153" s="3"/>
      <c r="AU153" s="3"/>
    </row>
    <row r="154" spans="1:47" s="33" customFormat="1">
      <c r="A154" s="5" t="s">
        <v>490</v>
      </c>
      <c r="B154" s="72">
        <v>2005</v>
      </c>
      <c r="C154" s="40"/>
      <c r="D154" s="499"/>
      <c r="E154" s="485"/>
      <c r="F154" s="485"/>
      <c r="G154" s="40"/>
      <c r="H154" s="408" t="s">
        <v>28</v>
      </c>
      <c r="I154" s="408"/>
      <c r="J154" s="408"/>
      <c r="K154" s="408"/>
      <c r="L154" s="408"/>
      <c r="N154" s="408"/>
      <c r="O154" s="408"/>
      <c r="P154" s="485"/>
      <c r="Q154" s="485"/>
      <c r="R154" s="485"/>
      <c r="S154" s="408"/>
      <c r="T154" s="40"/>
      <c r="U154" s="535"/>
      <c r="V154" s="37" t="s">
        <v>28</v>
      </c>
      <c r="W154" s="485"/>
      <c r="X154" s="485"/>
      <c r="Y154" s="485"/>
      <c r="Z154" s="10"/>
      <c r="AA154" s="10"/>
      <c r="AB154" s="82"/>
      <c r="AC154" s="56"/>
      <c r="AD154" s="546"/>
      <c r="AE154" s="114" t="s">
        <v>28</v>
      </c>
      <c r="AF154" s="10"/>
      <c r="AG154" s="10"/>
      <c r="AH154" s="82"/>
      <c r="AI154" s="10" t="s">
        <v>173</v>
      </c>
      <c r="AJ154" s="10"/>
      <c r="AK154" s="82"/>
      <c r="AL154" s="10" t="s">
        <v>28</v>
      </c>
      <c r="AM154" s="10"/>
      <c r="AN154" s="82"/>
      <c r="AO154" s="5" t="s">
        <v>490</v>
      </c>
      <c r="AP154" s="143">
        <v>2005</v>
      </c>
      <c r="AQ154" s="5">
        <v>8</v>
      </c>
      <c r="AT154" s="3"/>
      <c r="AU154" s="3"/>
    </row>
    <row r="155" spans="1:47" s="3" customFormat="1">
      <c r="A155" s="5" t="s">
        <v>51</v>
      </c>
      <c r="B155" s="72">
        <v>2005</v>
      </c>
      <c r="C155" s="40"/>
      <c r="D155" s="499"/>
      <c r="E155" s="499" t="s">
        <v>16</v>
      </c>
      <c r="F155" s="499" t="s">
        <v>173</v>
      </c>
      <c r="G155" s="40"/>
      <c r="H155" s="408" t="s">
        <v>16</v>
      </c>
      <c r="I155" s="408" t="s">
        <v>170</v>
      </c>
      <c r="J155" s="408" t="s">
        <v>16</v>
      </c>
      <c r="K155" s="408"/>
      <c r="L155" s="408"/>
      <c r="N155" s="408" t="s">
        <v>16</v>
      </c>
      <c r="O155" s="408" t="s">
        <v>16</v>
      </c>
      <c r="P155" s="499"/>
      <c r="Q155" s="499"/>
      <c r="R155" s="499"/>
      <c r="S155" s="408" t="s">
        <v>16</v>
      </c>
      <c r="T155" s="40"/>
      <c r="U155" s="535"/>
      <c r="V155" s="37" t="s">
        <v>173</v>
      </c>
      <c r="W155" s="499" t="s">
        <v>16</v>
      </c>
      <c r="X155" s="499" t="s">
        <v>16</v>
      </c>
      <c r="Y155" s="499"/>
      <c r="Z155" s="499" t="s">
        <v>16</v>
      </c>
      <c r="AA155" s="499" t="s">
        <v>15</v>
      </c>
      <c r="AB155" s="40"/>
      <c r="AC155" s="56" t="s">
        <v>15</v>
      </c>
      <c r="AD155" s="543"/>
      <c r="AE155" s="109"/>
      <c r="AF155" s="499" t="s">
        <v>15</v>
      </c>
      <c r="AG155" s="499" t="s">
        <v>15</v>
      </c>
      <c r="AH155" s="111"/>
      <c r="AI155" s="110"/>
      <c r="AJ155" s="110" t="s">
        <v>16</v>
      </c>
      <c r="AK155" s="111"/>
      <c r="AL155" s="110"/>
      <c r="AM155" s="110"/>
      <c r="AN155" s="111"/>
      <c r="AO155" s="5" t="s">
        <v>51</v>
      </c>
      <c r="AP155" s="144">
        <v>2005</v>
      </c>
      <c r="AQ155" s="5">
        <v>9</v>
      </c>
      <c r="AT155" s="33"/>
      <c r="AU155" s="33"/>
    </row>
    <row r="156" spans="1:47">
      <c r="A156" s="5" t="s">
        <v>107</v>
      </c>
      <c r="B156" s="72">
        <v>2000</v>
      </c>
      <c r="C156" s="40"/>
      <c r="D156" s="499"/>
      <c r="E156" s="485"/>
      <c r="F156" s="485" t="s">
        <v>28</v>
      </c>
      <c r="G156" s="40"/>
      <c r="H156" s="485" t="s">
        <v>28</v>
      </c>
      <c r="I156" s="408"/>
      <c r="J156" s="408"/>
      <c r="K156" s="408"/>
      <c r="L156" s="408"/>
      <c r="M156" s="408"/>
      <c r="N156" s="408"/>
      <c r="O156" s="408"/>
      <c r="P156" s="485"/>
      <c r="Q156" s="485"/>
      <c r="R156" s="485"/>
      <c r="S156" s="408"/>
      <c r="T156" s="40"/>
      <c r="U156" s="535"/>
      <c r="V156" s="37"/>
      <c r="W156" s="485"/>
      <c r="X156" s="485"/>
      <c r="Y156" s="485"/>
      <c r="Z156" s="485" t="s">
        <v>28</v>
      </c>
      <c r="AA156" s="485" t="s">
        <v>15</v>
      </c>
      <c r="AB156" s="399" t="s">
        <v>15</v>
      </c>
      <c r="AC156" s="56" t="s">
        <v>15</v>
      </c>
      <c r="AD156" s="543"/>
      <c r="AE156" s="112" t="s">
        <v>28</v>
      </c>
      <c r="AF156" s="9"/>
      <c r="AG156" s="9"/>
      <c r="AH156" s="113"/>
      <c r="AI156" s="9" t="s">
        <v>15</v>
      </c>
      <c r="AJ156" s="9" t="s">
        <v>15</v>
      </c>
      <c r="AK156" s="113"/>
      <c r="AL156" s="9" t="s">
        <v>28</v>
      </c>
      <c r="AM156" s="9"/>
      <c r="AN156" s="113" t="s">
        <v>15</v>
      </c>
      <c r="AO156" s="5" t="s">
        <v>107</v>
      </c>
      <c r="AP156" s="144">
        <v>2000</v>
      </c>
      <c r="AQ156" s="5">
        <v>11</v>
      </c>
      <c r="AT156" s="33"/>
      <c r="AU156" s="33"/>
    </row>
    <row r="157" spans="1:47" s="3" customFormat="1">
      <c r="A157" s="5" t="s">
        <v>415</v>
      </c>
      <c r="B157" s="71">
        <v>1998</v>
      </c>
      <c r="C157" s="40"/>
      <c r="D157" s="485"/>
      <c r="E157" s="485"/>
      <c r="F157" s="485"/>
      <c r="G157" s="40" t="s">
        <v>173</v>
      </c>
      <c r="H157" s="485" t="s">
        <v>28</v>
      </c>
      <c r="I157" s="408"/>
      <c r="J157" s="485"/>
      <c r="K157" s="408"/>
      <c r="L157" s="408"/>
      <c r="N157" s="408"/>
      <c r="O157" s="408"/>
      <c r="P157" s="485"/>
      <c r="Q157" s="485"/>
      <c r="R157" s="485"/>
      <c r="S157" s="408" t="s">
        <v>28</v>
      </c>
      <c r="T157" s="40"/>
      <c r="U157" s="535"/>
      <c r="V157" s="37"/>
      <c r="W157" s="485"/>
      <c r="X157" s="485"/>
      <c r="Y157" s="485"/>
      <c r="Z157" s="485"/>
      <c r="AA157" s="485"/>
      <c r="AB157" s="40"/>
      <c r="AC157" s="56" t="s">
        <v>15</v>
      </c>
      <c r="AD157" s="543"/>
      <c r="AE157" s="109"/>
      <c r="AF157" s="110" t="s">
        <v>28</v>
      </c>
      <c r="AG157" s="110"/>
      <c r="AH157" s="111"/>
      <c r="AI157" s="18" t="s">
        <v>15</v>
      </c>
      <c r="AJ157" s="110"/>
      <c r="AK157" s="111" t="s">
        <v>15</v>
      </c>
      <c r="AL157" s="110"/>
      <c r="AM157" s="110"/>
      <c r="AN157" s="111"/>
      <c r="AO157" s="5" t="s">
        <v>415</v>
      </c>
      <c r="AP157" s="144">
        <v>1998</v>
      </c>
      <c r="AQ157" s="5">
        <v>16</v>
      </c>
    </row>
    <row r="158" spans="1:47" s="3" customFormat="1">
      <c r="A158" s="5" t="s">
        <v>416</v>
      </c>
      <c r="B158" s="72">
        <v>1996</v>
      </c>
      <c r="C158" s="40"/>
      <c r="D158" s="499"/>
      <c r="E158" s="485"/>
      <c r="F158" s="485"/>
      <c r="G158" s="40"/>
      <c r="H158" s="408"/>
      <c r="I158" s="408"/>
      <c r="J158" s="408"/>
      <c r="K158" s="408"/>
      <c r="L158" s="408"/>
      <c r="N158" s="408"/>
      <c r="O158" s="408"/>
      <c r="P158" s="485"/>
      <c r="Q158" s="485"/>
      <c r="R158" s="485"/>
      <c r="S158" s="408" t="s">
        <v>28</v>
      </c>
      <c r="T158" s="40"/>
      <c r="U158" s="535"/>
      <c r="V158" s="37"/>
      <c r="W158" s="485"/>
      <c r="X158" s="485"/>
      <c r="Y158" s="485"/>
      <c r="Z158" s="485"/>
      <c r="AA158" s="485"/>
      <c r="AB158" s="40" t="s">
        <v>28</v>
      </c>
      <c r="AC158" s="56" t="s">
        <v>15</v>
      </c>
      <c r="AD158" s="543"/>
      <c r="AE158" s="109"/>
      <c r="AF158" s="110"/>
      <c r="AG158" s="110"/>
      <c r="AH158" s="111"/>
      <c r="AI158" s="110" t="s">
        <v>15</v>
      </c>
      <c r="AJ158" s="110"/>
      <c r="AK158" s="111"/>
      <c r="AL158" s="110"/>
      <c r="AM158" s="110"/>
      <c r="AN158" s="111"/>
      <c r="AO158" s="5" t="s">
        <v>416</v>
      </c>
      <c r="AP158" s="144">
        <v>1996</v>
      </c>
      <c r="AQ158" s="5">
        <v>16</v>
      </c>
      <c r="AT158"/>
      <c r="AU158"/>
    </row>
    <row r="159" spans="1:47" s="3" customFormat="1">
      <c r="A159" s="5" t="s">
        <v>417</v>
      </c>
      <c r="B159" s="72">
        <v>2006</v>
      </c>
      <c r="C159" s="40"/>
      <c r="D159" s="499" t="s">
        <v>16</v>
      </c>
      <c r="E159" s="485" t="s">
        <v>16</v>
      </c>
      <c r="F159" s="485"/>
      <c r="G159" s="40"/>
      <c r="H159" s="408" t="s">
        <v>16</v>
      </c>
      <c r="I159" s="408"/>
      <c r="J159" s="408"/>
      <c r="K159" s="408"/>
      <c r="L159" s="408"/>
      <c r="N159" s="408"/>
      <c r="O159" s="408"/>
      <c r="P159" s="485"/>
      <c r="Q159" s="485"/>
      <c r="R159" s="485"/>
      <c r="S159" s="408" t="s">
        <v>16</v>
      </c>
      <c r="T159" s="40" t="s">
        <v>16</v>
      </c>
      <c r="U159" s="535"/>
      <c r="V159" s="37"/>
      <c r="W159" s="485" t="s">
        <v>16</v>
      </c>
      <c r="X159" s="485" t="s">
        <v>16</v>
      </c>
      <c r="Y159" s="485" t="s">
        <v>16</v>
      </c>
      <c r="Z159" s="485" t="s">
        <v>16</v>
      </c>
      <c r="AA159" s="469"/>
      <c r="AB159" s="40" t="s">
        <v>16</v>
      </c>
      <c r="AC159" s="56" t="s">
        <v>16</v>
      </c>
      <c r="AD159" s="543"/>
      <c r="AE159" s="109"/>
      <c r="AF159" s="110" t="s">
        <v>16</v>
      </c>
      <c r="AG159" s="110"/>
      <c r="AH159" s="111"/>
      <c r="AI159" s="110" t="s">
        <v>16</v>
      </c>
      <c r="AJ159" s="499" t="s">
        <v>16</v>
      </c>
      <c r="AK159" s="40" t="s">
        <v>16</v>
      </c>
      <c r="AL159" s="110" t="s">
        <v>16</v>
      </c>
      <c r="AM159" s="469" t="s">
        <v>16</v>
      </c>
      <c r="AN159" s="111" t="s">
        <v>16</v>
      </c>
      <c r="AO159" s="5" t="s">
        <v>417</v>
      </c>
      <c r="AP159" s="144">
        <v>2006</v>
      </c>
      <c r="AQ159" s="5">
        <v>18</v>
      </c>
    </row>
    <row r="160" spans="1:47" s="3" customFormat="1">
      <c r="A160" s="5" t="s">
        <v>402</v>
      </c>
      <c r="B160" s="72">
        <v>2005</v>
      </c>
      <c r="C160" s="40"/>
      <c r="D160" s="499" t="s">
        <v>28</v>
      </c>
      <c r="E160" s="485"/>
      <c r="F160" s="485"/>
      <c r="G160" s="40"/>
      <c r="H160" s="408"/>
      <c r="I160" s="408" t="s">
        <v>15</v>
      </c>
      <c r="J160" s="408" t="s">
        <v>15</v>
      </c>
      <c r="K160" s="408"/>
      <c r="L160" s="408" t="s">
        <v>15</v>
      </c>
      <c r="N160" s="408"/>
      <c r="O160" s="408"/>
      <c r="P160" s="485"/>
      <c r="Q160" s="485"/>
      <c r="R160" s="485"/>
      <c r="S160" s="408"/>
      <c r="T160" s="40"/>
      <c r="U160" s="535"/>
      <c r="V160" s="37" t="s">
        <v>28</v>
      </c>
      <c r="W160" s="485"/>
      <c r="X160" s="499" t="s">
        <v>15</v>
      </c>
      <c r="Y160" s="485"/>
      <c r="Z160" s="485"/>
      <c r="AA160" s="485" t="s">
        <v>173</v>
      </c>
      <c r="AB160" s="398" t="s">
        <v>15</v>
      </c>
      <c r="AC160" s="56" t="s">
        <v>28</v>
      </c>
      <c r="AD160" s="543"/>
      <c r="AE160" s="37" t="s">
        <v>15</v>
      </c>
      <c r="AF160" s="18" t="s">
        <v>15</v>
      </c>
      <c r="AG160" s="110"/>
      <c r="AH160" s="111"/>
      <c r="AI160" s="110"/>
      <c r="AJ160" s="110"/>
      <c r="AK160" s="111" t="s">
        <v>28</v>
      </c>
      <c r="AL160" s="110"/>
      <c r="AM160" s="110"/>
      <c r="AN160" s="111"/>
      <c r="AO160" s="5" t="s">
        <v>402</v>
      </c>
      <c r="AP160" s="144">
        <v>2005</v>
      </c>
      <c r="AQ160" s="5">
        <v>11</v>
      </c>
    </row>
    <row r="161" spans="1:47" s="3" customFormat="1">
      <c r="A161" s="5" t="s">
        <v>398</v>
      </c>
      <c r="B161" s="71">
        <v>2007</v>
      </c>
      <c r="C161" s="40"/>
      <c r="D161" s="499"/>
      <c r="E161" s="485"/>
      <c r="F161" s="485"/>
      <c r="G161" s="40"/>
      <c r="H161" s="408" t="s">
        <v>28</v>
      </c>
      <c r="I161" s="408"/>
      <c r="J161" s="408"/>
      <c r="K161" s="408"/>
      <c r="L161" s="408"/>
      <c r="N161" s="408"/>
      <c r="O161" s="408"/>
      <c r="P161" s="485"/>
      <c r="Q161" s="485"/>
      <c r="R161" s="485"/>
      <c r="S161" s="408"/>
      <c r="T161" s="40" t="s">
        <v>28</v>
      </c>
      <c r="U161" s="535"/>
      <c r="V161" s="37"/>
      <c r="W161" s="499" t="s">
        <v>15</v>
      </c>
      <c r="X161" s="499" t="s">
        <v>15</v>
      </c>
      <c r="Y161" s="485"/>
      <c r="Z161" s="485"/>
      <c r="AA161" s="499" t="s">
        <v>15</v>
      </c>
      <c r="AB161" s="399" t="s">
        <v>15</v>
      </c>
      <c r="AC161" s="56" t="s">
        <v>15</v>
      </c>
      <c r="AD161" s="543"/>
      <c r="AE161" s="37" t="s">
        <v>173</v>
      </c>
      <c r="AF161" s="110"/>
      <c r="AG161" s="110"/>
      <c r="AH161" s="111"/>
      <c r="AI161" s="110"/>
      <c r="AJ161" s="110"/>
      <c r="AK161" s="111"/>
      <c r="AL161" s="110"/>
      <c r="AM161" s="110"/>
      <c r="AN161" s="111"/>
      <c r="AO161" s="5" t="s">
        <v>398</v>
      </c>
      <c r="AP161" s="143">
        <v>2007</v>
      </c>
      <c r="AQ161" s="5">
        <v>18</v>
      </c>
    </row>
    <row r="162" spans="1:47" s="3" customFormat="1">
      <c r="A162" s="12" t="s">
        <v>492</v>
      </c>
      <c r="B162" s="72">
        <v>2006</v>
      </c>
      <c r="C162" s="40"/>
      <c r="D162" s="499"/>
      <c r="E162" s="485"/>
      <c r="F162" s="485"/>
      <c r="G162" s="40"/>
      <c r="H162" s="408"/>
      <c r="I162" s="408"/>
      <c r="J162" s="408"/>
      <c r="K162" s="408"/>
      <c r="L162" s="408"/>
      <c r="N162" s="408"/>
      <c r="O162" s="408"/>
      <c r="P162" s="485"/>
      <c r="Q162" s="485"/>
      <c r="R162" s="485"/>
      <c r="S162" s="408" t="s">
        <v>173</v>
      </c>
      <c r="T162" s="40"/>
      <c r="U162" s="535"/>
      <c r="V162" s="37"/>
      <c r="W162" s="485" t="s">
        <v>28</v>
      </c>
      <c r="X162" s="485" t="s">
        <v>28</v>
      </c>
      <c r="Y162" s="485"/>
      <c r="Z162" s="485"/>
      <c r="AA162" s="499" t="s">
        <v>15</v>
      </c>
      <c r="AB162" s="40"/>
      <c r="AC162" s="56" t="s">
        <v>28</v>
      </c>
      <c r="AD162" s="543"/>
      <c r="AE162" s="37"/>
      <c r="AF162" s="18" t="s">
        <v>28</v>
      </c>
      <c r="AG162" s="18"/>
      <c r="AH162" s="111"/>
      <c r="AI162" s="110"/>
      <c r="AJ162" s="110"/>
      <c r="AK162" s="111"/>
      <c r="AL162" s="110"/>
      <c r="AM162" s="110"/>
      <c r="AN162" s="111"/>
      <c r="AO162" s="12" t="s">
        <v>492</v>
      </c>
      <c r="AP162" s="143">
        <v>2006</v>
      </c>
      <c r="AQ162" s="5">
        <v>12</v>
      </c>
    </row>
    <row r="163" spans="1:47" s="3" customFormat="1">
      <c r="A163" s="12" t="s">
        <v>484</v>
      </c>
      <c r="B163" s="71">
        <v>2004</v>
      </c>
      <c r="C163" s="40"/>
      <c r="D163" s="408"/>
      <c r="E163" s="408"/>
      <c r="F163" s="408"/>
      <c r="G163" s="40"/>
      <c r="H163" s="408" t="s">
        <v>28</v>
      </c>
      <c r="I163" s="408" t="s">
        <v>28</v>
      </c>
      <c r="J163" s="408"/>
      <c r="K163" s="408"/>
      <c r="L163" s="408"/>
      <c r="N163" s="408"/>
      <c r="O163" s="408"/>
      <c r="P163" s="408"/>
      <c r="Q163" s="408"/>
      <c r="R163" s="408"/>
      <c r="S163" s="485"/>
      <c r="T163" s="40"/>
      <c r="U163" s="535"/>
      <c r="V163" s="408" t="s">
        <v>28</v>
      </c>
      <c r="W163" s="485"/>
      <c r="X163" s="408"/>
      <c r="Y163" s="408"/>
      <c r="Z163" s="485"/>
      <c r="AA163" s="412" t="s">
        <v>15</v>
      </c>
      <c r="AB163" s="40"/>
      <c r="AC163" s="56" t="s">
        <v>15</v>
      </c>
      <c r="AD163" s="543"/>
      <c r="AE163" s="109" t="s">
        <v>28</v>
      </c>
      <c r="AF163" s="110" t="s">
        <v>28</v>
      </c>
      <c r="AG163" s="110"/>
      <c r="AH163" s="111"/>
      <c r="AI163" s="110" t="s">
        <v>28</v>
      </c>
      <c r="AJ163" s="110"/>
      <c r="AK163" s="111"/>
      <c r="AL163" s="110"/>
      <c r="AM163" s="110"/>
      <c r="AN163" s="111"/>
      <c r="AO163" s="12" t="s">
        <v>258</v>
      </c>
      <c r="AP163" s="144">
        <v>2004</v>
      </c>
      <c r="AQ163" s="5">
        <v>14</v>
      </c>
    </row>
    <row r="164" spans="1:47">
      <c r="A164" s="5" t="s">
        <v>483</v>
      </c>
      <c r="B164" s="72">
        <v>2003</v>
      </c>
      <c r="C164" s="40"/>
      <c r="D164" s="499"/>
      <c r="E164" s="485"/>
      <c r="F164" s="485"/>
      <c r="G164" s="40"/>
      <c r="H164" s="408" t="s">
        <v>16</v>
      </c>
      <c r="I164" s="408"/>
      <c r="J164" s="408" t="s">
        <v>16</v>
      </c>
      <c r="K164" s="408"/>
      <c r="L164" s="408"/>
      <c r="M164" s="408"/>
      <c r="N164" s="408"/>
      <c r="O164" s="408"/>
      <c r="P164" s="485"/>
      <c r="Q164" s="485" t="s">
        <v>15</v>
      </c>
      <c r="R164" s="485"/>
      <c r="S164" s="408" t="s">
        <v>16</v>
      </c>
      <c r="T164" s="40"/>
      <c r="U164" s="535"/>
      <c r="V164" s="37"/>
      <c r="W164" s="485"/>
      <c r="X164" s="485"/>
      <c r="Y164" s="485"/>
      <c r="Z164" s="485"/>
      <c r="AA164" s="499"/>
      <c r="AB164" s="40" t="s">
        <v>15</v>
      </c>
      <c r="AC164" s="56" t="s">
        <v>15</v>
      </c>
      <c r="AD164" s="543"/>
      <c r="AE164" s="109"/>
      <c r="AF164" s="110"/>
      <c r="AG164" s="110"/>
      <c r="AH164" s="111"/>
      <c r="AI164" s="110"/>
      <c r="AJ164" s="110"/>
      <c r="AK164" s="111"/>
      <c r="AL164" s="110"/>
      <c r="AM164" s="110"/>
      <c r="AN164" s="111"/>
      <c r="AO164" s="5" t="s">
        <v>54</v>
      </c>
      <c r="AP164" s="144">
        <v>2003</v>
      </c>
      <c r="AQ164" s="5">
        <v>14</v>
      </c>
      <c r="AT164" s="3"/>
      <c r="AU164" s="3"/>
    </row>
    <row r="165" spans="1:47" s="3" customFormat="1">
      <c r="A165" s="501" t="s">
        <v>483</v>
      </c>
      <c r="B165" s="71">
        <v>2002</v>
      </c>
      <c r="C165" s="40"/>
      <c r="D165" s="499"/>
      <c r="E165" s="485"/>
      <c r="F165" s="485"/>
      <c r="G165" s="40"/>
      <c r="H165" s="408" t="s">
        <v>28</v>
      </c>
      <c r="I165" s="408"/>
      <c r="J165" s="408"/>
      <c r="K165" s="408"/>
      <c r="L165" s="408"/>
      <c r="N165" s="408"/>
      <c r="O165" s="408"/>
      <c r="P165" s="485"/>
      <c r="Q165" s="485"/>
      <c r="R165" s="485"/>
      <c r="S165" s="408"/>
      <c r="T165" s="40"/>
      <c r="U165" s="535"/>
      <c r="V165" s="37"/>
      <c r="W165" s="485"/>
      <c r="X165" s="485"/>
      <c r="Y165" s="485"/>
      <c r="Z165" s="485"/>
      <c r="AA165" s="499" t="s">
        <v>15</v>
      </c>
      <c r="AB165" s="401" t="s">
        <v>15</v>
      </c>
      <c r="AC165" s="56" t="s">
        <v>28</v>
      </c>
      <c r="AD165" s="543"/>
      <c r="AE165" s="37"/>
      <c r="AF165" s="110"/>
      <c r="AG165" s="110"/>
      <c r="AH165" s="111"/>
      <c r="AI165" s="110"/>
      <c r="AJ165" s="110"/>
      <c r="AK165" s="111"/>
      <c r="AL165" s="110"/>
      <c r="AM165" s="110"/>
      <c r="AN165" s="111"/>
      <c r="AO165" s="29" t="s">
        <v>483</v>
      </c>
      <c r="AP165" s="144">
        <v>2002</v>
      </c>
      <c r="AQ165" s="5">
        <v>11</v>
      </c>
    </row>
    <row r="166" spans="1:47" s="3" customFormat="1">
      <c r="A166" s="501"/>
      <c r="B166" s="71"/>
      <c r="C166" s="40"/>
      <c r="D166" s="499"/>
      <c r="E166" s="499"/>
      <c r="F166" s="499"/>
      <c r="G166" s="40"/>
      <c r="H166" s="499"/>
      <c r="I166" s="499"/>
      <c r="J166" s="499"/>
      <c r="K166" s="499"/>
      <c r="L166" s="499"/>
      <c r="M166" s="26"/>
      <c r="N166" s="499"/>
      <c r="O166" s="499"/>
      <c r="P166" s="499"/>
      <c r="Q166" s="499"/>
      <c r="R166" s="499"/>
      <c r="S166" s="499"/>
      <c r="T166" s="40"/>
      <c r="U166" s="535"/>
      <c r="V166" s="37"/>
      <c r="W166" s="499"/>
      <c r="X166" s="499"/>
      <c r="Y166" s="499"/>
      <c r="Z166" s="499"/>
      <c r="AA166" s="499"/>
      <c r="AB166" s="40"/>
      <c r="AC166" s="56"/>
      <c r="AD166" s="542"/>
      <c r="AE166" s="37"/>
      <c r="AF166" s="110"/>
      <c r="AG166" s="110"/>
      <c r="AH166" s="111"/>
      <c r="AI166" s="110"/>
      <c r="AJ166" s="110"/>
      <c r="AK166" s="111"/>
      <c r="AL166" s="110"/>
      <c r="AM166" s="110"/>
      <c r="AN166" s="111"/>
      <c r="AO166" s="501"/>
      <c r="AP166" s="144"/>
      <c r="AQ166" s="12"/>
      <c r="AT166"/>
      <c r="AU166"/>
    </row>
    <row r="167" spans="1:47">
      <c r="A167" s="576" t="s">
        <v>57</v>
      </c>
      <c r="B167" s="616"/>
      <c r="C167" s="578"/>
      <c r="D167" s="579"/>
      <c r="E167" s="579"/>
      <c r="F167" s="579"/>
      <c r="G167" s="578"/>
      <c r="H167" s="579"/>
      <c r="I167" s="579"/>
      <c r="J167" s="579"/>
      <c r="K167" s="579"/>
      <c r="L167" s="579"/>
      <c r="M167" s="579"/>
      <c r="N167" s="579"/>
      <c r="O167" s="579"/>
      <c r="P167" s="579"/>
      <c r="Q167" s="579"/>
      <c r="R167" s="579"/>
      <c r="S167" s="579"/>
      <c r="T167" s="578"/>
      <c r="U167" s="588"/>
      <c r="V167" s="587"/>
      <c r="W167" s="579"/>
      <c r="X167" s="579"/>
      <c r="Y167" s="579"/>
      <c r="Z167" s="579"/>
      <c r="AA167" s="579"/>
      <c r="AB167" s="578"/>
      <c r="AC167" s="589"/>
      <c r="AD167" s="590"/>
      <c r="AE167" s="587"/>
      <c r="AF167" s="431"/>
      <c r="AG167" s="431"/>
      <c r="AH167" s="566"/>
      <c r="AI167" s="431"/>
      <c r="AJ167" s="431"/>
      <c r="AK167" s="566"/>
      <c r="AL167" s="431"/>
      <c r="AM167" s="431"/>
      <c r="AN167" s="566"/>
      <c r="AO167" s="576" t="s">
        <v>57</v>
      </c>
      <c r="AP167" s="577"/>
      <c r="AQ167" s="327"/>
      <c r="AT167" s="3"/>
      <c r="AU167" s="3"/>
    </row>
    <row r="168" spans="1:47" s="3" customFormat="1">
      <c r="A168" s="5" t="s">
        <v>50</v>
      </c>
      <c r="B168" s="72">
        <v>2004</v>
      </c>
      <c r="C168" s="40"/>
      <c r="D168" s="499" t="s">
        <v>28</v>
      </c>
      <c r="E168" s="18"/>
      <c r="F168" s="18"/>
      <c r="G168" s="40"/>
      <c r="H168" s="126" t="s">
        <v>173</v>
      </c>
      <c r="I168" s="126"/>
      <c r="J168" s="126"/>
      <c r="K168" s="126"/>
      <c r="L168" s="126"/>
      <c r="N168" s="126"/>
      <c r="O168" s="126"/>
      <c r="P168" s="18"/>
      <c r="Q168" s="18"/>
      <c r="R168" s="18"/>
      <c r="S168" s="126"/>
      <c r="T168" s="40"/>
      <c r="U168" s="535"/>
      <c r="V168" s="37" t="s">
        <v>28</v>
      </c>
      <c r="W168" s="18" t="s">
        <v>28</v>
      </c>
      <c r="X168" s="18" t="s">
        <v>28</v>
      </c>
      <c r="Y168" s="18"/>
      <c r="Z168" s="18" t="s">
        <v>28</v>
      </c>
      <c r="AA168" s="18"/>
      <c r="AB168" s="40"/>
      <c r="AC168" s="56"/>
      <c r="AD168" s="543"/>
      <c r="AE168" s="109" t="s">
        <v>15</v>
      </c>
      <c r="AF168" s="110" t="s">
        <v>15</v>
      </c>
      <c r="AG168" s="110"/>
      <c r="AH168" s="111"/>
      <c r="AI168" s="110"/>
      <c r="AJ168" s="110"/>
      <c r="AK168" s="111"/>
      <c r="AL168" s="110"/>
      <c r="AM168" s="110"/>
      <c r="AN168" s="111"/>
      <c r="AO168" s="5" t="s">
        <v>50</v>
      </c>
      <c r="AP168" s="144">
        <v>2004</v>
      </c>
      <c r="AQ168" s="5"/>
    </row>
    <row r="169" spans="1:47">
      <c r="A169" s="12"/>
      <c r="B169" s="71"/>
      <c r="C169" s="40"/>
      <c r="D169" s="19"/>
      <c r="E169" s="19"/>
      <c r="F169" s="19"/>
      <c r="G169" s="55"/>
      <c r="H169" s="19"/>
      <c r="I169" s="19"/>
      <c r="J169" s="19"/>
      <c r="K169" s="19"/>
      <c r="L169" s="19"/>
      <c r="M169" s="19"/>
      <c r="N169" s="19"/>
      <c r="O169" s="19"/>
      <c r="P169" s="19"/>
      <c r="Q169" s="19"/>
      <c r="R169" s="19"/>
      <c r="S169" s="19"/>
      <c r="T169" s="55"/>
      <c r="U169" s="535"/>
      <c r="V169" s="17"/>
      <c r="W169" s="19"/>
      <c r="X169" s="19"/>
      <c r="Y169" s="19"/>
      <c r="Z169" s="19"/>
      <c r="AA169" s="499"/>
      <c r="AB169" s="55"/>
      <c r="AC169" s="524"/>
      <c r="AD169" s="542"/>
      <c r="AE169" s="17"/>
      <c r="AF169" s="9"/>
      <c r="AG169" s="9"/>
      <c r="AH169" s="113"/>
      <c r="AI169" s="9"/>
      <c r="AJ169" s="9"/>
      <c r="AK169" s="113"/>
      <c r="AL169" s="9"/>
      <c r="AM169" s="9"/>
      <c r="AN169" s="113"/>
      <c r="AO169" s="12"/>
      <c r="AP169" s="144"/>
      <c r="AQ169" s="14"/>
    </row>
    <row r="170" spans="1:47">
      <c r="A170" s="576" t="s">
        <v>59</v>
      </c>
      <c r="B170" s="616"/>
      <c r="C170" s="578"/>
      <c r="D170" s="579"/>
      <c r="E170" s="579"/>
      <c r="F170" s="579"/>
      <c r="G170" s="578"/>
      <c r="H170" s="579"/>
      <c r="I170" s="579"/>
      <c r="J170" s="579"/>
      <c r="K170" s="579"/>
      <c r="L170" s="579"/>
      <c r="M170" s="579"/>
      <c r="N170" s="579"/>
      <c r="O170" s="579"/>
      <c r="P170" s="579"/>
      <c r="Q170" s="579"/>
      <c r="R170" s="579"/>
      <c r="S170" s="579"/>
      <c r="T170" s="578"/>
      <c r="U170" s="588"/>
      <c r="V170" s="587"/>
      <c r="W170" s="579"/>
      <c r="X170" s="579"/>
      <c r="Y170" s="579"/>
      <c r="Z170" s="579"/>
      <c r="AA170" s="579"/>
      <c r="AB170" s="578"/>
      <c r="AC170" s="589"/>
      <c r="AD170" s="590"/>
      <c r="AE170" s="620"/>
      <c r="AF170" s="431"/>
      <c r="AG170" s="431"/>
      <c r="AH170" s="566"/>
      <c r="AI170" s="431"/>
      <c r="AJ170" s="431"/>
      <c r="AK170" s="566"/>
      <c r="AL170" s="431"/>
      <c r="AM170" s="431"/>
      <c r="AN170" s="566"/>
      <c r="AO170" s="576" t="s">
        <v>59</v>
      </c>
      <c r="AP170" s="577"/>
      <c r="AQ170" s="327"/>
      <c r="AT170" s="3"/>
      <c r="AU170" s="3"/>
    </row>
    <row r="171" spans="1:47" s="3" customFormat="1">
      <c r="A171" s="240" t="s">
        <v>341</v>
      </c>
      <c r="B171" s="71">
        <v>2001</v>
      </c>
      <c r="C171" s="40"/>
      <c r="D171" s="126"/>
      <c r="E171" s="126"/>
      <c r="F171" s="126"/>
      <c r="G171" s="40"/>
      <c r="H171" s="126"/>
      <c r="I171" s="126"/>
      <c r="J171" s="126"/>
      <c r="K171" s="126"/>
      <c r="L171" s="126"/>
      <c r="N171" s="126"/>
      <c r="O171" s="126"/>
      <c r="P171" s="126"/>
      <c r="Q171" s="126"/>
      <c r="R171" s="126"/>
      <c r="S171" s="18"/>
      <c r="T171" s="40"/>
      <c r="U171" s="535"/>
      <c r="V171" s="126"/>
      <c r="W171" s="18"/>
      <c r="X171" s="126"/>
      <c r="Y171" s="126"/>
      <c r="Z171" s="18"/>
      <c r="AA171" s="18"/>
      <c r="AB171" s="40"/>
      <c r="AC171" s="56"/>
      <c r="AD171" s="543"/>
      <c r="AE171" s="109"/>
      <c r="AF171" s="110"/>
      <c r="AG171" s="110"/>
      <c r="AH171" s="111"/>
      <c r="AI171" s="110" t="s">
        <v>28</v>
      </c>
      <c r="AJ171" s="110"/>
      <c r="AK171" s="111"/>
      <c r="AL171" s="110"/>
      <c r="AM171" s="110"/>
      <c r="AN171" s="111"/>
      <c r="AO171" s="77" t="s">
        <v>341</v>
      </c>
      <c r="AP171" s="144">
        <v>2001</v>
      </c>
      <c r="AQ171" s="5"/>
      <c r="AT171"/>
      <c r="AU171"/>
    </row>
    <row r="172" spans="1:47" s="3" customFormat="1">
      <c r="A172" s="220" t="s">
        <v>633</v>
      </c>
      <c r="B172" s="71">
        <v>2003</v>
      </c>
      <c r="C172" s="40"/>
      <c r="D172" s="126"/>
      <c r="E172" s="126"/>
      <c r="F172" s="126"/>
      <c r="G172" s="40"/>
      <c r="H172" s="126"/>
      <c r="I172" s="126"/>
      <c r="J172" s="126"/>
      <c r="K172" s="126"/>
      <c r="L172" s="126"/>
      <c r="N172" s="126"/>
      <c r="O172" s="126"/>
      <c r="P172" s="126"/>
      <c r="Q172" s="126"/>
      <c r="R172" s="126"/>
      <c r="S172" s="18" t="s">
        <v>15</v>
      </c>
      <c r="T172" s="40"/>
      <c r="U172" s="535"/>
      <c r="V172" s="126"/>
      <c r="W172" s="18"/>
      <c r="X172" s="126"/>
      <c r="Y172" s="126"/>
      <c r="Z172" s="18"/>
      <c r="AA172" s="18"/>
      <c r="AB172" s="40" t="s">
        <v>15</v>
      </c>
      <c r="AC172" s="56" t="s">
        <v>28</v>
      </c>
      <c r="AD172" s="543"/>
      <c r="AE172" s="109"/>
      <c r="AF172" s="110"/>
      <c r="AG172" s="110"/>
      <c r="AH172" s="111"/>
      <c r="AI172" s="110" t="s">
        <v>28</v>
      </c>
      <c r="AJ172" s="110"/>
      <c r="AK172" s="111"/>
      <c r="AL172" s="110"/>
      <c r="AM172" s="110"/>
      <c r="AN172" s="111"/>
      <c r="AO172" s="5" t="s">
        <v>443</v>
      </c>
      <c r="AP172" s="144">
        <v>2003</v>
      </c>
      <c r="AQ172" s="5"/>
      <c r="AT172"/>
      <c r="AU172"/>
    </row>
    <row r="173" spans="1:47">
      <c r="A173" s="240" t="s">
        <v>267</v>
      </c>
      <c r="B173" s="71">
        <v>1991</v>
      </c>
      <c r="C173" s="40"/>
      <c r="G173" s="55"/>
      <c r="S173" s="19"/>
      <c r="T173" s="55"/>
      <c r="U173" s="535"/>
      <c r="W173" s="19"/>
      <c r="Z173" s="18"/>
      <c r="AA173" s="18"/>
      <c r="AB173" s="40"/>
      <c r="AC173" s="56"/>
      <c r="AD173" s="543"/>
      <c r="AE173" s="109"/>
      <c r="AF173" s="110"/>
      <c r="AG173" s="110"/>
      <c r="AH173" s="111"/>
      <c r="AI173" s="110" t="s">
        <v>28</v>
      </c>
      <c r="AJ173" s="110"/>
      <c r="AK173" s="111"/>
      <c r="AL173" s="110"/>
      <c r="AM173" s="110"/>
      <c r="AN173" s="111"/>
      <c r="AO173" s="77" t="s">
        <v>267</v>
      </c>
      <c r="AP173" s="144">
        <v>1991</v>
      </c>
      <c r="AT173" s="3"/>
      <c r="AU173" s="3"/>
    </row>
    <row r="174" spans="1:47" s="3" customFormat="1">
      <c r="A174" s="220" t="s">
        <v>706</v>
      </c>
      <c r="B174" s="72">
        <v>2008</v>
      </c>
      <c r="C174" s="40"/>
      <c r="D174" s="499"/>
      <c r="E174" s="18"/>
      <c r="F174" s="18"/>
      <c r="G174" s="40"/>
      <c r="H174" s="142" t="s">
        <v>28</v>
      </c>
      <c r="I174" s="142"/>
      <c r="J174" s="142"/>
      <c r="K174" s="142"/>
      <c r="L174" s="142"/>
      <c r="N174" s="142"/>
      <c r="O174" s="142"/>
      <c r="P174" s="18"/>
      <c r="Q174" s="18"/>
      <c r="R174" s="18"/>
      <c r="S174" s="142"/>
      <c r="T174" s="40"/>
      <c r="U174" s="535"/>
      <c r="V174" s="37" t="s">
        <v>28</v>
      </c>
      <c r="W174" s="18" t="s">
        <v>28</v>
      </c>
      <c r="X174" s="18"/>
      <c r="Y174" s="18" t="s">
        <v>28</v>
      </c>
      <c r="Z174" s="18"/>
      <c r="AA174" s="18"/>
      <c r="AB174" s="40"/>
      <c r="AC174" s="56" t="s">
        <v>28</v>
      </c>
      <c r="AD174" s="543"/>
      <c r="AE174" s="109"/>
      <c r="AF174" s="110" t="s">
        <v>15</v>
      </c>
      <c r="AG174" s="110"/>
      <c r="AH174" s="111"/>
      <c r="AI174" s="110"/>
      <c r="AJ174" s="110"/>
      <c r="AK174" s="111"/>
      <c r="AL174" s="110"/>
      <c r="AM174" s="110"/>
      <c r="AN174" s="111"/>
      <c r="AO174" s="5" t="s">
        <v>527</v>
      </c>
      <c r="AP174" s="143">
        <v>2008</v>
      </c>
      <c r="AQ174" s="5"/>
    </row>
    <row r="175" spans="1:47" s="3" customFormat="1">
      <c r="A175" s="220" t="s">
        <v>631</v>
      </c>
      <c r="B175" s="72">
        <v>2005</v>
      </c>
      <c r="C175" s="40"/>
      <c r="D175" s="499"/>
      <c r="E175" s="18" t="s">
        <v>173</v>
      </c>
      <c r="F175" s="18" t="s">
        <v>173</v>
      </c>
      <c r="G175" s="40" t="s">
        <v>173</v>
      </c>
      <c r="H175" s="126" t="s">
        <v>28</v>
      </c>
      <c r="I175" s="126"/>
      <c r="J175" s="126"/>
      <c r="K175" s="126"/>
      <c r="L175" s="126"/>
      <c r="N175" s="126"/>
      <c r="O175" s="126"/>
      <c r="P175" s="18"/>
      <c r="Q175" s="18"/>
      <c r="R175" s="18"/>
      <c r="S175" s="126"/>
      <c r="T175" s="40" t="s">
        <v>28</v>
      </c>
      <c r="U175" s="535"/>
      <c r="V175" s="37"/>
      <c r="W175" s="18"/>
      <c r="X175" s="18"/>
      <c r="Y175" s="18"/>
      <c r="Z175" s="18"/>
      <c r="AA175" s="18"/>
      <c r="AB175" s="40" t="s">
        <v>28</v>
      </c>
      <c r="AC175" s="56" t="s">
        <v>28</v>
      </c>
      <c r="AD175" s="543"/>
      <c r="AE175" s="109"/>
      <c r="AF175" s="110"/>
      <c r="AG175" s="110"/>
      <c r="AH175" s="111"/>
      <c r="AI175" s="110" t="s">
        <v>28</v>
      </c>
      <c r="AJ175" s="110" t="s">
        <v>28</v>
      </c>
      <c r="AK175" s="111"/>
      <c r="AL175" s="110"/>
      <c r="AM175" s="110"/>
      <c r="AN175" s="111"/>
      <c r="AO175" s="5" t="s">
        <v>398</v>
      </c>
      <c r="AP175" s="144">
        <v>2005</v>
      </c>
      <c r="AQ175" s="5"/>
      <c r="AT175"/>
      <c r="AU175"/>
    </row>
    <row r="176" spans="1:47" s="3" customFormat="1">
      <c r="A176" s="220" t="s">
        <v>631</v>
      </c>
      <c r="B176" s="71">
        <v>2007</v>
      </c>
      <c r="C176" s="40"/>
      <c r="D176" s="18" t="s">
        <v>15</v>
      </c>
      <c r="E176" s="18"/>
      <c r="F176" s="18"/>
      <c r="G176" s="40"/>
      <c r="H176" s="126"/>
      <c r="I176" s="126"/>
      <c r="J176" s="18" t="s">
        <v>15</v>
      </c>
      <c r="K176" s="126"/>
      <c r="L176" s="18" t="s">
        <v>15</v>
      </c>
      <c r="N176" s="126"/>
      <c r="O176" s="126"/>
      <c r="P176" s="18"/>
      <c r="Q176" s="18"/>
      <c r="R176" s="18"/>
      <c r="S176" s="126"/>
      <c r="T176" s="40"/>
      <c r="U176" s="535"/>
      <c r="V176" s="18"/>
      <c r="W176" s="18"/>
      <c r="X176" s="18" t="s">
        <v>15</v>
      </c>
      <c r="Y176" s="18"/>
      <c r="Z176" s="18"/>
      <c r="AA176" s="18"/>
      <c r="AB176" s="40"/>
      <c r="AC176" s="56"/>
      <c r="AD176" s="543"/>
      <c r="AE176" s="109" t="s">
        <v>15</v>
      </c>
      <c r="AF176" s="110" t="s">
        <v>15</v>
      </c>
      <c r="AG176" s="110"/>
      <c r="AH176" s="111"/>
      <c r="AI176" s="110"/>
      <c r="AJ176" s="110"/>
      <c r="AK176" s="111"/>
      <c r="AL176" s="110"/>
      <c r="AM176" s="110"/>
      <c r="AN176" s="111"/>
      <c r="AO176" s="5" t="s">
        <v>398</v>
      </c>
      <c r="AP176" s="144">
        <v>2007</v>
      </c>
      <c r="AQ176" s="5"/>
    </row>
    <row r="177" spans="1:47" ht="13.5" thickBot="1">
      <c r="A177" s="46"/>
      <c r="B177" s="549"/>
      <c r="C177" s="119"/>
      <c r="D177" s="45"/>
      <c r="E177" s="45"/>
      <c r="F177" s="45"/>
      <c r="G177" s="57"/>
      <c r="H177" s="45"/>
      <c r="I177" s="45"/>
      <c r="J177" s="45"/>
      <c r="K177" s="45"/>
      <c r="L177" s="45"/>
      <c r="M177" s="45"/>
      <c r="N177" s="45"/>
      <c r="O177" s="45"/>
      <c r="P177" s="45"/>
      <c r="Q177" s="45"/>
      <c r="R177" s="45"/>
      <c r="S177" s="45"/>
      <c r="T177" s="57"/>
      <c r="U177" s="254"/>
      <c r="V177" s="52"/>
      <c r="W177" s="45"/>
      <c r="X177" s="45"/>
      <c r="Y177" s="45"/>
      <c r="Z177" s="45"/>
      <c r="AA177" s="50"/>
      <c r="AB177" s="57"/>
      <c r="AC177" s="213"/>
      <c r="AD177" s="543"/>
      <c r="AE177" s="49"/>
      <c r="AF177" s="108"/>
      <c r="AG177" s="108"/>
      <c r="AH177" s="117"/>
      <c r="AI177" s="108"/>
      <c r="AJ177" s="108"/>
      <c r="AK177" s="117"/>
      <c r="AL177" s="108"/>
      <c r="AM177" s="108"/>
      <c r="AN177" s="117"/>
      <c r="AO177" s="46"/>
      <c r="AP177" s="144"/>
      <c r="AT177" s="3"/>
      <c r="AU177" s="3"/>
    </row>
    <row r="178" spans="1:47">
      <c r="AT178" s="3"/>
      <c r="AU178" s="3"/>
    </row>
    <row r="181" spans="1:47">
      <c r="E181" s="676" t="s">
        <v>268</v>
      </c>
      <c r="F181" s="676"/>
      <c r="G181" s="676"/>
      <c r="H181" s="676"/>
      <c r="I181" s="676"/>
      <c r="J181" s="676"/>
      <c r="K181" s="676"/>
      <c r="L181" s="676"/>
      <c r="M181" s="676"/>
      <c r="N181" s="676"/>
      <c r="O181" s="676"/>
      <c r="P181" s="676"/>
      <c r="Q181" s="676"/>
      <c r="R181" s="676"/>
      <c r="S181" s="675" t="s">
        <v>266</v>
      </c>
      <c r="T181" s="675"/>
      <c r="U181" s="675"/>
      <c r="V181" s="675"/>
      <c r="W181" s="70"/>
      <c r="X181" s="70"/>
      <c r="Y181" s="70"/>
      <c r="Z181" s="70"/>
      <c r="AA181" s="70"/>
      <c r="AB181" s="70"/>
      <c r="AC181" s="70"/>
      <c r="AD181" s="70"/>
      <c r="AE181" s="70"/>
    </row>
    <row r="187" spans="1:47">
      <c r="A187" s="5" t="s">
        <v>102</v>
      </c>
      <c r="B187" s="72">
        <f>COUNT(B7:B177)</f>
        <v>156</v>
      </c>
    </row>
    <row r="189" spans="1:47">
      <c r="A189" s="5" t="s">
        <v>172</v>
      </c>
      <c r="U189" s="129"/>
      <c r="W189" s="4"/>
    </row>
    <row r="190" spans="1:47">
      <c r="A190" s="93" t="s">
        <v>167</v>
      </c>
      <c r="B190" s="502" t="s">
        <v>15</v>
      </c>
      <c r="D190" s="129">
        <f>COUNTIF(D$7:D178,$B190)</f>
        <v>70</v>
      </c>
      <c r="E190" s="313">
        <f>COUNTIF(E$7:E178,$B190)</f>
        <v>5</v>
      </c>
      <c r="F190" s="313">
        <f>COUNTIF(F$7:F178,$B190)</f>
        <v>7</v>
      </c>
      <c r="G190" s="313">
        <f>COUNTIF(G$7:G178,$B190)</f>
        <v>3</v>
      </c>
      <c r="H190" s="313">
        <f>COUNTIF(H$7:H178,$B190)</f>
        <v>23</v>
      </c>
      <c r="I190" s="313">
        <f>COUNTIF(I$7:I178,$B190)</f>
        <v>33</v>
      </c>
      <c r="J190" s="313">
        <f>COUNTIF(J$7:J178,$B190)</f>
        <v>32</v>
      </c>
      <c r="K190" s="313">
        <f>COUNTIF(K$7:K178,$B190)</f>
        <v>7</v>
      </c>
      <c r="L190" s="313">
        <f>COUNTIF(L$7:L178,$B190)</f>
        <v>32</v>
      </c>
      <c r="M190" s="313">
        <f>COUNTIF(M$7:M178,$B190)</f>
        <v>3</v>
      </c>
      <c r="N190" s="313">
        <f>COUNTIF(N$7:N178,$B190)</f>
        <v>16</v>
      </c>
      <c r="O190" s="313">
        <f>COUNTIF(O$7:O178,$B190)</f>
        <v>6</v>
      </c>
      <c r="P190" s="313">
        <f>COUNTIF(P$7:P178,$B190)</f>
        <v>1</v>
      </c>
      <c r="Q190" s="313">
        <f>COUNTIF(Q$7:Q178,$B190)</f>
        <v>5</v>
      </c>
      <c r="R190" s="313">
        <f>COUNTIF(R$7:R178,$B190)</f>
        <v>0</v>
      </c>
      <c r="S190" s="313">
        <f>COUNTIF(S$7:S178,$B190)</f>
        <v>2</v>
      </c>
      <c r="T190" s="313">
        <f>COUNTIF(T$7:T178,$B190)</f>
        <v>1</v>
      </c>
      <c r="U190" s="313">
        <f>COUNTIF(U$7:U178,$B190)</f>
        <v>0</v>
      </c>
      <c r="V190" s="313">
        <f>COUNTIF(V$7:V178,$B190)</f>
        <v>70</v>
      </c>
      <c r="W190" s="313">
        <f>COUNTIF(W$7:W178,$B190)</f>
        <v>82</v>
      </c>
      <c r="X190" s="313">
        <f>COUNTIF(X$7:X178,$B190)</f>
        <v>73</v>
      </c>
      <c r="Y190" s="313">
        <f>COUNTIF(Y$7:Y178,$B190)</f>
        <v>38</v>
      </c>
      <c r="Z190" s="313">
        <f>COUNTIF(Z$7:Z178,$B190)</f>
        <v>20</v>
      </c>
      <c r="AA190" s="313">
        <f>COUNTIF(AA$7:AA178,$B190)</f>
        <v>74</v>
      </c>
      <c r="AB190" s="313">
        <f>COUNTIF(AB$7:AB178,$B190)</f>
        <v>94</v>
      </c>
      <c r="AC190" s="313">
        <f>COUNTIF(AC$7:AC178,$B190)</f>
        <v>109</v>
      </c>
      <c r="AD190" s="313">
        <f>COUNTIF(AD$7:AD178,$B190)</f>
        <v>0</v>
      </c>
      <c r="AE190" s="313">
        <f>COUNTIF(AE$7:AE178,$B190)</f>
        <v>45</v>
      </c>
      <c r="AF190" s="313">
        <f>COUNTIF(AF$7:AF178,$B190)</f>
        <v>64</v>
      </c>
      <c r="AG190" s="313">
        <f>COUNTIF(AG$7:AG178,$B190)</f>
        <v>7</v>
      </c>
      <c r="AH190" s="313">
        <f>COUNTIF(AH$7:AH178,$B190)</f>
        <v>4</v>
      </c>
      <c r="AI190" s="313">
        <f>COUNTIF(AI$7:AI178,$B190)</f>
        <v>22</v>
      </c>
      <c r="AJ190" s="313">
        <f>COUNTIF(AJ$7:AJ178,$B190)</f>
        <v>9</v>
      </c>
      <c r="AK190" s="313">
        <f>COUNTIF(AK$7:AK178,$B190)</f>
        <v>19</v>
      </c>
      <c r="AL190" s="313">
        <f>COUNTIF(AL$7:AL178,$B190)</f>
        <v>2</v>
      </c>
      <c r="AM190" s="313">
        <f>COUNTIF(AM$7:AM178,$B190)</f>
        <v>0</v>
      </c>
      <c r="AN190" s="313">
        <f>COUNTIF(AN$7:AN178,$B190)</f>
        <v>4</v>
      </c>
    </row>
    <row r="191" spans="1:47">
      <c r="A191" s="95" t="s">
        <v>168</v>
      </c>
      <c r="B191" s="499" t="s">
        <v>16</v>
      </c>
      <c r="D191" s="129">
        <f>COUNTIF(D$7:D178,$B191)</f>
        <v>14</v>
      </c>
      <c r="E191" s="313">
        <f>COUNTIF(E$7:E178,$B191)</f>
        <v>27</v>
      </c>
      <c r="F191" s="313">
        <f>COUNTIF(F$7:F178,$B191)</f>
        <v>11</v>
      </c>
      <c r="G191" s="313">
        <f>COUNTIF(G$7:G178,$B191)</f>
        <v>16</v>
      </c>
      <c r="H191" s="313">
        <f>COUNTIF(H$7:H178,$B191)</f>
        <v>38</v>
      </c>
      <c r="I191" s="313">
        <f>COUNTIF(I$7:I178,$B191)</f>
        <v>15</v>
      </c>
      <c r="J191" s="313">
        <f>COUNTIF(J$7:J178,$B191)</f>
        <v>29</v>
      </c>
      <c r="K191" s="313">
        <f>COUNTIF(K$7:K178,$B191)</f>
        <v>7</v>
      </c>
      <c r="L191" s="313">
        <f>COUNTIF(L$7:L178,$B191)</f>
        <v>11</v>
      </c>
      <c r="M191" s="313">
        <f>COUNTIF(M$7:M178,$B191)</f>
        <v>1</v>
      </c>
      <c r="N191" s="313">
        <f>COUNTIF(N$7:N178,$B191)</f>
        <v>21</v>
      </c>
      <c r="O191" s="313">
        <f>COUNTIF(O$7:O178,$B191)</f>
        <v>19</v>
      </c>
      <c r="P191" s="313">
        <f>COUNTIF(P$7:P178,$B191)</f>
        <v>12</v>
      </c>
      <c r="Q191" s="313">
        <f>COUNTIF(Q$7:Q178,$B191)</f>
        <v>2</v>
      </c>
      <c r="R191" s="313">
        <f>COUNTIF(R$7:R178,$B191)</f>
        <v>1</v>
      </c>
      <c r="S191" s="313">
        <f>COUNTIF(S$7:S178,$B191)</f>
        <v>28</v>
      </c>
      <c r="T191" s="313">
        <f>COUNTIF(T$7:T178,$B191)</f>
        <v>13</v>
      </c>
      <c r="U191" s="313">
        <f>COUNTIF(U$7:U178,$B191)</f>
        <v>0</v>
      </c>
      <c r="V191" s="313">
        <f>COUNTIF(V$7:V178,$B191)</f>
        <v>11</v>
      </c>
      <c r="W191" s="313">
        <f>COUNTIF(W$7:W178,$B191)</f>
        <v>11</v>
      </c>
      <c r="X191" s="313">
        <f>COUNTIF(X$7:X178,$B191)</f>
        <v>14</v>
      </c>
      <c r="Y191" s="313">
        <f>COUNTIF(Y$7:Y178,$B191)</f>
        <v>10</v>
      </c>
      <c r="Z191" s="313">
        <f>COUNTIF(Z$7:Z178,$B191)</f>
        <v>9</v>
      </c>
      <c r="AA191" s="313">
        <f>COUNTIF(AA$7:AA178,$B191)</f>
        <v>5</v>
      </c>
      <c r="AB191" s="313">
        <f>COUNTIF(AB$7:AB178,$B191)</f>
        <v>9</v>
      </c>
      <c r="AC191" s="313">
        <f>COUNTIF(AC$7:AC178,$B191)</f>
        <v>11</v>
      </c>
      <c r="AD191" s="313">
        <f>COUNTIF(AD$7:AD178,$B191)</f>
        <v>0</v>
      </c>
      <c r="AE191" s="313">
        <f>COUNTIF(AE$7:AE178,$B191)</f>
        <v>7</v>
      </c>
      <c r="AF191" s="313">
        <f>COUNTIF(AF$7:AF178,$B191)</f>
        <v>7</v>
      </c>
      <c r="AG191" s="313">
        <f>COUNTIF(AG$7:AG178,$B191)</f>
        <v>3</v>
      </c>
      <c r="AH191" s="313">
        <f>COUNTIF(AH$7:AH178,$B191)</f>
        <v>2</v>
      </c>
      <c r="AI191" s="313">
        <f>COUNTIF(AI$7:AI178,$B191)</f>
        <v>24</v>
      </c>
      <c r="AJ191" s="313">
        <f>COUNTIF(AJ$7:AJ178,$B191)</f>
        <v>11</v>
      </c>
      <c r="AK191" s="313">
        <f>COUNTIF(AK$7:AK178,$B191)</f>
        <v>23</v>
      </c>
      <c r="AL191" s="313">
        <f>COUNTIF(AL$7:AL178,$B191)</f>
        <v>12</v>
      </c>
      <c r="AM191" s="313">
        <f>COUNTIF(AM$7:AM178,$B191)</f>
        <v>2</v>
      </c>
      <c r="AN191" s="313">
        <f>COUNTIF(AN$7:AN178,$B191)</f>
        <v>6</v>
      </c>
    </row>
    <row r="192" spans="1:47">
      <c r="A192" s="95" t="s">
        <v>169</v>
      </c>
      <c r="B192" s="499" t="s">
        <v>28</v>
      </c>
      <c r="D192" s="129">
        <f>COUNTIF(D$7:D178,$B192)-(D190+D191)</f>
        <v>5</v>
      </c>
      <c r="E192" s="313">
        <f>COUNTIF(E$7:E178,$B192)-(E190+E191)</f>
        <v>7</v>
      </c>
      <c r="F192" s="313">
        <f>COUNTIF(F$7:F178,$B192)-(F190+F191)</f>
        <v>7</v>
      </c>
      <c r="G192" s="313">
        <f>COUNTIF(G$7:G178,$B192)-(G190+G191)</f>
        <v>7</v>
      </c>
      <c r="H192" s="313">
        <f>COUNTIF(H$7:H178,$B192)-(H190+H191)</f>
        <v>20</v>
      </c>
      <c r="I192" s="313">
        <f>COUNTIF(I$7:I178,$B192)-(I190+I191)</f>
        <v>11</v>
      </c>
      <c r="J192" s="313">
        <f>COUNTIF(J$7:J178,$B192)-(J190+J191)</f>
        <v>6</v>
      </c>
      <c r="K192" s="313">
        <f>COUNTIF(K$7:K178,$B192)-(K190+K191)</f>
        <v>2</v>
      </c>
      <c r="L192" s="313">
        <f>COUNTIF(L$7:L178,$B192)-(L190+L191)</f>
        <v>3</v>
      </c>
      <c r="M192" s="313">
        <f>COUNTIF(M$7:M178,$B192)-(M190+M191)</f>
        <v>0</v>
      </c>
      <c r="N192" s="313">
        <f>COUNTIF(N$7:N178,$B192)-(N190+N191)</f>
        <v>5</v>
      </c>
      <c r="O192" s="313">
        <f>COUNTIF(O$7:O178,$B192)-(O190+O191)</f>
        <v>3</v>
      </c>
      <c r="P192" s="313">
        <f>COUNTIF(P$7:P178,$B192)-(P190+P191)</f>
        <v>5</v>
      </c>
      <c r="Q192" s="313">
        <f>COUNTIF(Q$7:Q178,$B192)-(Q190+Q191)</f>
        <v>2</v>
      </c>
      <c r="R192" s="313">
        <f>COUNTIF(R$7:R178,$B192)-(R190+R191)</f>
        <v>1</v>
      </c>
      <c r="S192" s="313">
        <f>COUNTIF(S$7:S178,$B192)-(S190+S191)</f>
        <v>10</v>
      </c>
      <c r="T192" s="313">
        <f>COUNTIF(T$7:T178,$B192)-(T190+T191)</f>
        <v>4</v>
      </c>
      <c r="U192" s="313">
        <f>COUNTIF(U$7:U178,$B192)-(U190+U191)</f>
        <v>0</v>
      </c>
      <c r="V192" s="313">
        <f>COUNTIF(V$7:V178,$B192)-(V190+V191)</f>
        <v>9</v>
      </c>
      <c r="W192" s="313">
        <f>COUNTIF(W$7:W178,$B192)-(W190+W191)</f>
        <v>7</v>
      </c>
      <c r="X192" s="313">
        <f>COUNTIF(X$7:X178,$B192)-(X190+X191)</f>
        <v>5</v>
      </c>
      <c r="Y192" s="313">
        <f>COUNTIF(Y$7:Y178,$B192)-(Y190+Y191)</f>
        <v>3</v>
      </c>
      <c r="Z192" s="313">
        <f>COUNTIF(Z$7:Z178,$B192)-(Z190+Z191)</f>
        <v>3</v>
      </c>
      <c r="AA192" s="313">
        <f>COUNTIF(AA$7:AA178,$B192)-(AA190+AA191)</f>
        <v>3</v>
      </c>
      <c r="AB192" s="313">
        <f>COUNTIF(AB$7:AB178,$B192)-(AB190+AB191)</f>
        <v>6</v>
      </c>
      <c r="AC192" s="313">
        <f>COUNTIF(AC$7:AC178,$B192)-(AC190+AC191)</f>
        <v>17</v>
      </c>
      <c r="AD192" s="313">
        <f>COUNTIF(AD$7:AD178,$B192)-(AD190+AD191)</f>
        <v>0</v>
      </c>
      <c r="AE192" s="313">
        <f>COUNTIF(AE$7:AE178,$B192)-(AE190+AE191)</f>
        <v>18</v>
      </c>
      <c r="AF192" s="313">
        <f>COUNTIF(AF$7:AF178,$B192)-(AF190+AF191)</f>
        <v>14</v>
      </c>
      <c r="AG192" s="313">
        <f>COUNTIF(AG$7:AG178,$B192)-(AG190+AG191)</f>
        <v>3</v>
      </c>
      <c r="AH192" s="313">
        <f>COUNTIF(AH$7:AH178,$B192)-(AH190+AH191)</f>
        <v>2</v>
      </c>
      <c r="AI192" s="313">
        <f>COUNTIF(AI$7:AI178,$B192)-(AI190+AI191)</f>
        <v>23</v>
      </c>
      <c r="AJ192" s="313">
        <f>COUNTIF(AJ$7:AJ178,$B192)-(AJ190+AJ191)</f>
        <v>7</v>
      </c>
      <c r="AK192" s="313">
        <f>COUNTIF(AK$7:AK178,$B192)-(AK190+AK191)</f>
        <v>16</v>
      </c>
      <c r="AL192" s="313">
        <f>COUNTIF(AL$7:AL178,$B192)-(AL190+AL191)</f>
        <v>7</v>
      </c>
      <c r="AM192" s="313">
        <f>COUNTIF(AM$7:AM178,$B192)-(AM190+AM191)</f>
        <v>2</v>
      </c>
      <c r="AN192" s="313">
        <f>COUNTIF(AN$7:AN178,$B192)-(AN190+AN191)</f>
        <v>3</v>
      </c>
    </row>
    <row r="193" spans="1:47">
      <c r="A193" s="95" t="s">
        <v>176</v>
      </c>
      <c r="B193" s="499" t="s">
        <v>173</v>
      </c>
      <c r="D193" s="129">
        <f>COUNTIF(D$7:D178,$B193)</f>
        <v>1</v>
      </c>
      <c r="E193" s="313">
        <f>COUNTIF(E$7:E178,$B193)</f>
        <v>3</v>
      </c>
      <c r="F193" s="313">
        <f>COUNTIF(F$7:F178,$B193)</f>
        <v>4</v>
      </c>
      <c r="G193" s="313">
        <f>COUNTIF(G$7:G178,$B193)</f>
        <v>5</v>
      </c>
      <c r="H193" s="313">
        <f>COUNTIF(H$7:H178,$B193)</f>
        <v>2</v>
      </c>
      <c r="I193" s="313">
        <f>COUNTIF(I$7:I178,$B193)</f>
        <v>4</v>
      </c>
      <c r="J193" s="313">
        <f>COUNTIF(J$7:J178,$B193)</f>
        <v>1</v>
      </c>
      <c r="K193" s="313">
        <f>COUNTIF(K$7:K178,$B193)</f>
        <v>1</v>
      </c>
      <c r="L193" s="313">
        <f>COUNTIF(L$7:L178,$B193)</f>
        <v>1</v>
      </c>
      <c r="M193" s="313">
        <f>COUNTIF(M$7:M178,$B193)</f>
        <v>0</v>
      </c>
      <c r="N193" s="313">
        <f>COUNTIF(N$7:N178,$B193)</f>
        <v>1</v>
      </c>
      <c r="O193" s="313">
        <f>COUNTIF(O$7:O178,$B193)</f>
        <v>1</v>
      </c>
      <c r="P193" s="313">
        <f>COUNTIF(P$7:P178,$B193)</f>
        <v>0</v>
      </c>
      <c r="Q193" s="313">
        <f>COUNTIF(Q$7:Q178,$B193)</f>
        <v>0</v>
      </c>
      <c r="R193" s="313">
        <f>COUNTIF(R$7:R178,$B193)</f>
        <v>0</v>
      </c>
      <c r="S193" s="313">
        <f>COUNTIF(S$7:S178,$B193)</f>
        <v>1</v>
      </c>
      <c r="T193" s="313">
        <f>COUNTIF(T$7:T178,$B193)</f>
        <v>0</v>
      </c>
      <c r="U193" s="313">
        <f>COUNTIF(U$7:U178,$B193)</f>
        <v>0</v>
      </c>
      <c r="V193" s="313">
        <f>COUNTIF(V$7:V178,$B193)</f>
        <v>1</v>
      </c>
      <c r="W193" s="313">
        <f>COUNTIF(W$7:W178,$B193)</f>
        <v>0</v>
      </c>
      <c r="X193" s="313">
        <f>COUNTIF(X$7:X178,$B193)</f>
        <v>0</v>
      </c>
      <c r="Y193" s="313">
        <f>COUNTIF(Y$7:Y178,$B193)</f>
        <v>0</v>
      </c>
      <c r="Z193" s="313">
        <f>COUNTIF(Z$7:Z178,$B193)</f>
        <v>0</v>
      </c>
      <c r="AA193" s="313">
        <f>COUNTIF(AA$7:AA178,$B193)</f>
        <v>3</v>
      </c>
      <c r="AB193" s="313">
        <f>COUNTIF(AB$7:AB178,$B193)</f>
        <v>1</v>
      </c>
      <c r="AC193" s="313">
        <f>COUNTIF(AC$7:AC178,$B193)</f>
        <v>2</v>
      </c>
      <c r="AD193" s="313">
        <f>COUNTIF(AD$7:AD178,$B193)</f>
        <v>0</v>
      </c>
      <c r="AE193" s="313">
        <f>COUNTIF(AE$7:AE178,$B193)</f>
        <v>3</v>
      </c>
      <c r="AF193" s="313">
        <f>COUNTIF(AF$7:AF178,$B193)</f>
        <v>1</v>
      </c>
      <c r="AG193" s="313">
        <f>COUNTIF(AG$7:AG178,$B193)</f>
        <v>0</v>
      </c>
      <c r="AH193" s="313">
        <f>COUNTIF(AH$7:AH178,$B193)</f>
        <v>0</v>
      </c>
      <c r="AI193" s="313">
        <f>COUNTIF(AI$7:AI178,$B193)</f>
        <v>6</v>
      </c>
      <c r="AJ193" s="313">
        <f>COUNTIF(AJ$7:AJ178,$B193)</f>
        <v>0</v>
      </c>
      <c r="AK193" s="313">
        <f>COUNTIF(AK$7:AK178,$B193)</f>
        <v>0</v>
      </c>
      <c r="AL193" s="313">
        <f>COUNTIF(AL$7:AL178,$B193)</f>
        <v>1</v>
      </c>
      <c r="AM193" s="313">
        <f>COUNTIF(AM$7:AM178,$B193)</f>
        <v>1</v>
      </c>
      <c r="AN193" s="313">
        <f>COUNTIF(AN$7:AN178,$B193)</f>
        <v>0</v>
      </c>
    </row>
    <row r="194" spans="1:47">
      <c r="A194" s="96" t="s">
        <v>171</v>
      </c>
      <c r="B194" s="498" t="s">
        <v>170</v>
      </c>
      <c r="D194" s="138">
        <f>COUNTIF(D$7:D179,$B194)</f>
        <v>0</v>
      </c>
      <c r="E194" s="313">
        <f>COUNTIF(E$7:E179,$B194)</f>
        <v>0</v>
      </c>
      <c r="F194" s="313">
        <f>COUNTIF(F$7:F179,$B194)</f>
        <v>0</v>
      </c>
      <c r="G194" s="313">
        <f>COUNTIF(G$7:G179,$B194)</f>
        <v>0</v>
      </c>
      <c r="H194" s="313">
        <f>COUNTIF(H$7:H179,$B194)</f>
        <v>0</v>
      </c>
      <c r="I194" s="313">
        <f>COUNTIF(I$7:I179,$B194)</f>
        <v>2</v>
      </c>
      <c r="J194" s="313">
        <f>COUNTIF(J$7:J179,$B194)</f>
        <v>0</v>
      </c>
      <c r="K194" s="313">
        <f>COUNTIF(K$7:K179,$B194)</f>
        <v>0</v>
      </c>
      <c r="L194" s="313">
        <f>COUNTIF(L$7:L179,$B194)</f>
        <v>0</v>
      </c>
      <c r="M194" s="313">
        <f>COUNTIF(M$7:M179,$B194)</f>
        <v>0</v>
      </c>
      <c r="N194" s="313">
        <f>COUNTIF(N$7:N179,$B194)</f>
        <v>0</v>
      </c>
      <c r="O194" s="313">
        <f>COUNTIF(O$7:O179,$B194)</f>
        <v>0</v>
      </c>
      <c r="P194" s="313">
        <f>COUNTIF(P$7:P179,$B194)</f>
        <v>1</v>
      </c>
      <c r="Q194" s="313">
        <f>COUNTIF(Q$7:Q179,$B194)</f>
        <v>0</v>
      </c>
      <c r="R194" s="313">
        <f>COUNTIF(R$7:R179,$B194)</f>
        <v>0</v>
      </c>
      <c r="S194" s="313">
        <f>COUNTIF(S$7:S179,$B194)</f>
        <v>0</v>
      </c>
      <c r="T194" s="313">
        <f>COUNTIF(T$7:T179,$B194)</f>
        <v>0</v>
      </c>
      <c r="U194" s="313">
        <f>COUNTIF(U$7:U179,$B194)</f>
        <v>0</v>
      </c>
      <c r="V194" s="313">
        <f>COUNTIF(V$7:V179,$B194)</f>
        <v>0</v>
      </c>
      <c r="W194" s="313">
        <f>COUNTIF(W$7:W179,$B194)</f>
        <v>0</v>
      </c>
      <c r="X194" s="313">
        <f>COUNTIF(X$7:X179,$B194)</f>
        <v>0</v>
      </c>
      <c r="Y194" s="313">
        <f>COUNTIF(Y$7:Y179,$B194)</f>
        <v>0</v>
      </c>
      <c r="Z194" s="313">
        <f>COUNTIF(Z$7:Z179,$B194)</f>
        <v>0</v>
      </c>
      <c r="AA194" s="313">
        <f>COUNTIF(AA$7:AA179,$B194)</f>
        <v>0</v>
      </c>
      <c r="AB194" s="313">
        <f>COUNTIF(AB$7:AB179,$B194)</f>
        <v>0</v>
      </c>
      <c r="AC194" s="313">
        <f>COUNTIF(AC$7:AC179,$B194)</f>
        <v>0</v>
      </c>
      <c r="AD194" s="313">
        <f>COUNTIF(AD$7:AD179,$B194)</f>
        <v>0</v>
      </c>
      <c r="AE194" s="313">
        <f>COUNTIF(AE$7:AE179,$B194)</f>
        <v>1</v>
      </c>
      <c r="AF194" s="313">
        <f>COUNTIF(AF$7:AF179,$B194)</f>
        <v>0</v>
      </c>
      <c r="AG194" s="313">
        <f>COUNTIF(AG$7:AG179,$B194)</f>
        <v>0</v>
      </c>
      <c r="AH194" s="313">
        <f>COUNTIF(AH$7:AH179,$B194)</f>
        <v>0</v>
      </c>
      <c r="AI194" s="313">
        <f>COUNTIF(AI$7:AI179,$B194)</f>
        <v>0</v>
      </c>
      <c r="AJ194" s="313">
        <f>COUNTIF(AJ$7:AJ179,$B194)</f>
        <v>0</v>
      </c>
      <c r="AK194" s="313">
        <f>COUNTIF(AK$7:AK179,$B194)</f>
        <v>0</v>
      </c>
      <c r="AL194" s="313">
        <f>COUNTIF(AL$7:AL179,$B194)</f>
        <v>0</v>
      </c>
      <c r="AM194" s="313">
        <f>COUNTIF(AM$7:AM179,$B194)</f>
        <v>0</v>
      </c>
      <c r="AN194" s="313">
        <f>COUNTIF(AN$7:AN179,$B194)</f>
        <v>0</v>
      </c>
      <c r="AP194" s="287"/>
      <c r="AQ194"/>
    </row>
    <row r="195" spans="1:47">
      <c r="U195" s="129"/>
      <c r="AD195" s="129"/>
      <c r="AE195" s="129"/>
      <c r="AF195" s="129"/>
      <c r="AG195" s="129"/>
      <c r="AH195" s="129"/>
      <c r="AI195" s="129"/>
      <c r="AJ195" s="129"/>
      <c r="AK195" s="129"/>
      <c r="AL195" s="129"/>
      <c r="AM195" s="129"/>
      <c r="AN195" s="129"/>
    </row>
    <row r="196" spans="1:47">
      <c r="U196" s="129"/>
      <c r="AD196" s="129"/>
      <c r="AE196" s="129"/>
      <c r="AF196" s="129"/>
      <c r="AG196" s="129"/>
      <c r="AH196" s="129"/>
      <c r="AI196" s="129"/>
      <c r="AJ196" s="129"/>
      <c r="AK196" s="129"/>
      <c r="AL196" s="129"/>
      <c r="AM196" s="129"/>
      <c r="AN196" s="129"/>
    </row>
    <row r="197" spans="1:47" s="7" customFormat="1">
      <c r="A197" s="33" t="s">
        <v>174</v>
      </c>
      <c r="B197" s="550"/>
      <c r="C197" s="10"/>
      <c r="D197" s="137">
        <f t="shared" ref="D197:T197" si="0">SUM(D190:D193)</f>
        <v>90</v>
      </c>
      <c r="E197" s="137">
        <f t="shared" si="0"/>
        <v>42</v>
      </c>
      <c r="F197" s="137">
        <f t="shared" si="0"/>
        <v>29</v>
      </c>
      <c r="G197" s="137">
        <f t="shared" si="0"/>
        <v>31</v>
      </c>
      <c r="H197" s="137">
        <f t="shared" si="0"/>
        <v>83</v>
      </c>
      <c r="I197" s="137">
        <f t="shared" si="0"/>
        <v>63</v>
      </c>
      <c r="J197" s="137">
        <f t="shared" ref="J197:M197" si="1">SUM(J190:J193)</f>
        <v>68</v>
      </c>
      <c r="K197" s="137">
        <f t="shared" si="1"/>
        <v>17</v>
      </c>
      <c r="L197" s="137">
        <f t="shared" si="1"/>
        <v>47</v>
      </c>
      <c r="M197" s="137">
        <f t="shared" si="1"/>
        <v>4</v>
      </c>
      <c r="N197" s="137">
        <f t="shared" ref="N197:O197" si="2">SUM(N190:N193)</f>
        <v>43</v>
      </c>
      <c r="O197" s="137">
        <f t="shared" si="2"/>
        <v>29</v>
      </c>
      <c r="P197" s="137">
        <f t="shared" si="0"/>
        <v>18</v>
      </c>
      <c r="Q197" s="137">
        <f t="shared" si="0"/>
        <v>9</v>
      </c>
      <c r="R197" s="137">
        <f t="shared" si="0"/>
        <v>2</v>
      </c>
      <c r="S197" s="137">
        <f t="shared" si="0"/>
        <v>41</v>
      </c>
      <c r="T197" s="137">
        <f t="shared" si="0"/>
        <v>18</v>
      </c>
      <c r="U197" s="137"/>
      <c r="V197" s="137">
        <f t="shared" ref="V197:AN197" si="3">SUM(V190:V193)</f>
        <v>91</v>
      </c>
      <c r="W197" s="137">
        <f t="shared" si="3"/>
        <v>100</v>
      </c>
      <c r="X197" s="137">
        <f t="shared" si="3"/>
        <v>92</v>
      </c>
      <c r="Y197" s="137">
        <f t="shared" si="3"/>
        <v>51</v>
      </c>
      <c r="Z197" s="137">
        <f t="shared" si="3"/>
        <v>32</v>
      </c>
      <c r="AA197" s="137">
        <f t="shared" ref="AA197" si="4">SUM(AA190:AA193)</f>
        <v>85</v>
      </c>
      <c r="AB197" s="137">
        <f t="shared" si="3"/>
        <v>110</v>
      </c>
      <c r="AC197" s="137">
        <f t="shared" ref="AC197" si="5">SUM(AC190:AC193)</f>
        <v>139</v>
      </c>
      <c r="AD197" s="137">
        <f t="shared" si="3"/>
        <v>0</v>
      </c>
      <c r="AE197" s="137">
        <f t="shared" si="3"/>
        <v>73</v>
      </c>
      <c r="AF197" s="137">
        <f t="shared" si="3"/>
        <v>86</v>
      </c>
      <c r="AG197" s="137">
        <f t="shared" si="3"/>
        <v>13</v>
      </c>
      <c r="AH197" s="137">
        <f t="shared" si="3"/>
        <v>8</v>
      </c>
      <c r="AI197" s="137">
        <f t="shared" si="3"/>
        <v>75</v>
      </c>
      <c r="AJ197" s="137">
        <f t="shared" si="3"/>
        <v>27</v>
      </c>
      <c r="AK197" s="137">
        <f t="shared" si="3"/>
        <v>58</v>
      </c>
      <c r="AL197" s="137">
        <f t="shared" si="3"/>
        <v>22</v>
      </c>
      <c r="AM197" s="137">
        <f t="shared" si="3"/>
        <v>5</v>
      </c>
      <c r="AN197" s="137">
        <f t="shared" si="3"/>
        <v>13</v>
      </c>
      <c r="AP197" s="125"/>
      <c r="AT197"/>
      <c r="AU197"/>
    </row>
    <row r="199" spans="1:47">
      <c r="AT199" s="7"/>
      <c r="AU199" s="7"/>
    </row>
  </sheetData>
  <mergeCells count="48">
    <mergeCell ref="AI3:AK3"/>
    <mergeCell ref="AN4:AN5"/>
    <mergeCell ref="AL4:AL5"/>
    <mergeCell ref="AM4:AM5"/>
    <mergeCell ref="J4:M4"/>
    <mergeCell ref="AH4:AH5"/>
    <mergeCell ref="AI4:AI5"/>
    <mergeCell ref="AJ4:AJ5"/>
    <mergeCell ref="AK4:AK5"/>
    <mergeCell ref="X4:X5"/>
    <mergeCell ref="Y4:Y5"/>
    <mergeCell ref="Z4:Z5"/>
    <mergeCell ref="AE4:AE5"/>
    <mergeCell ref="AF4:AF5"/>
    <mergeCell ref="AG4:AG5"/>
    <mergeCell ref="N4:O4"/>
    <mergeCell ref="S181:V181"/>
    <mergeCell ref="E181:R181"/>
    <mergeCell ref="AC3:AC5"/>
    <mergeCell ref="D2:G2"/>
    <mergeCell ref="H2:T2"/>
    <mergeCell ref="S4:S5"/>
    <mergeCell ref="T4:T5"/>
    <mergeCell ref="E4:E5"/>
    <mergeCell ref="F4:F5"/>
    <mergeCell ref="G4:G5"/>
    <mergeCell ref="AA3:AA5"/>
    <mergeCell ref="D3:D5"/>
    <mergeCell ref="E3:G3"/>
    <mergeCell ref="H3:O3"/>
    <mergeCell ref="P3:T3"/>
    <mergeCell ref="V3:V5"/>
    <mergeCell ref="AE1:AN2"/>
    <mergeCell ref="A2:C3"/>
    <mergeCell ref="B4:C5"/>
    <mergeCell ref="D1:T1"/>
    <mergeCell ref="V1:AC2"/>
    <mergeCell ref="A4:A5"/>
    <mergeCell ref="W3:W5"/>
    <mergeCell ref="X3:Z3"/>
    <mergeCell ref="AB3:AB5"/>
    <mergeCell ref="AE3:AH3"/>
    <mergeCell ref="AL3:AN3"/>
    <mergeCell ref="H4:H5"/>
    <mergeCell ref="I4:I5"/>
    <mergeCell ref="Q4:Q5"/>
    <mergeCell ref="R4:R5"/>
    <mergeCell ref="P4:P5"/>
  </mergeCell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dimension ref="A1:AQ192"/>
  <sheetViews>
    <sheetView zoomScale="85" zoomScaleNormal="85" workbookViewId="0">
      <pane ySplit="3" topLeftCell="A4" activePane="bottomLeft" state="frozenSplit"/>
      <selection pane="bottomLeft" activeCell="H178" sqref="H178"/>
    </sheetView>
  </sheetViews>
  <sheetFormatPr defaultRowHeight="12.75"/>
  <cols>
    <col min="1" max="1" width="23.7109375" style="5" bestFit="1" customWidth="1"/>
    <col min="2" max="2" width="5.5703125" style="144" bestFit="1" customWidth="1"/>
    <col min="3" max="3" width="3.5703125" style="144" bestFit="1" customWidth="1"/>
    <col min="4" max="4" width="5.7109375" style="138" customWidth="1"/>
    <col min="5" max="5" width="4.85546875" style="138" bestFit="1" customWidth="1"/>
    <col min="6" max="6" width="5.140625" style="138" bestFit="1" customWidth="1"/>
    <col min="7" max="7" width="5" style="86" bestFit="1" customWidth="1"/>
    <col min="8" max="8" width="6.5703125" style="138" bestFit="1" customWidth="1"/>
    <col min="9" max="9" width="7.28515625" style="138" customWidth="1"/>
    <col min="10" max="10" width="6.5703125" style="86" bestFit="1" customWidth="1"/>
    <col min="11" max="11" width="5.42578125" style="86" bestFit="1" customWidth="1"/>
    <col min="12" max="13" width="5.85546875" style="86" bestFit="1" customWidth="1"/>
    <col min="14" max="14" width="5.28515625" style="86" bestFit="1" customWidth="1"/>
    <col min="15" max="15" width="5.140625" style="138" bestFit="1" customWidth="1"/>
    <col min="16" max="16" width="5" style="86" bestFit="1" customWidth="1"/>
    <col min="17" max="17" width="4.85546875" style="86" customWidth="1"/>
    <col min="18" max="18" width="7" style="86" customWidth="1"/>
    <col min="19" max="19" width="6.28515625" style="86" customWidth="1"/>
    <col min="20" max="20" width="6.28515625" style="86" bestFit="1" customWidth="1"/>
    <col min="21" max="21" width="6.140625" style="86" bestFit="1" customWidth="1"/>
    <col min="22" max="22" width="6" style="86" bestFit="1" customWidth="1"/>
    <col min="23" max="23" width="7.42578125" style="86" customWidth="1"/>
    <col min="24" max="24" width="4.42578125" style="86" bestFit="1" customWidth="1"/>
    <col min="25" max="25" width="5" style="86" bestFit="1" customWidth="1"/>
    <col min="26" max="26" width="4.7109375" style="86" bestFit="1" customWidth="1"/>
    <col min="27" max="27" width="6.28515625" style="156" customWidth="1"/>
    <col min="28" max="28" width="6.28515625" style="209" customWidth="1"/>
    <col min="29" max="29" width="2.5703125" customWidth="1"/>
    <col min="30" max="30" width="22.7109375" style="504" bestFit="1" customWidth="1"/>
    <col min="31" max="31" width="49" bestFit="1" customWidth="1"/>
  </cols>
  <sheetData>
    <row r="1" spans="1:31" s="4" customFormat="1" ht="26.25">
      <c r="B1" s="14"/>
      <c r="C1" s="568"/>
      <c r="D1" s="666" t="s">
        <v>922</v>
      </c>
      <c r="E1" s="667"/>
      <c r="F1" s="667"/>
      <c r="G1" s="667"/>
      <c r="H1" s="667"/>
      <c r="I1" s="667"/>
      <c r="J1" s="667"/>
      <c r="K1" s="667"/>
      <c r="L1" s="667"/>
      <c r="M1" s="667"/>
      <c r="N1" s="667"/>
      <c r="O1" s="667"/>
      <c r="P1" s="667"/>
      <c r="Q1" s="667"/>
      <c r="R1" s="667"/>
      <c r="S1" s="667"/>
      <c r="T1" s="667"/>
      <c r="U1" s="667"/>
      <c r="V1" s="667"/>
      <c r="W1" s="667"/>
      <c r="X1" s="667"/>
      <c r="Y1" s="667"/>
      <c r="Z1" s="667"/>
      <c r="AA1" s="668"/>
      <c r="AB1" s="408"/>
      <c r="AD1" s="503"/>
    </row>
    <row r="2" spans="1:31" ht="15.75">
      <c r="A2" s="707" t="s">
        <v>31</v>
      </c>
      <c r="B2" s="708"/>
      <c r="C2" s="709"/>
      <c r="D2" s="691" t="s">
        <v>240</v>
      </c>
      <c r="E2" s="691"/>
      <c r="F2" s="691"/>
      <c r="G2" s="691"/>
      <c r="H2" s="692"/>
      <c r="I2" s="677" t="s">
        <v>104</v>
      </c>
      <c r="J2" s="717" t="s">
        <v>146</v>
      </c>
      <c r="K2" s="494" t="s">
        <v>48</v>
      </c>
      <c r="L2" s="690" t="s">
        <v>45</v>
      </c>
      <c r="M2" s="691"/>
      <c r="N2" s="691"/>
      <c r="O2" s="691"/>
      <c r="P2" s="692"/>
      <c r="Q2" s="685" t="s">
        <v>148</v>
      </c>
      <c r="R2" s="685" t="s">
        <v>335</v>
      </c>
      <c r="S2" s="714" t="s">
        <v>116</v>
      </c>
      <c r="T2" s="715"/>
      <c r="U2" s="715"/>
      <c r="V2" s="716"/>
      <c r="W2" s="718" t="s">
        <v>19</v>
      </c>
      <c r="X2" s="717" t="s">
        <v>144</v>
      </c>
      <c r="Y2" s="712" t="s">
        <v>42</v>
      </c>
      <c r="Z2" s="712" t="s">
        <v>143</v>
      </c>
      <c r="AA2" s="562" t="s">
        <v>142</v>
      </c>
      <c r="AB2" s="483"/>
    </row>
    <row r="3" spans="1:31" ht="12.75" customHeight="1">
      <c r="A3" s="567" t="s">
        <v>33</v>
      </c>
      <c r="B3" s="705" t="s">
        <v>32</v>
      </c>
      <c r="C3" s="706"/>
      <c r="D3" s="496" t="s">
        <v>47</v>
      </c>
      <c r="E3" s="21" t="s">
        <v>147</v>
      </c>
      <c r="F3" s="21" t="s">
        <v>145</v>
      </c>
      <c r="G3" s="139" t="s">
        <v>475</v>
      </c>
      <c r="H3" s="497" t="s">
        <v>30</v>
      </c>
      <c r="I3" s="694"/>
      <c r="J3" s="717"/>
      <c r="K3" s="22" t="s">
        <v>49</v>
      </c>
      <c r="L3" s="21" t="s">
        <v>46</v>
      </c>
      <c r="M3" s="21" t="s">
        <v>477</v>
      </c>
      <c r="N3" s="21" t="s">
        <v>478</v>
      </c>
      <c r="O3" s="21" t="s">
        <v>479</v>
      </c>
      <c r="P3" s="21" t="s">
        <v>389</v>
      </c>
      <c r="Q3" s="685"/>
      <c r="R3" s="685"/>
      <c r="S3" s="493" t="s">
        <v>30</v>
      </c>
      <c r="T3" s="494" t="s">
        <v>1</v>
      </c>
      <c r="U3" s="494" t="s">
        <v>2</v>
      </c>
      <c r="V3" s="494" t="s">
        <v>476</v>
      </c>
      <c r="W3" s="718"/>
      <c r="X3" s="717"/>
      <c r="Y3" s="713"/>
      <c r="Z3" s="713"/>
      <c r="AA3" s="563"/>
      <c r="AB3" s="110"/>
    </row>
    <row r="4" spans="1:31" ht="15.75">
      <c r="A4" s="584" t="s">
        <v>781</v>
      </c>
      <c r="B4" s="432"/>
      <c r="C4" s="575"/>
      <c r="D4" s="417"/>
      <c r="E4" s="418"/>
      <c r="F4" s="418"/>
      <c r="G4" s="419"/>
      <c r="H4" s="411"/>
      <c r="I4" s="417"/>
      <c r="J4" s="411"/>
      <c r="K4" s="419"/>
      <c r="L4" s="418"/>
      <c r="M4" s="418"/>
      <c r="N4" s="418"/>
      <c r="O4" s="418"/>
      <c r="P4" s="418"/>
      <c r="Q4" s="417"/>
      <c r="R4" s="417"/>
      <c r="S4" s="417"/>
      <c r="T4" s="420"/>
      <c r="U4" s="420"/>
      <c r="V4" s="420"/>
      <c r="W4" s="421"/>
      <c r="X4" s="411"/>
      <c r="Y4" s="411"/>
      <c r="Z4" s="411"/>
      <c r="AA4" s="439"/>
      <c r="AB4" s="110"/>
    </row>
    <row r="5" spans="1:31" s="15" customFormat="1">
      <c r="A5" s="320" t="s">
        <v>780</v>
      </c>
      <c r="B5" s="436"/>
      <c r="C5" s="423"/>
      <c r="D5" s="424"/>
      <c r="E5" s="424"/>
      <c r="F5" s="424"/>
      <c r="G5" s="425"/>
      <c r="H5" s="425"/>
      <c r="I5" s="425"/>
      <c r="J5" s="425"/>
      <c r="K5" s="425"/>
      <c r="L5" s="424"/>
      <c r="M5" s="424"/>
      <c r="N5" s="424"/>
      <c r="O5" s="424"/>
      <c r="P5" s="424"/>
      <c r="Q5" s="424"/>
      <c r="R5" s="424"/>
      <c r="S5" s="424"/>
      <c r="T5" s="426"/>
      <c r="U5" s="426"/>
      <c r="V5" s="426"/>
      <c r="W5" s="427"/>
      <c r="X5" s="425"/>
      <c r="Y5" s="426"/>
      <c r="Z5" s="426"/>
      <c r="AA5" s="564"/>
      <c r="AB5" s="489"/>
      <c r="AD5" s="34"/>
    </row>
    <row r="6" spans="1:31" s="3" customFormat="1">
      <c r="A6" s="501" t="s">
        <v>387</v>
      </c>
      <c r="B6" s="32">
        <v>2005</v>
      </c>
      <c r="C6" s="80"/>
      <c r="D6" s="399" t="s">
        <v>15</v>
      </c>
      <c r="E6" s="224" t="s">
        <v>15</v>
      </c>
      <c r="F6" s="499" t="s">
        <v>16</v>
      </c>
      <c r="G6" s="10"/>
      <c r="H6" s="10"/>
      <c r="I6" s="499"/>
      <c r="J6" s="499"/>
      <c r="K6" s="399" t="s">
        <v>15</v>
      </c>
      <c r="L6" s="10"/>
      <c r="M6" s="499"/>
      <c r="N6" s="12"/>
      <c r="O6" s="12"/>
      <c r="P6" s="399" t="s">
        <v>15</v>
      </c>
      <c r="Q6" s="399" t="s">
        <v>15</v>
      </c>
      <c r="R6" s="499"/>
      <c r="S6" s="499"/>
      <c r="T6" s="499"/>
      <c r="U6" s="399" t="s">
        <v>15</v>
      </c>
      <c r="V6" s="399" t="s">
        <v>15</v>
      </c>
      <c r="W6" s="10"/>
      <c r="X6" s="499"/>
      <c r="Y6" s="499"/>
      <c r="Z6" s="399" t="s">
        <v>15</v>
      </c>
      <c r="AA6" s="111"/>
      <c r="AB6" s="209"/>
      <c r="AD6" s="209"/>
    </row>
    <row r="7" spans="1:31" s="3" customFormat="1">
      <c r="A7" s="501" t="s">
        <v>720</v>
      </c>
      <c r="B7" s="32">
        <v>2007</v>
      </c>
      <c r="C7" s="80"/>
      <c r="D7" s="499" t="s">
        <v>15</v>
      </c>
      <c r="E7" s="499" t="s">
        <v>15</v>
      </c>
      <c r="F7" s="499"/>
      <c r="G7" s="10"/>
      <c r="H7" s="10"/>
      <c r="I7" s="499"/>
      <c r="J7" s="499"/>
      <c r="K7" s="499" t="s">
        <v>15</v>
      </c>
      <c r="L7" s="10"/>
      <c r="M7" s="499"/>
      <c r="N7" s="12"/>
      <c r="O7" s="12"/>
      <c r="P7" s="499"/>
      <c r="Q7" s="499"/>
      <c r="R7" s="499"/>
      <c r="S7" s="499"/>
      <c r="T7" s="499" t="s">
        <v>15</v>
      </c>
      <c r="U7" s="499"/>
      <c r="V7" s="499" t="s">
        <v>15</v>
      </c>
      <c r="W7" s="10"/>
      <c r="X7" s="499"/>
      <c r="Y7" s="499"/>
      <c r="Z7" s="499"/>
      <c r="AA7" s="111"/>
      <c r="AB7" s="209"/>
      <c r="AD7" s="209"/>
    </row>
    <row r="8" spans="1:31" s="20" customFormat="1">
      <c r="A8" s="501" t="s">
        <v>26</v>
      </c>
      <c r="B8" s="32">
        <v>2008</v>
      </c>
      <c r="C8" s="80"/>
      <c r="D8" s="499" t="s">
        <v>16</v>
      </c>
      <c r="E8" s="569"/>
      <c r="F8" s="569"/>
      <c r="G8" s="570"/>
      <c r="H8" s="570"/>
      <c r="I8" s="570"/>
      <c r="J8" s="570"/>
      <c r="K8" s="499" t="s">
        <v>16</v>
      </c>
      <c r="L8" s="569"/>
      <c r="M8" s="569"/>
      <c r="N8" s="569"/>
      <c r="O8" s="569"/>
      <c r="P8" s="569"/>
      <c r="Q8" s="499" t="s">
        <v>16</v>
      </c>
      <c r="R8" s="569"/>
      <c r="S8" s="569"/>
      <c r="T8" s="571"/>
      <c r="U8" s="571"/>
      <c r="V8" s="571"/>
      <c r="W8" s="572"/>
      <c r="X8" s="570"/>
      <c r="Y8" s="499"/>
      <c r="Z8" s="499" t="s">
        <v>16</v>
      </c>
      <c r="AA8" s="573"/>
      <c r="AB8" s="489"/>
      <c r="AD8" s="489"/>
    </row>
    <row r="9" spans="1:31" s="3" customFormat="1">
      <c r="A9" s="73" t="s">
        <v>264</v>
      </c>
      <c r="B9" s="144">
        <v>2004</v>
      </c>
      <c r="C9" s="40"/>
      <c r="D9" s="407" t="s">
        <v>15</v>
      </c>
      <c r="E9" s="10"/>
      <c r="F9" s="499"/>
      <c r="G9" s="10"/>
      <c r="H9" s="10"/>
      <c r="I9" s="399" t="s">
        <v>15</v>
      </c>
      <c r="J9" s="499"/>
      <c r="K9" s="399" t="s">
        <v>15</v>
      </c>
      <c r="L9" s="10"/>
      <c r="M9" s="499"/>
      <c r="N9" s="10"/>
      <c r="O9" s="10"/>
      <c r="P9" s="10"/>
      <c r="Q9" s="399" t="s">
        <v>15</v>
      </c>
      <c r="R9" s="499"/>
      <c r="S9" s="399" t="s">
        <v>15</v>
      </c>
      <c r="T9" s="499"/>
      <c r="U9" s="399" t="s">
        <v>15</v>
      </c>
      <c r="V9" s="399" t="s">
        <v>15</v>
      </c>
      <c r="W9" s="10"/>
      <c r="X9" s="499"/>
      <c r="Y9" s="499"/>
      <c r="Z9" s="499"/>
      <c r="AA9" s="111"/>
      <c r="AB9" s="209"/>
      <c r="AD9" s="209"/>
    </row>
    <row r="10" spans="1:31">
      <c r="A10" s="5" t="s">
        <v>83</v>
      </c>
      <c r="B10" s="144">
        <v>2005</v>
      </c>
      <c r="C10" s="40"/>
      <c r="D10" s="399" t="s">
        <v>15</v>
      </c>
      <c r="E10" s="224" t="s">
        <v>15</v>
      </c>
      <c r="F10" s="499"/>
      <c r="G10" s="399" t="s">
        <v>15</v>
      </c>
      <c r="H10" s="499"/>
      <c r="I10" s="499" t="s">
        <v>15</v>
      </c>
      <c r="J10" s="499"/>
      <c r="K10" s="499" t="s">
        <v>15</v>
      </c>
      <c r="L10" s="499"/>
      <c r="M10" s="499"/>
      <c r="N10" s="499"/>
      <c r="O10" s="499"/>
      <c r="P10" s="499"/>
      <c r="Q10" s="499"/>
      <c r="R10" s="499"/>
      <c r="S10" s="499" t="s">
        <v>15</v>
      </c>
      <c r="T10" s="399" t="s">
        <v>15</v>
      </c>
      <c r="U10" s="499"/>
      <c r="V10" s="499"/>
      <c r="W10" s="499"/>
      <c r="X10" s="499"/>
      <c r="Y10" s="499"/>
      <c r="Z10" s="499"/>
      <c r="AA10" s="111"/>
    </row>
    <row r="11" spans="1:31" s="3" customFormat="1">
      <c r="A11" s="12" t="s">
        <v>221</v>
      </c>
      <c r="B11" s="144">
        <v>2005</v>
      </c>
      <c r="C11" s="40"/>
      <c r="D11" s="399" t="s">
        <v>15</v>
      </c>
      <c r="E11" s="499" t="s">
        <v>16</v>
      </c>
      <c r="F11" s="499" t="s">
        <v>16</v>
      </c>
      <c r="G11" s="399" t="s">
        <v>15</v>
      </c>
      <c r="H11" s="499" t="s">
        <v>16</v>
      </c>
      <c r="I11" s="499"/>
      <c r="J11" s="499"/>
      <c r="K11" s="499" t="s">
        <v>15</v>
      </c>
      <c r="L11" s="499"/>
      <c r="M11" s="499" t="s">
        <v>16</v>
      </c>
      <c r="N11" s="499"/>
      <c r="O11" s="499"/>
      <c r="P11" s="499"/>
      <c r="Q11" s="499" t="s">
        <v>16</v>
      </c>
      <c r="R11" s="499"/>
      <c r="S11" s="499" t="s">
        <v>16</v>
      </c>
      <c r="T11" s="499" t="s">
        <v>16</v>
      </c>
      <c r="U11" s="499" t="s">
        <v>16</v>
      </c>
      <c r="V11" s="499" t="s">
        <v>16</v>
      </c>
      <c r="W11" s="499"/>
      <c r="X11" s="499" t="s">
        <v>16</v>
      </c>
      <c r="Y11" s="499"/>
      <c r="Z11" s="499"/>
      <c r="AA11" s="111"/>
      <c r="AB11" s="209"/>
      <c r="AD11" s="209"/>
    </row>
    <row r="12" spans="1:31" s="3" customFormat="1">
      <c r="A12" s="12" t="s">
        <v>200</v>
      </c>
      <c r="B12" s="144">
        <v>2005</v>
      </c>
      <c r="C12" s="40"/>
      <c r="D12" s="407" t="s">
        <v>15</v>
      </c>
      <c r="E12" s="574" t="s">
        <v>15</v>
      </c>
      <c r="F12" s="407" t="s">
        <v>15</v>
      </c>
      <c r="G12" s="407" t="s">
        <v>15</v>
      </c>
      <c r="H12" s="10"/>
      <c r="I12" s="499"/>
      <c r="J12" s="499"/>
      <c r="K12" s="407" t="s">
        <v>15</v>
      </c>
      <c r="L12" s="10"/>
      <c r="M12" s="499"/>
      <c r="N12" s="10"/>
      <c r="O12" s="10"/>
      <c r="P12" s="10"/>
      <c r="Q12" s="407" t="s">
        <v>15</v>
      </c>
      <c r="R12" s="499"/>
      <c r="S12" s="499"/>
      <c r="T12" s="499"/>
      <c r="U12" s="499"/>
      <c r="V12" s="499"/>
      <c r="W12" s="10"/>
      <c r="X12" s="499"/>
      <c r="Y12" s="499"/>
      <c r="Z12" s="10" t="s">
        <v>15</v>
      </c>
      <c r="AA12" s="40" t="s">
        <v>15</v>
      </c>
      <c r="AB12" s="408"/>
      <c r="AD12" s="408" t="s">
        <v>28</v>
      </c>
      <c r="AE12" s="5" t="s">
        <v>863</v>
      </c>
    </row>
    <row r="13" spans="1:31" s="26" customFormat="1">
      <c r="A13" s="5" t="s">
        <v>90</v>
      </c>
      <c r="B13" s="144">
        <v>1991</v>
      </c>
      <c r="C13" s="40"/>
      <c r="D13" s="110" t="s">
        <v>16</v>
      </c>
      <c r="E13" s="499" t="s">
        <v>16</v>
      </c>
      <c r="F13" s="499"/>
      <c r="G13" s="10"/>
      <c r="I13" s="10" t="s">
        <v>15</v>
      </c>
      <c r="J13" s="499" t="s">
        <v>16</v>
      </c>
      <c r="K13" s="499" t="s">
        <v>15</v>
      </c>
      <c r="L13" s="10"/>
      <c r="M13" s="499"/>
      <c r="N13" s="10"/>
      <c r="O13" s="10"/>
      <c r="P13" s="10"/>
      <c r="Q13" s="499"/>
      <c r="R13" s="499"/>
      <c r="S13" s="499"/>
      <c r="T13" s="499"/>
      <c r="U13" s="499"/>
      <c r="V13" s="499"/>
      <c r="W13" s="10"/>
      <c r="X13" s="499"/>
      <c r="Y13" s="499"/>
      <c r="Z13" s="499"/>
      <c r="AA13" s="111"/>
      <c r="AB13" s="110"/>
      <c r="AD13" s="499" t="s">
        <v>173</v>
      </c>
      <c r="AE13" s="12" t="s">
        <v>924</v>
      </c>
    </row>
    <row r="14" spans="1:31" s="3" customFormat="1">
      <c r="A14" s="12" t="s">
        <v>24</v>
      </c>
      <c r="B14" s="144">
        <v>1999</v>
      </c>
      <c r="C14" s="40"/>
      <c r="D14" s="499"/>
      <c r="E14" s="499" t="s">
        <v>16</v>
      </c>
      <c r="F14" s="499"/>
      <c r="G14" s="499"/>
      <c r="H14" s="499" t="s">
        <v>16</v>
      </c>
      <c r="I14" s="499"/>
      <c r="J14" s="499" t="s">
        <v>16</v>
      </c>
      <c r="K14" s="499" t="s">
        <v>16</v>
      </c>
      <c r="L14" s="499"/>
      <c r="M14" s="499" t="s">
        <v>16</v>
      </c>
      <c r="N14" s="499" t="s">
        <v>16</v>
      </c>
      <c r="O14" s="499"/>
      <c r="P14" s="499"/>
      <c r="Q14" s="499" t="s">
        <v>16</v>
      </c>
      <c r="R14" s="499"/>
      <c r="S14" s="499"/>
      <c r="T14" s="499"/>
      <c r="U14" s="499"/>
      <c r="V14" s="499"/>
      <c r="W14" s="499" t="s">
        <v>16</v>
      </c>
      <c r="X14" s="499"/>
      <c r="Y14" s="499"/>
      <c r="Z14" s="499" t="s">
        <v>16</v>
      </c>
      <c r="AA14" s="111"/>
      <c r="AB14" s="209"/>
      <c r="AD14" s="209" t="s">
        <v>16</v>
      </c>
      <c r="AE14" s="5" t="s">
        <v>862</v>
      </c>
    </row>
    <row r="15" spans="1:31" s="3" customFormat="1">
      <c r="A15" s="12" t="s">
        <v>79</v>
      </c>
      <c r="B15" s="144">
        <v>2008</v>
      </c>
      <c r="C15" s="40"/>
      <c r="D15" s="499" t="s">
        <v>16</v>
      </c>
      <c r="E15" s="499" t="s">
        <v>16</v>
      </c>
      <c r="F15" s="499" t="s">
        <v>16</v>
      </c>
      <c r="G15" s="499"/>
      <c r="H15" s="499"/>
      <c r="I15" s="499" t="s">
        <v>16</v>
      </c>
      <c r="J15" s="499" t="s">
        <v>16</v>
      </c>
      <c r="K15" s="499" t="s">
        <v>16</v>
      </c>
      <c r="L15" s="499"/>
      <c r="M15" s="499"/>
      <c r="N15" s="499" t="s">
        <v>16</v>
      </c>
      <c r="O15" s="499"/>
      <c r="P15" s="499"/>
      <c r="Q15" s="499" t="s">
        <v>16</v>
      </c>
      <c r="R15" s="499"/>
      <c r="S15" s="499"/>
      <c r="T15" s="499"/>
      <c r="U15" s="499" t="s">
        <v>16</v>
      </c>
      <c r="V15" s="499" t="s">
        <v>16</v>
      </c>
      <c r="W15" s="499" t="s">
        <v>16</v>
      </c>
      <c r="X15" s="499"/>
      <c r="Y15" s="499"/>
      <c r="Z15" s="499" t="s">
        <v>16</v>
      </c>
      <c r="AA15" s="111"/>
      <c r="AB15" s="209"/>
      <c r="AD15" s="209" t="s">
        <v>170</v>
      </c>
      <c r="AE15" s="5" t="s">
        <v>936</v>
      </c>
    </row>
    <row r="16" spans="1:31" s="3" customFormat="1">
      <c r="A16" s="5" t="s">
        <v>198</v>
      </c>
      <c r="B16" s="144">
        <v>2003</v>
      </c>
      <c r="C16" s="40"/>
      <c r="D16" s="399" t="s">
        <v>15</v>
      </c>
      <c r="E16" s="224" t="s">
        <v>15</v>
      </c>
      <c r="F16" s="499"/>
      <c r="G16" s="399" t="s">
        <v>15</v>
      </c>
      <c r="H16" s="499"/>
      <c r="I16" s="499"/>
      <c r="J16" s="499"/>
      <c r="K16" s="499" t="s">
        <v>15</v>
      </c>
      <c r="L16" s="499"/>
      <c r="M16" s="499" t="s">
        <v>170</v>
      </c>
      <c r="N16" s="499"/>
      <c r="O16" s="499"/>
      <c r="P16" s="499"/>
      <c r="Q16" s="499" t="s">
        <v>15</v>
      </c>
      <c r="R16" s="499"/>
      <c r="S16" s="499"/>
      <c r="T16" s="499"/>
      <c r="U16" s="224" t="s">
        <v>170</v>
      </c>
      <c r="V16" s="224" t="s">
        <v>15</v>
      </c>
      <c r="W16" s="499"/>
      <c r="X16" s="499"/>
      <c r="Y16" s="499"/>
      <c r="Z16" s="499" t="s">
        <v>16</v>
      </c>
      <c r="AA16" s="111"/>
      <c r="AB16" s="209"/>
      <c r="AD16" s="209" t="s">
        <v>15</v>
      </c>
      <c r="AE16" s="5" t="s">
        <v>934</v>
      </c>
    </row>
    <row r="17" spans="1:31" s="3" customFormat="1">
      <c r="A17" s="12" t="s">
        <v>20</v>
      </c>
      <c r="B17" s="144">
        <v>2008</v>
      </c>
      <c r="C17" s="40" t="s">
        <v>717</v>
      </c>
      <c r="D17" s="407" t="s">
        <v>15</v>
      </c>
      <c r="E17" s="224" t="s">
        <v>15</v>
      </c>
      <c r="F17" s="499" t="s">
        <v>16</v>
      </c>
      <c r="G17" s="499" t="s">
        <v>16</v>
      </c>
      <c r="H17" s="499"/>
      <c r="I17" s="10" t="s">
        <v>15</v>
      </c>
      <c r="J17" s="499" t="s">
        <v>16</v>
      </c>
      <c r="K17" s="499" t="s">
        <v>16</v>
      </c>
      <c r="L17" s="10" t="s">
        <v>15</v>
      </c>
      <c r="M17" s="499"/>
      <c r="N17" s="12"/>
      <c r="O17" s="12"/>
      <c r="P17" s="10" t="s">
        <v>15</v>
      </c>
      <c r="Q17" s="407" t="s">
        <v>15</v>
      </c>
      <c r="R17" s="499"/>
      <c r="S17" s="499"/>
      <c r="T17" s="399" t="s">
        <v>15</v>
      </c>
      <c r="U17" s="499"/>
      <c r="V17" s="499" t="s">
        <v>16</v>
      </c>
      <c r="W17" s="499"/>
      <c r="X17" s="499"/>
      <c r="Y17" s="499"/>
      <c r="Z17" s="499"/>
      <c r="AA17" s="111" t="s">
        <v>15</v>
      </c>
      <c r="AB17" s="209"/>
      <c r="AD17" s="400" t="s">
        <v>15</v>
      </c>
      <c r="AE17" s="5" t="s">
        <v>933</v>
      </c>
    </row>
    <row r="18" spans="1:31" s="3" customFormat="1">
      <c r="A18" s="5" t="s">
        <v>75</v>
      </c>
      <c r="B18" s="144">
        <v>2001</v>
      </c>
      <c r="C18" s="40"/>
      <c r="D18" s="407" t="s">
        <v>15</v>
      </c>
      <c r="E18" s="224" t="s">
        <v>15</v>
      </c>
      <c r="F18" s="499"/>
      <c r="G18" s="399" t="s">
        <v>15</v>
      </c>
      <c r="H18" s="499"/>
      <c r="I18" s="499"/>
      <c r="J18" s="499"/>
      <c r="K18" s="407" t="s">
        <v>15</v>
      </c>
      <c r="L18" s="499"/>
      <c r="M18" s="499"/>
      <c r="N18" s="499"/>
      <c r="O18" s="499"/>
      <c r="P18" s="499"/>
      <c r="Q18" s="399" t="s">
        <v>15</v>
      </c>
      <c r="R18" s="499"/>
      <c r="S18" s="499"/>
      <c r="T18" s="499"/>
      <c r="U18" s="499"/>
      <c r="V18" s="399" t="s">
        <v>15</v>
      </c>
      <c r="W18" s="499"/>
      <c r="X18" s="499"/>
      <c r="Y18" s="499"/>
      <c r="Z18" s="499" t="s">
        <v>16</v>
      </c>
      <c r="AA18" s="111"/>
      <c r="AB18" s="209"/>
      <c r="AD18" s="221" t="s">
        <v>15</v>
      </c>
      <c r="AE18" s="5" t="s">
        <v>935</v>
      </c>
    </row>
    <row r="19" spans="1:31" s="3" customFormat="1">
      <c r="A19" s="12" t="s">
        <v>75</v>
      </c>
      <c r="B19" s="144">
        <v>2002</v>
      </c>
      <c r="C19" s="40"/>
      <c r="D19" s="407" t="s">
        <v>15</v>
      </c>
      <c r="E19" s="224" t="s">
        <v>15</v>
      </c>
      <c r="F19" s="407" t="s">
        <v>15</v>
      </c>
      <c r="G19" s="407" t="s">
        <v>15</v>
      </c>
      <c r="H19" s="499"/>
      <c r="I19" s="10"/>
      <c r="J19" s="10" t="s">
        <v>15</v>
      </c>
      <c r="K19" s="407" t="s">
        <v>15</v>
      </c>
      <c r="L19" s="10"/>
      <c r="M19" s="499"/>
      <c r="N19" s="10"/>
      <c r="O19" s="10"/>
      <c r="P19" s="10"/>
      <c r="Q19" s="407" t="s">
        <v>15</v>
      </c>
      <c r="R19" s="499"/>
      <c r="S19" s="499"/>
      <c r="T19" s="499"/>
      <c r="U19" s="499" t="s">
        <v>16</v>
      </c>
      <c r="V19" s="407" t="s">
        <v>839</v>
      </c>
      <c r="W19" s="499" t="s">
        <v>16</v>
      </c>
      <c r="X19" s="499"/>
      <c r="Y19" s="499"/>
      <c r="Z19" s="499" t="s">
        <v>16</v>
      </c>
      <c r="AA19" s="111"/>
      <c r="AB19" s="209"/>
      <c r="AD19" s="554" t="s">
        <v>266</v>
      </c>
      <c r="AE19" s="5" t="s">
        <v>941</v>
      </c>
    </row>
    <row r="20" spans="1:31" s="3" customFormat="1">
      <c r="A20" s="5" t="s">
        <v>29</v>
      </c>
      <c r="B20" s="144">
        <v>2001</v>
      </c>
      <c r="C20" s="40"/>
      <c r="D20" s="399" t="s">
        <v>15</v>
      </c>
      <c r="E20" s="399" t="s">
        <v>15</v>
      </c>
      <c r="F20" s="499"/>
      <c r="G20" s="399" t="s">
        <v>15</v>
      </c>
      <c r="H20" s="499"/>
      <c r="I20" s="499" t="s">
        <v>16</v>
      </c>
      <c r="J20" s="499"/>
      <c r="K20" s="399" t="s">
        <v>15</v>
      </c>
      <c r="L20" s="499"/>
      <c r="M20" s="499"/>
      <c r="N20" s="499"/>
      <c r="O20" s="499"/>
      <c r="P20" s="499"/>
      <c r="Q20" s="399" t="s">
        <v>15</v>
      </c>
      <c r="R20" s="499"/>
      <c r="S20" s="499"/>
      <c r="T20" s="499"/>
      <c r="U20" s="499"/>
      <c r="V20" s="399" t="s">
        <v>15</v>
      </c>
      <c r="W20" s="499"/>
      <c r="X20" s="499"/>
      <c r="Y20" s="499"/>
      <c r="Z20" s="499" t="s">
        <v>16</v>
      </c>
      <c r="AA20" s="111"/>
      <c r="AB20" s="209"/>
      <c r="AD20" s="209"/>
    </row>
    <row r="21" spans="1:31" s="3" customFormat="1">
      <c r="A21" s="5" t="s">
        <v>129</v>
      </c>
      <c r="B21" s="285">
        <v>1996</v>
      </c>
      <c r="C21" s="557"/>
      <c r="D21" s="499" t="s">
        <v>16</v>
      </c>
      <c r="E21" s="499"/>
      <c r="F21" s="499"/>
      <c r="G21" s="499"/>
      <c r="H21" s="499"/>
      <c r="I21" s="499"/>
      <c r="J21" s="499" t="s">
        <v>16</v>
      </c>
      <c r="K21" s="499" t="s">
        <v>16</v>
      </c>
      <c r="L21" s="499"/>
      <c r="M21" s="499"/>
      <c r="N21" s="499"/>
      <c r="O21" s="499"/>
      <c r="P21" s="499"/>
      <c r="Q21" s="499" t="s">
        <v>16</v>
      </c>
      <c r="R21" s="499"/>
      <c r="S21" s="499"/>
      <c r="T21" s="499"/>
      <c r="U21" s="499"/>
      <c r="V21" s="499"/>
      <c r="W21" s="499"/>
      <c r="X21" s="499"/>
      <c r="Y21" s="499"/>
      <c r="Z21" s="499" t="s">
        <v>16</v>
      </c>
      <c r="AA21" s="111"/>
      <c r="AB21" s="209"/>
      <c r="AD21" s="209"/>
    </row>
    <row r="22" spans="1:31" s="3" customFormat="1">
      <c r="A22" s="12" t="s">
        <v>441</v>
      </c>
      <c r="B22" s="144">
        <v>2007</v>
      </c>
      <c r="C22" s="40"/>
      <c r="D22" s="399" t="s">
        <v>15</v>
      </c>
      <c r="E22" s="499" t="s">
        <v>15</v>
      </c>
      <c r="F22" s="499" t="s">
        <v>15</v>
      </c>
      <c r="G22" s="499" t="s">
        <v>15</v>
      </c>
      <c r="H22" s="499" t="s">
        <v>15</v>
      </c>
      <c r="I22" s="499"/>
      <c r="J22" s="499"/>
      <c r="K22" s="499" t="s">
        <v>15</v>
      </c>
      <c r="L22" s="499"/>
      <c r="M22" s="499"/>
      <c r="N22" s="499"/>
      <c r="O22" s="499"/>
      <c r="P22" s="499"/>
      <c r="Q22" s="499" t="s">
        <v>15</v>
      </c>
      <c r="R22" s="499"/>
      <c r="S22" s="499"/>
      <c r="T22" s="499"/>
      <c r="U22" s="499"/>
      <c r="V22" s="499"/>
      <c r="W22" s="499"/>
      <c r="X22" s="499"/>
      <c r="Y22" s="499"/>
      <c r="Z22" s="499"/>
      <c r="AA22" s="111"/>
      <c r="AB22" s="209"/>
      <c r="AD22" s="209"/>
    </row>
    <row r="23" spans="1:31" s="5" customFormat="1">
      <c r="A23" s="12" t="s">
        <v>74</v>
      </c>
      <c r="B23" s="144">
        <v>2002</v>
      </c>
      <c r="C23" s="40"/>
      <c r="D23" s="407" t="s">
        <v>15</v>
      </c>
      <c r="E23" s="224" t="s">
        <v>15</v>
      </c>
      <c r="F23" s="10"/>
      <c r="G23" s="10"/>
      <c r="H23" s="499"/>
      <c r="I23" s="10"/>
      <c r="J23" s="10" t="s">
        <v>15</v>
      </c>
      <c r="K23" s="407" t="s">
        <v>15</v>
      </c>
      <c r="L23" s="10"/>
      <c r="M23" s="499"/>
      <c r="N23" s="10"/>
      <c r="O23" s="10"/>
      <c r="P23" s="10"/>
      <c r="Q23" s="407" t="s">
        <v>15</v>
      </c>
      <c r="R23" s="499"/>
      <c r="S23" s="499"/>
      <c r="T23" s="10"/>
      <c r="U23" s="407" t="s">
        <v>15</v>
      </c>
      <c r="V23" s="407" t="s">
        <v>15</v>
      </c>
      <c r="W23" s="10"/>
      <c r="X23" s="499"/>
      <c r="Y23" s="499"/>
      <c r="Z23" s="499"/>
      <c r="AA23" s="111"/>
      <c r="AB23" s="10"/>
      <c r="AD23" s="209"/>
      <c r="AE23" s="3"/>
    </row>
    <row r="24" spans="1:31" s="3" customFormat="1">
      <c r="A24" s="5" t="s">
        <v>262</v>
      </c>
      <c r="B24" s="144">
        <v>2006</v>
      </c>
      <c r="C24" s="40"/>
      <c r="D24" s="224" t="s">
        <v>15</v>
      </c>
      <c r="E24" s="224" t="s">
        <v>15</v>
      </c>
      <c r="F24" s="399" t="s">
        <v>15</v>
      </c>
      <c r="G24" s="224" t="s">
        <v>15</v>
      </c>
      <c r="H24" s="499"/>
      <c r="I24" s="499"/>
      <c r="J24" s="399" t="s">
        <v>15</v>
      </c>
      <c r="K24" s="499" t="s">
        <v>15</v>
      </c>
      <c r="L24" s="499"/>
      <c r="M24" s="499" t="s">
        <v>173</v>
      </c>
      <c r="N24" s="499"/>
      <c r="O24" s="499"/>
      <c r="P24" s="499"/>
      <c r="Q24" s="499"/>
      <c r="R24" s="499"/>
      <c r="S24" s="499"/>
      <c r="T24" s="499"/>
      <c r="U24" s="499"/>
      <c r="V24" s="499"/>
      <c r="W24" s="26"/>
      <c r="X24" s="499"/>
      <c r="Y24" s="499"/>
      <c r="Z24" s="499"/>
      <c r="AA24" s="40" t="s">
        <v>15</v>
      </c>
      <c r="AB24" s="408"/>
      <c r="AD24" s="408"/>
      <c r="AE24" s="5"/>
    </row>
    <row r="25" spans="1:31" s="3" customFormat="1">
      <c r="A25" s="5" t="s">
        <v>422</v>
      </c>
      <c r="B25" s="144">
        <v>2008</v>
      </c>
      <c r="C25" s="40"/>
      <c r="D25" s="407" t="s">
        <v>15</v>
      </c>
      <c r="E25" s="407" t="s">
        <v>15</v>
      </c>
      <c r="F25" s="499"/>
      <c r="G25" s="407" t="s">
        <v>15</v>
      </c>
      <c r="H25" s="10" t="s">
        <v>15</v>
      </c>
      <c r="I25" s="499"/>
      <c r="J25" s="499"/>
      <c r="K25" s="499" t="s">
        <v>16</v>
      </c>
      <c r="L25" s="499"/>
      <c r="M25" s="499"/>
      <c r="N25" s="499"/>
      <c r="O25" s="499"/>
      <c r="P25" s="499"/>
      <c r="Q25" s="10"/>
      <c r="R25" s="12"/>
      <c r="S25" s="499"/>
      <c r="T25" s="499"/>
      <c r="U25" s="499"/>
      <c r="V25" s="499"/>
      <c r="W25" s="12"/>
      <c r="X25" s="499"/>
      <c r="Y25" s="499"/>
      <c r="Z25" s="499"/>
      <c r="AA25" s="82" t="s">
        <v>15</v>
      </c>
      <c r="AB25" s="209"/>
      <c r="AD25" s="209"/>
    </row>
    <row r="26" spans="1:31" s="3" customFormat="1">
      <c r="A26" s="12" t="s">
        <v>21</v>
      </c>
      <c r="B26" s="144">
        <v>2005</v>
      </c>
      <c r="C26" s="40"/>
      <c r="D26" s="407" t="s">
        <v>15</v>
      </c>
      <c r="E26" s="499"/>
      <c r="F26" s="407" t="s">
        <v>15</v>
      </c>
      <c r="G26" s="499"/>
      <c r="H26" s="499"/>
      <c r="I26" s="499" t="s">
        <v>16</v>
      </c>
      <c r="J26" s="499"/>
      <c r="K26" s="407" t="s">
        <v>15</v>
      </c>
      <c r="L26" s="499"/>
      <c r="M26" s="499"/>
      <c r="N26" s="499"/>
      <c r="O26" s="499"/>
      <c r="P26" s="499"/>
      <c r="Q26" s="407" t="s">
        <v>15</v>
      </c>
      <c r="R26" s="499"/>
      <c r="S26" s="499"/>
      <c r="T26" s="499"/>
      <c r="U26" s="499"/>
      <c r="V26" s="499"/>
      <c r="W26" s="499"/>
      <c r="X26" s="499"/>
      <c r="Y26" s="499"/>
      <c r="Z26" s="499"/>
      <c r="AA26" s="40" t="s">
        <v>15</v>
      </c>
      <c r="AB26" s="209"/>
      <c r="AD26" s="209"/>
    </row>
    <row r="27" spans="1:31" s="3" customFormat="1">
      <c r="A27" s="5" t="s">
        <v>140</v>
      </c>
      <c r="B27" s="144">
        <v>1999</v>
      </c>
      <c r="C27" s="40"/>
      <c r="D27" s="499" t="s">
        <v>173</v>
      </c>
      <c r="E27" s="499" t="s">
        <v>173</v>
      </c>
      <c r="F27" s="499" t="s">
        <v>173</v>
      </c>
      <c r="G27" s="499" t="s">
        <v>173</v>
      </c>
      <c r="H27" s="499" t="s">
        <v>173</v>
      </c>
      <c r="I27" s="499"/>
      <c r="J27" s="499"/>
      <c r="K27" s="499" t="s">
        <v>173</v>
      </c>
      <c r="L27" s="499"/>
      <c r="M27" s="499"/>
      <c r="N27" s="499"/>
      <c r="O27" s="499"/>
      <c r="P27" s="499"/>
      <c r="Q27" s="499" t="s">
        <v>173</v>
      </c>
      <c r="R27" s="499"/>
      <c r="S27" s="499"/>
      <c r="T27" s="499"/>
      <c r="U27" s="499"/>
      <c r="V27" s="499" t="s">
        <v>173</v>
      </c>
      <c r="W27" s="499"/>
      <c r="X27" s="499"/>
      <c r="Y27" s="499" t="s">
        <v>173</v>
      </c>
      <c r="Z27" s="499" t="s">
        <v>173</v>
      </c>
      <c r="AA27" s="111"/>
      <c r="AB27" s="209"/>
      <c r="AD27" s="209"/>
    </row>
    <row r="28" spans="1:31" s="3" customFormat="1">
      <c r="A28" s="5" t="s">
        <v>127</v>
      </c>
      <c r="B28" s="144">
        <v>1999</v>
      </c>
      <c r="C28" s="40"/>
      <c r="D28" s="499" t="s">
        <v>15</v>
      </c>
      <c r="E28" s="499" t="s">
        <v>15</v>
      </c>
      <c r="F28" s="499" t="s">
        <v>15</v>
      </c>
      <c r="G28" s="499"/>
      <c r="H28" s="499"/>
      <c r="I28" s="499"/>
      <c r="J28" s="399" t="s">
        <v>15</v>
      </c>
      <c r="K28" s="399" t="s">
        <v>15</v>
      </c>
      <c r="L28" s="499"/>
      <c r="M28" s="499"/>
      <c r="N28" s="499"/>
      <c r="O28" s="499"/>
      <c r="P28" s="499"/>
      <c r="Q28" s="499" t="s">
        <v>15</v>
      </c>
      <c r="R28" s="499"/>
      <c r="S28" s="499"/>
      <c r="T28" s="499"/>
      <c r="U28" s="499"/>
      <c r="V28" s="499"/>
      <c r="W28" s="499"/>
      <c r="X28" s="499"/>
      <c r="Y28" s="499"/>
      <c r="Z28" s="224" t="s">
        <v>15</v>
      </c>
      <c r="AA28" s="111"/>
      <c r="AB28" s="209"/>
      <c r="AD28" s="209"/>
    </row>
    <row r="29" spans="1:31" s="3" customFormat="1">
      <c r="A29" s="12" t="s">
        <v>76</v>
      </c>
      <c r="B29" s="144">
        <v>2008</v>
      </c>
      <c r="C29" s="40"/>
      <c r="D29" s="407" t="s">
        <v>15</v>
      </c>
      <c r="E29" s="407" t="s">
        <v>15</v>
      </c>
      <c r="F29" s="407" t="s">
        <v>15</v>
      </c>
      <c r="G29" s="407" t="s">
        <v>15</v>
      </c>
      <c r="H29" s="499"/>
      <c r="I29" s="499"/>
      <c r="J29" s="499"/>
      <c r="K29" s="10" t="s">
        <v>15</v>
      </c>
      <c r="L29" s="499"/>
      <c r="M29" s="499"/>
      <c r="N29" s="499"/>
      <c r="O29" s="499"/>
      <c r="P29" s="499"/>
      <c r="Q29" s="10" t="s">
        <v>15</v>
      </c>
      <c r="R29" s="499"/>
      <c r="S29" s="407" t="s">
        <v>15</v>
      </c>
      <c r="T29" s="407" t="s">
        <v>15</v>
      </c>
      <c r="U29" s="407" t="s">
        <v>15</v>
      </c>
      <c r="V29" s="399" t="s">
        <v>15</v>
      </c>
      <c r="W29" s="499"/>
      <c r="X29" s="10" t="s">
        <v>15</v>
      </c>
      <c r="Y29" s="10"/>
      <c r="Z29" s="407" t="s">
        <v>15</v>
      </c>
      <c r="AA29" s="111"/>
      <c r="AB29" s="209"/>
      <c r="AD29" s="209"/>
    </row>
    <row r="30" spans="1:31" s="3" customFormat="1">
      <c r="A30" s="5" t="s">
        <v>600</v>
      </c>
      <c r="B30" s="144">
        <v>2009</v>
      </c>
      <c r="C30" s="40"/>
      <c r="D30" s="499" t="s">
        <v>15</v>
      </c>
      <c r="E30" s="499" t="s">
        <v>15</v>
      </c>
      <c r="F30" s="499"/>
      <c r="G30" s="499" t="s">
        <v>15</v>
      </c>
      <c r="H30" s="499"/>
      <c r="I30" s="499"/>
      <c r="J30" s="499"/>
      <c r="K30" s="399" t="s">
        <v>15</v>
      </c>
      <c r="L30" s="499"/>
      <c r="M30" s="499"/>
      <c r="N30" s="499"/>
      <c r="O30" s="499"/>
      <c r="P30" s="499"/>
      <c r="Q30" s="499"/>
      <c r="R30" s="499"/>
      <c r="S30" s="499"/>
      <c r="T30" s="499"/>
      <c r="U30" s="499"/>
      <c r="V30" s="499"/>
      <c r="W30" s="499"/>
      <c r="X30" s="499"/>
      <c r="Y30" s="499"/>
      <c r="Z30" s="499"/>
      <c r="AA30" s="111"/>
      <c r="AB30" s="209"/>
      <c r="AD30" s="209"/>
    </row>
    <row r="31" spans="1:31" s="3" customFormat="1">
      <c r="A31" s="5" t="s">
        <v>180</v>
      </c>
      <c r="B31" s="144">
        <v>2004</v>
      </c>
      <c r="C31" s="40"/>
      <c r="D31" s="399" t="s">
        <v>15</v>
      </c>
      <c r="E31" s="224" t="s">
        <v>15</v>
      </c>
      <c r="F31" s="399" t="s">
        <v>15</v>
      </c>
      <c r="G31" s="499"/>
      <c r="H31" s="499"/>
      <c r="I31" s="399" t="s">
        <v>15</v>
      </c>
      <c r="J31" s="499"/>
      <c r="K31" s="499" t="s">
        <v>28</v>
      </c>
      <c r="L31" s="399" t="s">
        <v>15</v>
      </c>
      <c r="M31" s="399" t="s">
        <v>15</v>
      </c>
      <c r="N31" s="399" t="s">
        <v>15</v>
      </c>
      <c r="O31" s="399" t="s">
        <v>15</v>
      </c>
      <c r="P31" s="499"/>
      <c r="Q31" s="399" t="s">
        <v>15</v>
      </c>
      <c r="R31" s="499" t="s">
        <v>15</v>
      </c>
      <c r="S31" s="499"/>
      <c r="T31" s="499"/>
      <c r="U31" s="499"/>
      <c r="V31" s="499"/>
      <c r="W31" s="499"/>
      <c r="X31" s="499"/>
      <c r="Y31" s="39"/>
      <c r="Z31" s="499"/>
      <c r="AA31" s="111"/>
      <c r="AB31" s="209"/>
      <c r="AD31" s="209"/>
    </row>
    <row r="32" spans="1:31" s="3" customFormat="1">
      <c r="A32" s="5" t="s">
        <v>180</v>
      </c>
      <c r="B32" s="144">
        <v>2007</v>
      </c>
      <c r="C32" s="40" t="s">
        <v>717</v>
      </c>
      <c r="D32" s="399" t="s">
        <v>15</v>
      </c>
      <c r="E32" s="224" t="s">
        <v>15</v>
      </c>
      <c r="F32" s="399" t="s">
        <v>15</v>
      </c>
      <c r="G32" s="499"/>
      <c r="H32" s="499"/>
      <c r="I32" s="499"/>
      <c r="J32" s="499"/>
      <c r="K32" s="499" t="s">
        <v>15</v>
      </c>
      <c r="L32" s="499"/>
      <c r="M32" s="499"/>
      <c r="N32" s="499"/>
      <c r="O32" s="399" t="s">
        <v>15</v>
      </c>
      <c r="P32" s="499" t="s">
        <v>15</v>
      </c>
      <c r="Q32" s="399" t="s">
        <v>15</v>
      </c>
      <c r="R32" s="499" t="s">
        <v>15</v>
      </c>
      <c r="S32" s="499" t="s">
        <v>15</v>
      </c>
      <c r="T32" s="499"/>
      <c r="U32" s="499" t="s">
        <v>15</v>
      </c>
      <c r="V32" s="224" t="s">
        <v>15</v>
      </c>
      <c r="W32" s="499"/>
      <c r="X32" s="499"/>
      <c r="Y32" s="39"/>
      <c r="Z32" s="499"/>
      <c r="AA32" s="111"/>
      <c r="AB32" s="209"/>
      <c r="AD32" s="209"/>
    </row>
    <row r="33" spans="1:30" s="3" customFormat="1">
      <c r="A33" s="12" t="s">
        <v>77</v>
      </c>
      <c r="B33" s="144">
        <v>2004</v>
      </c>
      <c r="C33" s="40"/>
      <c r="D33" s="399" t="s">
        <v>15</v>
      </c>
      <c r="E33" s="224" t="s">
        <v>15</v>
      </c>
      <c r="F33" s="399" t="s">
        <v>15</v>
      </c>
      <c r="G33" s="499"/>
      <c r="H33" s="399" t="s">
        <v>15</v>
      </c>
      <c r="I33" s="499"/>
      <c r="J33" s="499"/>
      <c r="K33" s="399" t="s">
        <v>15</v>
      </c>
      <c r="L33" s="399" t="s">
        <v>15</v>
      </c>
      <c r="M33" s="399" t="s">
        <v>15</v>
      </c>
      <c r="N33" s="399" t="s">
        <v>15</v>
      </c>
      <c r="O33" s="399" t="s">
        <v>15</v>
      </c>
      <c r="P33" s="499"/>
      <c r="Q33" s="399" t="s">
        <v>15</v>
      </c>
      <c r="R33" s="499" t="s">
        <v>15</v>
      </c>
      <c r="S33" s="399" t="s">
        <v>15</v>
      </c>
      <c r="T33" s="499"/>
      <c r="U33" s="499"/>
      <c r="V33" s="499"/>
      <c r="W33" s="499"/>
      <c r="X33" s="499"/>
      <c r="Y33" s="499"/>
      <c r="Z33" s="499"/>
      <c r="AA33" s="111"/>
      <c r="AB33" s="209"/>
      <c r="AD33" s="209"/>
    </row>
    <row r="34" spans="1:30" s="3" customFormat="1">
      <c r="A34" s="12" t="s">
        <v>322</v>
      </c>
      <c r="B34" s="144">
        <v>2002</v>
      </c>
      <c r="C34" s="40" t="s">
        <v>864</v>
      </c>
      <c r="D34" s="499" t="s">
        <v>15</v>
      </c>
      <c r="E34" s="499" t="s">
        <v>15</v>
      </c>
      <c r="F34" s="499" t="s">
        <v>15</v>
      </c>
      <c r="G34" s="10"/>
      <c r="H34" s="499"/>
      <c r="I34" s="499"/>
      <c r="J34" s="499"/>
      <c r="K34" s="407"/>
      <c r="L34" s="499" t="s">
        <v>15</v>
      </c>
      <c r="M34" s="499" t="s">
        <v>15</v>
      </c>
      <c r="N34" s="499" t="s">
        <v>15</v>
      </c>
      <c r="O34" s="499" t="s">
        <v>15</v>
      </c>
      <c r="P34" s="499"/>
      <c r="Q34" s="10" t="s">
        <v>15</v>
      </c>
      <c r="R34" s="499" t="s">
        <v>15</v>
      </c>
      <c r="S34" s="499"/>
      <c r="T34" s="10"/>
      <c r="U34" s="10"/>
      <c r="V34" s="10"/>
      <c r="W34" s="499"/>
      <c r="X34" s="10"/>
      <c r="Y34" s="499"/>
      <c r="Z34" s="499"/>
      <c r="AA34" s="111"/>
      <c r="AB34" s="209"/>
      <c r="AD34" s="209"/>
    </row>
    <row r="35" spans="1:30" s="3" customFormat="1">
      <c r="A35" s="5" t="s">
        <v>369</v>
      </c>
      <c r="B35" s="144">
        <v>2005</v>
      </c>
      <c r="C35" s="40"/>
      <c r="D35" s="399" t="s">
        <v>15</v>
      </c>
      <c r="E35" s="224" t="s">
        <v>15</v>
      </c>
      <c r="F35" s="399" t="s">
        <v>15</v>
      </c>
      <c r="G35" s="499"/>
      <c r="H35" s="499"/>
      <c r="I35" s="499"/>
      <c r="J35" s="499"/>
      <c r="K35" s="110" t="s">
        <v>15</v>
      </c>
      <c r="L35" s="499"/>
      <c r="M35" s="499"/>
      <c r="N35" s="499"/>
      <c r="O35" s="499"/>
      <c r="P35" s="399" t="s">
        <v>15</v>
      </c>
      <c r="Q35" s="499" t="s">
        <v>15</v>
      </c>
      <c r="R35" s="499"/>
      <c r="S35" s="499"/>
      <c r="T35" s="499" t="s">
        <v>15</v>
      </c>
      <c r="U35" s="499" t="s">
        <v>15</v>
      </c>
      <c r="V35" s="499"/>
      <c r="W35" s="499"/>
      <c r="X35" s="499"/>
      <c r="Y35" s="39"/>
      <c r="Z35" s="499"/>
      <c r="AA35" s="111"/>
      <c r="AB35" s="209"/>
      <c r="AC35" s="5"/>
      <c r="AD35" s="209"/>
    </row>
    <row r="36" spans="1:30" s="3" customFormat="1">
      <c r="A36" s="5" t="s">
        <v>381</v>
      </c>
      <c r="B36" s="144">
        <v>2006</v>
      </c>
      <c r="C36" s="40"/>
      <c r="D36" s="399" t="s">
        <v>15</v>
      </c>
      <c r="E36" s="224" t="s">
        <v>15</v>
      </c>
      <c r="F36" s="399" t="s">
        <v>15</v>
      </c>
      <c r="G36" s="499"/>
      <c r="H36" s="499" t="s">
        <v>15</v>
      </c>
      <c r="I36" s="499"/>
      <c r="J36" s="499" t="s">
        <v>16</v>
      </c>
      <c r="K36" s="399" t="s">
        <v>15</v>
      </c>
      <c r="L36" s="399" t="s">
        <v>15</v>
      </c>
      <c r="M36" s="399" t="s">
        <v>15</v>
      </c>
      <c r="N36" s="399" t="s">
        <v>15</v>
      </c>
      <c r="O36" s="399" t="s">
        <v>15</v>
      </c>
      <c r="P36" s="499"/>
      <c r="Q36" s="399" t="s">
        <v>15</v>
      </c>
      <c r="R36" s="499" t="s">
        <v>15</v>
      </c>
      <c r="S36" s="399" t="s">
        <v>15</v>
      </c>
      <c r="T36" s="499"/>
      <c r="U36" s="499"/>
      <c r="V36" s="224" t="s">
        <v>15</v>
      </c>
      <c r="W36" s="499" t="s">
        <v>16</v>
      </c>
      <c r="X36" s="499"/>
      <c r="Y36" s="39" t="s">
        <v>173</v>
      </c>
      <c r="Z36" s="499" t="s">
        <v>16</v>
      </c>
      <c r="AA36" s="111"/>
      <c r="AB36" s="209"/>
      <c r="AD36" s="209"/>
    </row>
    <row r="37" spans="1:30" s="3" customFormat="1">
      <c r="A37" s="5" t="s">
        <v>50</v>
      </c>
      <c r="B37" s="144">
        <v>2003</v>
      </c>
      <c r="C37" s="40" t="s">
        <v>717</v>
      </c>
      <c r="D37" s="499" t="s">
        <v>15</v>
      </c>
      <c r="E37" s="499" t="s">
        <v>15</v>
      </c>
      <c r="F37" s="499" t="s">
        <v>15</v>
      </c>
      <c r="G37" s="499"/>
      <c r="H37" s="499" t="s">
        <v>16</v>
      </c>
      <c r="I37" s="499"/>
      <c r="J37" s="499" t="s">
        <v>16</v>
      </c>
      <c r="K37" s="499" t="s">
        <v>15</v>
      </c>
      <c r="L37" s="499" t="s">
        <v>15</v>
      </c>
      <c r="M37" s="499" t="s">
        <v>15</v>
      </c>
      <c r="N37" s="39" t="s">
        <v>15</v>
      </c>
      <c r="O37" s="39" t="s">
        <v>15</v>
      </c>
      <c r="P37" s="499" t="s">
        <v>15</v>
      </c>
      <c r="Q37" s="499" t="s">
        <v>15</v>
      </c>
      <c r="R37" s="499" t="s">
        <v>15</v>
      </c>
      <c r="S37" s="499"/>
      <c r="T37" s="499"/>
      <c r="U37" s="499"/>
      <c r="V37" s="499"/>
      <c r="W37" s="499" t="s">
        <v>16</v>
      </c>
      <c r="X37" s="499"/>
      <c r="Y37" s="499" t="s">
        <v>16</v>
      </c>
      <c r="Z37" s="499" t="s">
        <v>16</v>
      </c>
      <c r="AA37" s="111"/>
      <c r="AB37" s="209"/>
      <c r="AD37" s="209"/>
    </row>
    <row r="38" spans="1:30" s="3" customFormat="1">
      <c r="A38" s="5" t="s">
        <v>50</v>
      </c>
      <c r="B38" s="144">
        <v>2006</v>
      </c>
      <c r="C38" s="40"/>
      <c r="D38" s="499" t="s">
        <v>15</v>
      </c>
      <c r="E38" s="499" t="s">
        <v>15</v>
      </c>
      <c r="F38" s="499" t="s">
        <v>15</v>
      </c>
      <c r="G38" s="499"/>
      <c r="H38" s="499" t="s">
        <v>15</v>
      </c>
      <c r="I38" s="499"/>
      <c r="J38" s="499" t="s">
        <v>15</v>
      </c>
      <c r="K38" s="499" t="s">
        <v>16</v>
      </c>
      <c r="L38" s="499" t="s">
        <v>15</v>
      </c>
      <c r="M38" s="499" t="s">
        <v>15</v>
      </c>
      <c r="N38" s="499" t="s">
        <v>15</v>
      </c>
      <c r="O38" s="499" t="s">
        <v>15</v>
      </c>
      <c r="P38" s="499" t="s">
        <v>173</v>
      </c>
      <c r="Q38" s="499" t="s">
        <v>15</v>
      </c>
      <c r="R38" s="499" t="s">
        <v>15</v>
      </c>
      <c r="S38" s="499"/>
      <c r="T38" s="499"/>
      <c r="U38" s="499" t="s">
        <v>16</v>
      </c>
      <c r="V38" s="499"/>
      <c r="W38" s="499"/>
      <c r="X38" s="499"/>
      <c r="Y38" s="499"/>
      <c r="Z38" s="499"/>
      <c r="AA38" s="111"/>
      <c r="AB38" s="209"/>
      <c r="AD38" s="209"/>
    </row>
    <row r="39" spans="1:30" s="3" customFormat="1">
      <c r="A39" s="5" t="s">
        <v>50</v>
      </c>
      <c r="B39" s="144">
        <v>2004</v>
      </c>
      <c r="C39" s="40" t="s">
        <v>718</v>
      </c>
      <c r="D39" s="399" t="s">
        <v>15</v>
      </c>
      <c r="E39" s="499" t="s">
        <v>16</v>
      </c>
      <c r="F39" s="399" t="s">
        <v>15</v>
      </c>
      <c r="G39" s="499" t="s">
        <v>16</v>
      </c>
      <c r="H39" s="499"/>
      <c r="I39" s="499"/>
      <c r="J39" s="499"/>
      <c r="K39" s="499" t="s">
        <v>16</v>
      </c>
      <c r="L39" s="399" t="s">
        <v>15</v>
      </c>
      <c r="M39" s="399" t="s">
        <v>15</v>
      </c>
      <c r="N39" s="499" t="s">
        <v>16</v>
      </c>
      <c r="O39" s="399" t="s">
        <v>15</v>
      </c>
      <c r="P39" s="499" t="s">
        <v>16</v>
      </c>
      <c r="Q39" s="499"/>
      <c r="R39" s="399" t="s">
        <v>15</v>
      </c>
      <c r="S39" s="499"/>
      <c r="T39" s="499"/>
      <c r="U39" s="499"/>
      <c r="V39" s="499"/>
      <c r="W39" s="499"/>
      <c r="X39" s="499"/>
      <c r="Y39" s="499"/>
      <c r="Z39" s="499"/>
      <c r="AA39" s="111"/>
      <c r="AB39" s="408"/>
      <c r="AD39" s="209"/>
    </row>
    <row r="40" spans="1:30" s="3" customFormat="1">
      <c r="A40" s="5" t="s">
        <v>271</v>
      </c>
      <c r="B40" s="144">
        <v>2006</v>
      </c>
      <c r="C40" s="40"/>
      <c r="D40" s="399" t="s">
        <v>15</v>
      </c>
      <c r="E40" s="224" t="s">
        <v>15</v>
      </c>
      <c r="F40" s="399" t="s">
        <v>15</v>
      </c>
      <c r="G40" s="499"/>
      <c r="H40" s="499" t="s">
        <v>16</v>
      </c>
      <c r="I40" s="499"/>
      <c r="J40" s="499"/>
      <c r="K40" s="399" t="s">
        <v>15</v>
      </c>
      <c r="L40" s="499"/>
      <c r="M40" s="499"/>
      <c r="N40" s="499"/>
      <c r="O40" s="499"/>
      <c r="P40" s="499"/>
      <c r="Q40" s="399" t="s">
        <v>15</v>
      </c>
      <c r="R40" s="499"/>
      <c r="S40" s="399" t="s">
        <v>15</v>
      </c>
      <c r="T40" s="499"/>
      <c r="U40" s="499"/>
      <c r="V40" s="399" t="s">
        <v>15</v>
      </c>
      <c r="W40" s="499"/>
      <c r="X40" s="499"/>
      <c r="Y40" s="499"/>
      <c r="Z40" s="499"/>
      <c r="AA40" s="111"/>
      <c r="AB40" s="400"/>
      <c r="AD40" s="209"/>
    </row>
    <row r="41" spans="1:30" s="3" customFormat="1">
      <c r="A41" s="5" t="s">
        <v>274</v>
      </c>
      <c r="B41" s="144">
        <v>2005</v>
      </c>
      <c r="C41" s="40"/>
      <c r="D41" s="399" t="s">
        <v>15</v>
      </c>
      <c r="E41" s="224" t="s">
        <v>15</v>
      </c>
      <c r="F41" s="399" t="s">
        <v>15</v>
      </c>
      <c r="G41" s="499"/>
      <c r="H41" s="499" t="s">
        <v>16</v>
      </c>
      <c r="I41" s="499"/>
      <c r="J41" s="499"/>
      <c r="K41" s="399" t="s">
        <v>15</v>
      </c>
      <c r="L41" s="499"/>
      <c r="M41" s="499"/>
      <c r="N41" s="499"/>
      <c r="O41" s="499"/>
      <c r="P41" s="499"/>
      <c r="Q41" s="399" t="s">
        <v>15</v>
      </c>
      <c r="R41" s="499"/>
      <c r="S41" s="399" t="s">
        <v>15</v>
      </c>
      <c r="T41" s="499"/>
      <c r="U41" s="499"/>
      <c r="V41" s="224" t="s">
        <v>15</v>
      </c>
      <c r="W41" s="499" t="s">
        <v>16</v>
      </c>
      <c r="X41" s="499"/>
      <c r="Y41" s="499" t="s">
        <v>16</v>
      </c>
      <c r="Z41" s="499" t="s">
        <v>16</v>
      </c>
      <c r="AA41" s="40" t="s">
        <v>15</v>
      </c>
      <c r="AB41" s="408"/>
      <c r="AD41" s="209"/>
    </row>
    <row r="42" spans="1:30" s="3" customFormat="1">
      <c r="A42" s="5" t="s">
        <v>704</v>
      </c>
      <c r="B42" s="144">
        <v>2009</v>
      </c>
      <c r="C42" s="40"/>
      <c r="D42" s="224" t="s">
        <v>15</v>
      </c>
      <c r="E42" s="499"/>
      <c r="F42" s="499"/>
      <c r="G42" s="499"/>
      <c r="H42" s="499"/>
      <c r="I42" s="499"/>
      <c r="J42" s="499"/>
      <c r="K42" s="499"/>
      <c r="L42" s="499"/>
      <c r="M42" s="499"/>
      <c r="N42" s="499"/>
      <c r="O42" s="499"/>
      <c r="P42" s="399" t="s">
        <v>15</v>
      </c>
      <c r="Q42" s="399" t="s">
        <v>15</v>
      </c>
      <c r="R42" s="499"/>
      <c r="S42" s="499"/>
      <c r="T42" s="499"/>
      <c r="U42" s="499"/>
      <c r="V42" s="399" t="s">
        <v>15</v>
      </c>
      <c r="W42" s="499"/>
      <c r="X42" s="499"/>
      <c r="Y42" s="499"/>
      <c r="Z42" s="224" t="s">
        <v>15</v>
      </c>
      <c r="AA42" s="401" t="s">
        <v>15</v>
      </c>
      <c r="AB42" s="209"/>
      <c r="AD42" s="209"/>
    </row>
    <row r="43" spans="1:30" s="3" customFormat="1">
      <c r="A43" s="5" t="s">
        <v>508</v>
      </c>
      <c r="B43" s="144">
        <v>2007</v>
      </c>
      <c r="C43" s="40"/>
      <c r="D43" s="499" t="s">
        <v>15</v>
      </c>
      <c r="E43" s="499"/>
      <c r="F43" s="499" t="s">
        <v>15</v>
      </c>
      <c r="G43" s="499"/>
      <c r="H43" s="499"/>
      <c r="I43" s="499"/>
      <c r="J43" s="499" t="s">
        <v>15</v>
      </c>
      <c r="K43" s="499" t="s">
        <v>15</v>
      </c>
      <c r="L43" s="499"/>
      <c r="M43" s="499"/>
      <c r="N43" s="499"/>
      <c r="O43" s="499"/>
      <c r="P43" s="499" t="s">
        <v>15</v>
      </c>
      <c r="Q43" s="499"/>
      <c r="R43" s="499"/>
      <c r="S43" s="499"/>
      <c r="T43" s="499"/>
      <c r="U43" s="499" t="s">
        <v>15</v>
      </c>
      <c r="V43" s="499"/>
      <c r="W43" s="499"/>
      <c r="X43" s="499"/>
      <c r="Y43" s="499"/>
      <c r="Z43" s="499"/>
      <c r="AA43" s="40" t="s">
        <v>15</v>
      </c>
      <c r="AB43" s="408"/>
      <c r="AD43" s="209"/>
    </row>
    <row r="44" spans="1:30" s="3" customFormat="1">
      <c r="A44" s="5" t="s">
        <v>87</v>
      </c>
      <c r="B44" s="144">
        <v>2003</v>
      </c>
      <c r="C44" s="40"/>
      <c r="D44" s="399" t="s">
        <v>15</v>
      </c>
      <c r="E44" s="499" t="s">
        <v>170</v>
      </c>
      <c r="F44" s="499"/>
      <c r="G44" s="499"/>
      <c r="H44" s="499"/>
      <c r="I44" s="499"/>
      <c r="J44" s="499"/>
      <c r="K44" s="499" t="s">
        <v>15</v>
      </c>
      <c r="L44" s="499"/>
      <c r="M44" s="499"/>
      <c r="N44" s="12"/>
      <c r="O44" s="12"/>
      <c r="P44" s="499" t="s">
        <v>16</v>
      </c>
      <c r="Q44" s="499"/>
      <c r="R44" s="499"/>
      <c r="S44" s="499"/>
      <c r="T44" s="499"/>
      <c r="U44" s="499"/>
      <c r="V44" s="499"/>
      <c r="W44" s="499"/>
      <c r="X44" s="499"/>
      <c r="Y44" s="499"/>
      <c r="Z44" s="499"/>
      <c r="AA44" s="111"/>
      <c r="AB44" s="209"/>
      <c r="AD44" s="209"/>
    </row>
    <row r="45" spans="1:30" s="3" customFormat="1">
      <c r="A45" s="12" t="s">
        <v>78</v>
      </c>
      <c r="B45" s="144">
        <v>1992</v>
      </c>
      <c r="C45" s="40"/>
      <c r="D45" s="10" t="s">
        <v>15</v>
      </c>
      <c r="E45" s="499"/>
      <c r="F45" s="499"/>
      <c r="G45" s="10" t="s">
        <v>15</v>
      </c>
      <c r="H45" s="10" t="s">
        <v>15</v>
      </c>
      <c r="I45" s="10" t="s">
        <v>15</v>
      </c>
      <c r="J45" s="499" t="s">
        <v>16</v>
      </c>
      <c r="K45" s="10" t="s">
        <v>15</v>
      </c>
      <c r="L45" s="499"/>
      <c r="M45" s="499"/>
      <c r="N45" s="499"/>
      <c r="O45" s="499"/>
      <c r="P45" s="499"/>
      <c r="Q45" s="10" t="s">
        <v>15</v>
      </c>
      <c r="R45" s="499"/>
      <c r="S45" s="499" t="s">
        <v>15</v>
      </c>
      <c r="T45" s="407" t="s">
        <v>15</v>
      </c>
      <c r="U45" s="407" t="s">
        <v>15</v>
      </c>
      <c r="V45" s="499"/>
      <c r="W45" s="499"/>
      <c r="X45" s="499"/>
      <c r="Y45" s="499"/>
      <c r="Z45" s="499"/>
      <c r="AA45" s="40" t="s">
        <v>15</v>
      </c>
      <c r="AB45" s="209"/>
      <c r="AD45" s="209"/>
    </row>
    <row r="46" spans="1:30" s="3" customFormat="1">
      <c r="A46" s="12" t="s">
        <v>80</v>
      </c>
      <c r="B46" s="144">
        <v>2008</v>
      </c>
      <c r="C46" s="40"/>
      <c r="D46" s="574" t="s">
        <v>15</v>
      </c>
      <c r="E46" s="574" t="s">
        <v>15</v>
      </c>
      <c r="F46" s="499"/>
      <c r="G46" s="574" t="s">
        <v>15</v>
      </c>
      <c r="H46" s="499"/>
      <c r="I46" s="499"/>
      <c r="J46" s="499"/>
      <c r="K46" s="499" t="s">
        <v>16</v>
      </c>
      <c r="L46" s="499"/>
      <c r="M46" s="399" t="s">
        <v>15</v>
      </c>
      <c r="N46" s="499"/>
      <c r="O46" s="499"/>
      <c r="P46" s="499"/>
      <c r="Q46" s="12"/>
      <c r="R46" s="407" t="s">
        <v>15</v>
      </c>
      <c r="S46" s="10"/>
      <c r="T46" s="499"/>
      <c r="U46" s="499"/>
      <c r="V46" s="499"/>
      <c r="W46" s="499"/>
      <c r="X46" s="499"/>
      <c r="Y46" s="499"/>
      <c r="Z46" s="499"/>
      <c r="AA46" s="111"/>
      <c r="AB46" s="209"/>
      <c r="AD46" s="209"/>
    </row>
    <row r="47" spans="1:30" s="3" customFormat="1">
      <c r="A47" s="12" t="s">
        <v>22</v>
      </c>
      <c r="B47" s="144">
        <v>2003</v>
      </c>
      <c r="C47" s="40"/>
      <c r="D47" s="499" t="s">
        <v>16</v>
      </c>
      <c r="E47" s="499" t="s">
        <v>16</v>
      </c>
      <c r="F47" s="499"/>
      <c r="G47" s="499" t="s">
        <v>16</v>
      </c>
      <c r="H47" s="499"/>
      <c r="I47" s="499"/>
      <c r="J47" s="499"/>
      <c r="K47" s="499" t="s">
        <v>16</v>
      </c>
      <c r="L47" s="499"/>
      <c r="M47" s="499"/>
      <c r="N47" s="499"/>
      <c r="O47" s="499"/>
      <c r="P47" s="499"/>
      <c r="Q47" s="499" t="s">
        <v>16</v>
      </c>
      <c r="R47" s="10"/>
      <c r="S47" s="10"/>
      <c r="T47" s="499"/>
      <c r="U47" s="499"/>
      <c r="V47" s="499"/>
      <c r="W47" s="499"/>
      <c r="X47" s="499"/>
      <c r="Y47" s="499"/>
      <c r="Z47" s="499" t="s">
        <v>173</v>
      </c>
      <c r="AA47" s="111"/>
      <c r="AB47" s="408"/>
      <c r="AD47" s="209"/>
    </row>
    <row r="48" spans="1:30" s="3" customFormat="1">
      <c r="A48" s="12" t="s">
        <v>22</v>
      </c>
      <c r="B48" s="144">
        <v>2008</v>
      </c>
      <c r="C48" s="40"/>
      <c r="D48" s="10" t="s">
        <v>15</v>
      </c>
      <c r="E48" s="10" t="s">
        <v>15</v>
      </c>
      <c r="F48" s="499"/>
      <c r="G48" s="499"/>
      <c r="H48" s="499"/>
      <c r="I48" s="10" t="s">
        <v>15</v>
      </c>
      <c r="J48" s="10" t="s">
        <v>15</v>
      </c>
      <c r="K48" s="10" t="s">
        <v>15</v>
      </c>
      <c r="L48" s="10" t="s">
        <v>15</v>
      </c>
      <c r="M48" s="10" t="s">
        <v>15</v>
      </c>
      <c r="N48" s="10" t="s">
        <v>15</v>
      </c>
      <c r="O48" s="10"/>
      <c r="P48" s="10"/>
      <c r="Q48" s="10" t="s">
        <v>15</v>
      </c>
      <c r="R48" s="499"/>
      <c r="S48" s="499"/>
      <c r="T48" s="499"/>
      <c r="U48" s="499"/>
      <c r="V48" s="499"/>
      <c r="W48" s="499"/>
      <c r="X48" s="10" t="s">
        <v>15</v>
      </c>
      <c r="Y48" s="499"/>
      <c r="Z48" s="499"/>
      <c r="AA48" s="111"/>
      <c r="AB48" s="209"/>
      <c r="AD48" s="209"/>
    </row>
    <row r="49" spans="1:30" s="3" customFormat="1">
      <c r="A49" s="5" t="s">
        <v>208</v>
      </c>
      <c r="B49" s="144">
        <v>2000</v>
      </c>
      <c r="C49" s="40"/>
      <c r="D49" s="499" t="s">
        <v>15</v>
      </c>
      <c r="E49" s="499" t="s">
        <v>15</v>
      </c>
      <c r="F49" s="499" t="s">
        <v>15</v>
      </c>
      <c r="G49" s="499" t="s">
        <v>15</v>
      </c>
      <c r="H49" s="499" t="s">
        <v>16</v>
      </c>
      <c r="I49" s="499" t="s">
        <v>16</v>
      </c>
      <c r="J49" s="499" t="s">
        <v>16</v>
      </c>
      <c r="K49" s="499" t="s">
        <v>15</v>
      </c>
      <c r="L49" s="499"/>
      <c r="M49" s="499" t="s">
        <v>16</v>
      </c>
      <c r="N49" s="499"/>
      <c r="O49" s="499"/>
      <c r="P49" s="499"/>
      <c r="Q49" s="499" t="s">
        <v>15</v>
      </c>
      <c r="R49" s="499"/>
      <c r="S49" s="499"/>
      <c r="T49" s="499"/>
      <c r="U49" s="499"/>
      <c r="V49" s="499"/>
      <c r="W49" s="499"/>
      <c r="X49" s="499"/>
      <c r="Y49" s="499"/>
      <c r="Z49" s="499" t="s">
        <v>16</v>
      </c>
      <c r="AA49" s="40" t="s">
        <v>15</v>
      </c>
      <c r="AB49" s="209"/>
      <c r="AD49" s="209"/>
    </row>
    <row r="50" spans="1:30" s="3" customFormat="1">
      <c r="A50" s="12" t="s">
        <v>23</v>
      </c>
      <c r="B50" s="144">
        <v>2004</v>
      </c>
      <c r="C50" s="40"/>
      <c r="D50" s="574" t="s">
        <v>15</v>
      </c>
      <c r="E50" s="574" t="s">
        <v>15</v>
      </c>
      <c r="F50" s="499"/>
      <c r="G50" s="574" t="s">
        <v>15</v>
      </c>
      <c r="H50" s="499"/>
      <c r="I50" s="10"/>
      <c r="J50" s="10"/>
      <c r="K50" s="10" t="s">
        <v>15</v>
      </c>
      <c r="L50" s="10"/>
      <c r="M50" s="10" t="s">
        <v>15</v>
      </c>
      <c r="N50" s="10"/>
      <c r="O50" s="10"/>
      <c r="P50" s="10"/>
      <c r="Q50" s="10" t="s">
        <v>15</v>
      </c>
      <c r="R50" s="499"/>
      <c r="S50" s="499"/>
      <c r="T50" s="10" t="s">
        <v>15</v>
      </c>
      <c r="U50" s="407" t="s">
        <v>15</v>
      </c>
      <c r="V50" s="407" t="s">
        <v>15</v>
      </c>
      <c r="W50" s="499"/>
      <c r="X50" s="10" t="s">
        <v>15</v>
      </c>
      <c r="Y50" s="499"/>
      <c r="Z50" s="499"/>
      <c r="AA50" s="111"/>
      <c r="AB50" s="209"/>
      <c r="AD50" s="209"/>
    </row>
    <row r="51" spans="1:30" s="3" customFormat="1">
      <c r="A51" s="5" t="s">
        <v>512</v>
      </c>
      <c r="B51" s="144">
        <v>2007</v>
      </c>
      <c r="C51" s="40"/>
      <c r="D51" s="399" t="s">
        <v>15</v>
      </c>
      <c r="E51" s="499"/>
      <c r="F51" s="399" t="s">
        <v>15</v>
      </c>
      <c r="G51" s="499"/>
      <c r="H51" s="499"/>
      <c r="I51" s="399" t="s">
        <v>15</v>
      </c>
      <c r="J51" s="499"/>
      <c r="K51" s="399" t="s">
        <v>15</v>
      </c>
      <c r="L51" s="499"/>
      <c r="M51" s="499"/>
      <c r="N51" s="499"/>
      <c r="O51" s="499"/>
      <c r="P51" s="499"/>
      <c r="Q51" s="399" t="s">
        <v>15</v>
      </c>
      <c r="R51" s="499"/>
      <c r="S51" s="499"/>
      <c r="T51" s="499"/>
      <c r="U51" s="499"/>
      <c r="V51" s="499" t="s">
        <v>15</v>
      </c>
      <c r="W51" s="499"/>
      <c r="X51" s="499"/>
      <c r="Y51" s="499"/>
      <c r="Z51" s="499" t="s">
        <v>16</v>
      </c>
      <c r="AA51" s="111" t="s">
        <v>15</v>
      </c>
      <c r="AB51" s="209"/>
      <c r="AD51" s="209"/>
    </row>
    <row r="52" spans="1:30" s="3" customFormat="1">
      <c r="A52" s="5" t="s">
        <v>790</v>
      </c>
      <c r="B52" s="144">
        <v>2006</v>
      </c>
      <c r="C52" s="40"/>
      <c r="D52" s="399" t="s">
        <v>15</v>
      </c>
      <c r="E52" s="399" t="s">
        <v>15</v>
      </c>
      <c r="F52" s="399" t="s">
        <v>15</v>
      </c>
      <c r="G52" s="399" t="s">
        <v>15</v>
      </c>
      <c r="H52" s="499"/>
      <c r="I52" s="499"/>
      <c r="J52" s="499"/>
      <c r="K52" s="399" t="s">
        <v>15</v>
      </c>
      <c r="L52" s="499"/>
      <c r="M52" s="399" t="s">
        <v>15</v>
      </c>
      <c r="N52" s="499"/>
      <c r="O52" s="499"/>
      <c r="P52" s="499"/>
      <c r="Q52" s="499"/>
      <c r="R52" s="499"/>
      <c r="S52" s="499"/>
      <c r="T52" s="499"/>
      <c r="U52" s="399" t="s">
        <v>15</v>
      </c>
      <c r="V52" s="399" t="s">
        <v>15</v>
      </c>
      <c r="W52" s="499"/>
      <c r="X52" s="499"/>
      <c r="Y52" s="499"/>
      <c r="Z52" s="499"/>
      <c r="AA52" s="111"/>
      <c r="AB52" s="209"/>
      <c r="AD52" s="209"/>
    </row>
    <row r="53" spans="1:30" s="3" customFormat="1">
      <c r="A53" s="5" t="s">
        <v>402</v>
      </c>
      <c r="B53" s="144">
        <v>2006</v>
      </c>
      <c r="C53" s="40"/>
      <c r="D53" s="399" t="s">
        <v>15</v>
      </c>
      <c r="E53" s="224" t="s">
        <v>15</v>
      </c>
      <c r="F53" s="499"/>
      <c r="G53" s="399" t="s">
        <v>15</v>
      </c>
      <c r="H53" s="499" t="s">
        <v>16</v>
      </c>
      <c r="I53" s="499"/>
      <c r="J53" s="499"/>
      <c r="K53" s="399" t="s">
        <v>15</v>
      </c>
      <c r="L53" s="499"/>
      <c r="M53" s="499"/>
      <c r="N53" s="499"/>
      <c r="O53" s="499"/>
      <c r="P53" s="399" t="s">
        <v>15</v>
      </c>
      <c r="Q53" s="399" t="s">
        <v>15</v>
      </c>
      <c r="R53" s="499"/>
      <c r="S53" s="499"/>
      <c r="T53" s="499"/>
      <c r="U53" s="499"/>
      <c r="V53" s="499"/>
      <c r="W53" s="499"/>
      <c r="X53" s="499"/>
      <c r="Y53" s="499"/>
      <c r="Z53" s="499" t="s">
        <v>15</v>
      </c>
      <c r="AA53" s="111"/>
      <c r="AB53" s="400"/>
      <c r="AD53" s="209"/>
    </row>
    <row r="54" spans="1:30" s="3" customFormat="1">
      <c r="A54" s="12" t="s">
        <v>81</v>
      </c>
      <c r="B54" s="144">
        <v>2007</v>
      </c>
      <c r="C54" s="40"/>
      <c r="D54" s="10" t="s">
        <v>15</v>
      </c>
      <c r="E54" s="499" t="s">
        <v>16</v>
      </c>
      <c r="F54" s="499"/>
      <c r="G54" s="499"/>
      <c r="H54" s="499"/>
      <c r="I54" s="499" t="s">
        <v>16</v>
      </c>
      <c r="J54" s="499"/>
      <c r="K54" s="10" t="s">
        <v>15</v>
      </c>
      <c r="L54" s="499"/>
      <c r="M54" s="499" t="s">
        <v>15</v>
      </c>
      <c r="N54" s="499" t="s">
        <v>173</v>
      </c>
      <c r="O54" s="499"/>
      <c r="P54" s="499"/>
      <c r="Q54" s="499"/>
      <c r="R54" s="499"/>
      <c r="S54" s="499"/>
      <c r="T54" s="10" t="s">
        <v>15</v>
      </c>
      <c r="U54" s="10" t="s">
        <v>15</v>
      </c>
      <c r="V54" s="10" t="s">
        <v>15</v>
      </c>
      <c r="W54" s="499"/>
      <c r="X54" s="499" t="s">
        <v>173</v>
      </c>
      <c r="Y54" s="499"/>
      <c r="Z54" s="499"/>
      <c r="AA54" s="111"/>
      <c r="AB54" s="209"/>
      <c r="AD54" s="209"/>
    </row>
    <row r="55" spans="1:30" s="3" customFormat="1">
      <c r="A55" s="12" t="s">
        <v>179</v>
      </c>
      <c r="B55" s="144">
        <v>2005</v>
      </c>
      <c r="C55" s="40"/>
      <c r="D55" s="224" t="s">
        <v>15</v>
      </c>
      <c r="E55" s="399" t="s">
        <v>15</v>
      </c>
      <c r="F55" s="399" t="s">
        <v>15</v>
      </c>
      <c r="G55" s="224" t="s">
        <v>15</v>
      </c>
      <c r="H55" s="499" t="s">
        <v>15</v>
      </c>
      <c r="I55" s="26"/>
      <c r="J55" s="499"/>
      <c r="K55" s="499" t="s">
        <v>15</v>
      </c>
      <c r="L55" s="499"/>
      <c r="M55" s="499"/>
      <c r="N55" s="499"/>
      <c r="O55" s="499"/>
      <c r="P55" s="499"/>
      <c r="Q55" s="499" t="s">
        <v>15</v>
      </c>
      <c r="R55" s="499"/>
      <c r="S55" s="399" t="s">
        <v>15</v>
      </c>
      <c r="T55" s="399" t="s">
        <v>15</v>
      </c>
      <c r="U55" s="399" t="s">
        <v>15</v>
      </c>
      <c r="V55" s="399" t="s">
        <v>15</v>
      </c>
      <c r="W55" s="499"/>
      <c r="X55" s="499"/>
      <c r="Y55" s="499"/>
      <c r="Z55" s="499"/>
      <c r="AA55" s="401" t="s">
        <v>15</v>
      </c>
      <c r="AB55" s="209"/>
      <c r="AD55" s="209"/>
    </row>
    <row r="56" spans="1:30" s="3" customFormat="1">
      <c r="A56" s="580" t="s">
        <v>782</v>
      </c>
      <c r="B56" s="577"/>
      <c r="C56" s="581"/>
      <c r="D56" s="582"/>
      <c r="E56" s="582"/>
      <c r="F56" s="579"/>
      <c r="G56" s="582"/>
      <c r="H56" s="582"/>
      <c r="I56" s="579"/>
      <c r="J56" s="579"/>
      <c r="K56" s="582"/>
      <c r="L56" s="582"/>
      <c r="M56" s="579"/>
      <c r="N56" s="582"/>
      <c r="O56" s="582"/>
      <c r="P56" s="582"/>
      <c r="Q56" s="579"/>
      <c r="R56" s="579"/>
      <c r="S56" s="579"/>
      <c r="T56" s="579"/>
      <c r="U56" s="579"/>
      <c r="V56" s="579"/>
      <c r="W56" s="582"/>
      <c r="X56" s="579"/>
      <c r="Y56" s="582"/>
      <c r="Z56" s="579"/>
      <c r="AA56" s="566"/>
      <c r="AB56" s="209"/>
      <c r="AD56" s="209"/>
    </row>
    <row r="57" spans="1:30" s="3" customFormat="1">
      <c r="A57" s="500" t="s">
        <v>868</v>
      </c>
      <c r="B57" s="12">
        <v>1999</v>
      </c>
      <c r="C57" s="40"/>
      <c r="D57" s="399" t="s">
        <v>15</v>
      </c>
      <c r="E57" s="499"/>
      <c r="F57" s="499"/>
      <c r="G57" s="499"/>
      <c r="H57" s="499"/>
      <c r="I57" s="499"/>
      <c r="J57" s="399" t="s">
        <v>15</v>
      </c>
      <c r="K57" s="399" t="s">
        <v>15</v>
      </c>
      <c r="L57" s="499"/>
      <c r="M57" s="499"/>
      <c r="N57" s="499"/>
      <c r="O57" s="499"/>
      <c r="P57" s="499"/>
      <c r="Q57" s="399" t="s">
        <v>15</v>
      </c>
      <c r="R57" s="499"/>
      <c r="S57" s="399" t="s">
        <v>15</v>
      </c>
      <c r="T57" s="399" t="s">
        <v>15</v>
      </c>
      <c r="U57" s="399" t="s">
        <v>15</v>
      </c>
      <c r="V57" s="499"/>
      <c r="W57" s="499"/>
      <c r="X57" s="499"/>
      <c r="Y57" s="499"/>
      <c r="Z57" s="499"/>
      <c r="AA57" s="111"/>
      <c r="AB57" s="209"/>
      <c r="AD57" s="209"/>
    </row>
    <row r="58" spans="1:30" s="3" customFormat="1">
      <c r="A58" s="500" t="s">
        <v>868</v>
      </c>
      <c r="B58" s="12">
        <v>2003</v>
      </c>
      <c r="C58" s="40"/>
      <c r="D58" s="499"/>
      <c r="E58" s="499"/>
      <c r="F58" s="499"/>
      <c r="G58" s="499"/>
      <c r="H58" s="499"/>
      <c r="I58" s="499"/>
      <c r="J58" s="499"/>
      <c r="K58" s="499"/>
      <c r="L58" s="499"/>
      <c r="M58" s="499"/>
      <c r="N58" s="499"/>
      <c r="O58" s="499"/>
      <c r="P58" s="499"/>
      <c r="Q58" s="499"/>
      <c r="R58" s="499"/>
      <c r="S58" s="499"/>
      <c r="T58" s="499"/>
      <c r="U58" s="499"/>
      <c r="V58" s="499"/>
      <c r="W58" s="499"/>
      <c r="X58" s="499"/>
      <c r="Y58" s="499"/>
      <c r="Z58" s="499"/>
      <c r="AA58" s="111"/>
      <c r="AB58" s="209"/>
      <c r="AD58" s="209"/>
    </row>
    <row r="59" spans="1:30" s="3" customFormat="1">
      <c r="A59" s="12" t="s">
        <v>20</v>
      </c>
      <c r="B59" s="12">
        <v>2008</v>
      </c>
      <c r="C59" s="40" t="s">
        <v>718</v>
      </c>
      <c r="D59" s="407" t="s">
        <v>15</v>
      </c>
      <c r="E59" s="407" t="s">
        <v>15</v>
      </c>
      <c r="F59" s="499" t="s">
        <v>630</v>
      </c>
      <c r="G59" s="499" t="s">
        <v>630</v>
      </c>
      <c r="H59" s="499" t="s">
        <v>630</v>
      </c>
      <c r="I59" s="399" t="s">
        <v>15</v>
      </c>
      <c r="J59" s="499"/>
      <c r="K59" s="407" t="s">
        <v>15</v>
      </c>
      <c r="L59" s="407" t="s">
        <v>15</v>
      </c>
      <c r="M59" s="499"/>
      <c r="N59" s="10"/>
      <c r="O59" s="10"/>
      <c r="P59" s="407" t="s">
        <v>15</v>
      </c>
      <c r="Q59" s="399" t="s">
        <v>15</v>
      </c>
      <c r="R59" s="499"/>
      <c r="S59" s="499"/>
      <c r="T59" s="399" t="s">
        <v>15</v>
      </c>
      <c r="U59" s="499"/>
      <c r="V59" s="399" t="s">
        <v>15</v>
      </c>
      <c r="W59" s="10"/>
      <c r="X59" s="499"/>
      <c r="Y59" s="10"/>
      <c r="Z59" s="399" t="s">
        <v>15</v>
      </c>
      <c r="AA59" s="111" t="s">
        <v>15</v>
      </c>
      <c r="AB59" s="400"/>
      <c r="AD59" s="209"/>
    </row>
    <row r="60" spans="1:30" s="3" customFormat="1">
      <c r="A60" s="5" t="s">
        <v>343</v>
      </c>
      <c r="B60" s="144">
        <v>2006</v>
      </c>
      <c r="C60" s="40"/>
      <c r="D60" s="10" t="s">
        <v>15</v>
      </c>
      <c r="E60" s="10"/>
      <c r="F60" s="10"/>
      <c r="G60" s="10"/>
      <c r="H60" s="499"/>
      <c r="I60" s="10"/>
      <c r="J60" s="10"/>
      <c r="K60" s="10" t="s">
        <v>15</v>
      </c>
      <c r="L60" s="10"/>
      <c r="M60" s="499"/>
      <c r="N60" s="499" t="s">
        <v>16</v>
      </c>
      <c r="O60" s="499"/>
      <c r="P60" s="10"/>
      <c r="Q60" s="10" t="s">
        <v>15</v>
      </c>
      <c r="R60" s="499"/>
      <c r="S60" s="499"/>
      <c r="T60" s="10"/>
      <c r="U60" s="10"/>
      <c r="V60" s="10"/>
      <c r="W60" s="10"/>
      <c r="X60" s="499"/>
      <c r="Y60" s="499"/>
      <c r="Z60" s="499" t="s">
        <v>16</v>
      </c>
      <c r="AA60" s="111"/>
      <c r="AB60" s="408"/>
      <c r="AD60" s="209"/>
    </row>
    <row r="61" spans="1:30" s="3" customFormat="1">
      <c r="A61" s="5" t="s">
        <v>343</v>
      </c>
      <c r="B61" s="12">
        <v>2010</v>
      </c>
      <c r="C61" s="40"/>
      <c r="D61" s="499" t="s">
        <v>16</v>
      </c>
      <c r="E61" s="10"/>
      <c r="F61" s="10"/>
      <c r="G61" s="10"/>
      <c r="H61" s="499"/>
      <c r="I61" s="10"/>
      <c r="J61" s="499"/>
      <c r="K61" s="499" t="s">
        <v>15</v>
      </c>
      <c r="L61" s="499"/>
      <c r="M61" s="499"/>
      <c r="N61" s="499"/>
      <c r="O61" s="499"/>
      <c r="P61" s="499"/>
      <c r="Q61" s="499" t="s">
        <v>15</v>
      </c>
      <c r="R61" s="499"/>
      <c r="S61" s="499"/>
      <c r="T61" s="10"/>
      <c r="U61" s="10"/>
      <c r="V61" s="499" t="s">
        <v>16</v>
      </c>
      <c r="W61" s="10"/>
      <c r="X61" s="499"/>
      <c r="Y61" s="499"/>
      <c r="Z61" s="499" t="s">
        <v>15</v>
      </c>
      <c r="AA61" s="111"/>
      <c r="AD61" s="209"/>
    </row>
    <row r="62" spans="1:30" s="3" customFormat="1">
      <c r="A62" s="5" t="s">
        <v>840</v>
      </c>
      <c r="B62" s="12">
        <v>2010</v>
      </c>
      <c r="C62" s="40"/>
      <c r="D62" s="407" t="s">
        <v>15</v>
      </c>
      <c r="E62" s="399" t="s">
        <v>15</v>
      </c>
      <c r="F62" s="10" t="s">
        <v>15</v>
      </c>
      <c r="G62" s="10"/>
      <c r="H62" s="499"/>
      <c r="I62" s="10"/>
      <c r="J62" s="10"/>
      <c r="K62" s="10"/>
      <c r="L62" s="10"/>
      <c r="M62" s="499"/>
      <c r="N62" s="499"/>
      <c r="O62" s="499"/>
      <c r="P62" s="10"/>
      <c r="Q62" s="10"/>
      <c r="R62" s="499"/>
      <c r="S62" s="499"/>
      <c r="T62" s="10"/>
      <c r="U62" s="10"/>
      <c r="V62" s="10"/>
      <c r="W62" s="10"/>
      <c r="X62" s="499"/>
      <c r="Y62" s="499"/>
      <c r="Z62" s="499"/>
      <c r="AA62" s="111"/>
      <c r="AB62" s="209"/>
      <c r="AD62" s="209"/>
    </row>
    <row r="63" spans="1:30" s="3" customFormat="1">
      <c r="A63" s="5" t="s">
        <v>871</v>
      </c>
      <c r="B63" s="12">
        <v>2009</v>
      </c>
      <c r="C63" s="40"/>
      <c r="D63" s="407" t="s">
        <v>15</v>
      </c>
      <c r="E63" s="399"/>
      <c r="F63" s="10"/>
      <c r="G63" s="10"/>
      <c r="H63" s="499"/>
      <c r="I63" s="407" t="s">
        <v>15</v>
      </c>
      <c r="J63" s="10"/>
      <c r="K63" s="407" t="s">
        <v>15</v>
      </c>
      <c r="L63" s="10"/>
      <c r="M63" s="499"/>
      <c r="N63" s="499"/>
      <c r="O63" s="499"/>
      <c r="P63" s="10"/>
      <c r="Q63" s="407" t="s">
        <v>15</v>
      </c>
      <c r="R63" s="499"/>
      <c r="S63" s="499"/>
      <c r="T63" s="10"/>
      <c r="U63" s="10"/>
      <c r="V63" s="10"/>
      <c r="W63" s="10"/>
      <c r="X63" s="499"/>
      <c r="Y63" s="499"/>
      <c r="Z63" s="499"/>
      <c r="AA63" s="401" t="s">
        <v>15</v>
      </c>
      <c r="AB63" s="209"/>
      <c r="AD63" s="209"/>
    </row>
    <row r="64" spans="1:30" s="3" customFormat="1">
      <c r="A64" s="5" t="s">
        <v>799</v>
      </c>
      <c r="B64" s="12">
        <v>1996</v>
      </c>
      <c r="C64" s="40"/>
      <c r="D64" s="499" t="s">
        <v>15</v>
      </c>
      <c r="E64" s="499" t="s">
        <v>15</v>
      </c>
      <c r="F64" s="499"/>
      <c r="G64" s="499" t="s">
        <v>15</v>
      </c>
      <c r="H64" s="499"/>
      <c r="I64" s="499" t="s">
        <v>16</v>
      </c>
      <c r="J64" s="499"/>
      <c r="K64" s="499" t="s">
        <v>16</v>
      </c>
      <c r="L64" s="499"/>
      <c r="M64" s="499"/>
      <c r="N64" s="499"/>
      <c r="O64" s="499"/>
      <c r="P64" s="499"/>
      <c r="Q64" s="499" t="s">
        <v>15</v>
      </c>
      <c r="R64" s="499"/>
      <c r="S64" s="499"/>
      <c r="T64" s="499" t="s">
        <v>16</v>
      </c>
      <c r="U64" s="499" t="s">
        <v>15</v>
      </c>
      <c r="V64" s="499" t="s">
        <v>15</v>
      </c>
      <c r="W64" s="499" t="s">
        <v>16</v>
      </c>
      <c r="X64" s="499"/>
      <c r="Y64" s="499"/>
      <c r="Z64" s="499"/>
      <c r="AA64" s="40" t="s">
        <v>15</v>
      </c>
      <c r="AB64" s="209"/>
      <c r="AD64" s="209"/>
    </row>
    <row r="65" spans="1:43" s="3" customFormat="1">
      <c r="A65" s="5" t="s">
        <v>801</v>
      </c>
      <c r="B65" s="12">
        <v>2001</v>
      </c>
      <c r="C65" s="40"/>
      <c r="D65" s="499" t="s">
        <v>16</v>
      </c>
      <c r="E65" s="39" t="s">
        <v>16</v>
      </c>
      <c r="F65" s="39"/>
      <c r="G65" s="39" t="s">
        <v>16</v>
      </c>
      <c r="H65" s="39" t="s">
        <v>16</v>
      </c>
      <c r="I65" s="39"/>
      <c r="J65" s="39"/>
      <c r="K65" s="39" t="s">
        <v>16</v>
      </c>
      <c r="L65" s="39"/>
      <c r="M65" s="39"/>
      <c r="N65" s="12"/>
      <c r="O65" s="189"/>
      <c r="P65" s="501"/>
      <c r="Q65" s="499" t="s">
        <v>16</v>
      </c>
      <c r="R65" s="499" t="s">
        <v>173</v>
      </c>
      <c r="S65" s="12"/>
      <c r="T65" s="499" t="s">
        <v>16</v>
      </c>
      <c r="U65" s="110" t="s">
        <v>16</v>
      </c>
      <c r="V65" s="110" t="s">
        <v>16</v>
      </c>
      <c r="W65" s="26"/>
      <c r="X65" s="26"/>
      <c r="Y65" s="499" t="s">
        <v>173</v>
      </c>
      <c r="Z65" s="499" t="s">
        <v>173</v>
      </c>
      <c r="AA65" s="169"/>
      <c r="AB65" s="209"/>
      <c r="AD65" s="209"/>
    </row>
    <row r="66" spans="1:43" s="3" customFormat="1">
      <c r="A66" s="12" t="s">
        <v>94</v>
      </c>
      <c r="B66" s="144">
        <v>1990</v>
      </c>
      <c r="C66" s="40"/>
      <c r="D66" s="499"/>
      <c r="E66" s="399" t="s">
        <v>15</v>
      </c>
      <c r="F66" s="499"/>
      <c r="G66" s="499"/>
      <c r="H66" s="499" t="s">
        <v>15</v>
      </c>
      <c r="I66" s="499"/>
      <c r="J66" s="499"/>
      <c r="K66" s="499" t="s">
        <v>15</v>
      </c>
      <c r="L66" s="499"/>
      <c r="M66" s="499"/>
      <c r="N66" s="499"/>
      <c r="O66" s="499"/>
      <c r="P66" s="499"/>
      <c r="Q66" s="399" t="s">
        <v>15</v>
      </c>
      <c r="R66" s="499"/>
      <c r="S66" s="499"/>
      <c r="T66" s="499"/>
      <c r="U66" s="399" t="s">
        <v>15</v>
      </c>
      <c r="V66" s="499"/>
      <c r="W66" s="499"/>
      <c r="X66" s="499"/>
      <c r="Y66" s="499"/>
      <c r="Z66" s="499"/>
      <c r="AA66" s="111"/>
      <c r="AB66" s="209"/>
      <c r="AD66" s="209"/>
    </row>
    <row r="67" spans="1:43" s="5" customFormat="1">
      <c r="A67" s="12" t="s">
        <v>44</v>
      </c>
      <c r="B67" s="144">
        <v>2000</v>
      </c>
      <c r="C67" s="40"/>
      <c r="D67" s="399" t="s">
        <v>15</v>
      </c>
      <c r="E67" s="499"/>
      <c r="F67" s="499"/>
      <c r="G67" s="499" t="s">
        <v>15</v>
      </c>
      <c r="H67" s="499" t="s">
        <v>16</v>
      </c>
      <c r="I67" s="499"/>
      <c r="J67" s="499"/>
      <c r="K67" s="499" t="s">
        <v>15</v>
      </c>
      <c r="L67" s="499"/>
      <c r="M67" s="499" t="s">
        <v>16</v>
      </c>
      <c r="N67" s="499"/>
      <c r="O67" s="499"/>
      <c r="P67" s="499"/>
      <c r="Q67" s="499" t="s">
        <v>16</v>
      </c>
      <c r="R67" s="499"/>
      <c r="S67" s="499"/>
      <c r="T67" s="499"/>
      <c r="U67" s="499"/>
      <c r="V67" s="499"/>
      <c r="W67" s="499"/>
      <c r="X67" s="499"/>
      <c r="Y67" s="39" t="s">
        <v>15</v>
      </c>
      <c r="Z67" s="499"/>
      <c r="AA67" s="111"/>
      <c r="AB67" s="408"/>
      <c r="AD67" s="209"/>
      <c r="AE67" s="3"/>
    </row>
    <row r="68" spans="1:43" s="3" customFormat="1">
      <c r="A68" s="12" t="s">
        <v>180</v>
      </c>
      <c r="B68" s="144">
        <v>2007</v>
      </c>
      <c r="C68" s="40" t="s">
        <v>718</v>
      </c>
      <c r="D68" s="399" t="s">
        <v>15</v>
      </c>
      <c r="E68" s="224" t="s">
        <v>15</v>
      </c>
      <c r="F68" s="399" t="s">
        <v>15</v>
      </c>
      <c r="G68" s="499"/>
      <c r="H68" s="399" t="s">
        <v>15</v>
      </c>
      <c r="I68" s="26"/>
      <c r="J68" s="499"/>
      <c r="K68" s="499" t="s">
        <v>15</v>
      </c>
      <c r="L68" s="399" t="s">
        <v>15</v>
      </c>
      <c r="M68" s="399" t="s">
        <v>15</v>
      </c>
      <c r="N68" s="399" t="s">
        <v>15</v>
      </c>
      <c r="O68" s="399" t="s">
        <v>15</v>
      </c>
      <c r="P68" s="26"/>
      <c r="Q68" s="399" t="s">
        <v>15</v>
      </c>
      <c r="R68" s="499" t="s">
        <v>15</v>
      </c>
      <c r="S68" s="499" t="s">
        <v>15</v>
      </c>
      <c r="T68" s="499"/>
      <c r="U68" s="499"/>
      <c r="V68" s="499"/>
      <c r="W68" s="499" t="s">
        <v>16</v>
      </c>
      <c r="X68" s="499"/>
      <c r="Y68" s="39"/>
      <c r="Z68" s="499"/>
      <c r="AA68" s="111"/>
      <c r="AB68" s="408"/>
      <c r="AD68" s="408"/>
      <c r="AE68" s="5"/>
    </row>
    <row r="69" spans="1:43" s="3" customFormat="1">
      <c r="A69" s="12" t="s">
        <v>407</v>
      </c>
      <c r="B69" s="144">
        <v>2004</v>
      </c>
      <c r="C69" s="40"/>
      <c r="D69" s="10" t="s">
        <v>15</v>
      </c>
      <c r="E69" s="499" t="s">
        <v>173</v>
      </c>
      <c r="F69" s="499"/>
      <c r="G69" s="499" t="s">
        <v>16</v>
      </c>
      <c r="H69" s="499"/>
      <c r="I69" s="499"/>
      <c r="J69" s="499" t="s">
        <v>16</v>
      </c>
      <c r="K69" s="499" t="s">
        <v>16</v>
      </c>
      <c r="L69" s="499"/>
      <c r="M69" s="499" t="s">
        <v>16</v>
      </c>
      <c r="N69" s="10" t="s">
        <v>15</v>
      </c>
      <c r="O69" s="10"/>
      <c r="P69" s="499"/>
      <c r="Q69" s="499" t="s">
        <v>16</v>
      </c>
      <c r="R69" s="499"/>
      <c r="S69" s="499"/>
      <c r="T69" s="499"/>
      <c r="U69" s="499"/>
      <c r="V69" s="499"/>
      <c r="W69" s="10" t="s">
        <v>15</v>
      </c>
      <c r="X69" s="499" t="s">
        <v>16</v>
      </c>
      <c r="Y69" s="10" t="s">
        <v>15</v>
      </c>
      <c r="Z69" s="499" t="s">
        <v>16</v>
      </c>
      <c r="AA69" s="111"/>
      <c r="AB69" s="209"/>
      <c r="AD69" s="209"/>
    </row>
    <row r="70" spans="1:43" s="3" customFormat="1">
      <c r="A70" s="5" t="s">
        <v>276</v>
      </c>
      <c r="B70" s="144">
        <v>2004</v>
      </c>
      <c r="C70" s="40"/>
      <c r="D70" s="399" t="s">
        <v>15</v>
      </c>
      <c r="E70" s="399" t="s">
        <v>15</v>
      </c>
      <c r="F70" s="499"/>
      <c r="G70" s="499"/>
      <c r="H70" s="499"/>
      <c r="I70" s="499"/>
      <c r="J70" s="499"/>
      <c r="K70" s="499"/>
      <c r="L70" s="499"/>
      <c r="M70" s="499"/>
      <c r="N70" s="499"/>
      <c r="O70" s="499"/>
      <c r="P70" s="499"/>
      <c r="Q70" s="399" t="s">
        <v>15</v>
      </c>
      <c r="R70" s="499"/>
      <c r="S70" s="499"/>
      <c r="T70" s="499"/>
      <c r="U70" s="499"/>
      <c r="V70" s="224" t="s">
        <v>15</v>
      </c>
      <c r="W70" s="499"/>
      <c r="X70" s="499"/>
      <c r="Y70" s="499"/>
      <c r="Z70" s="499"/>
      <c r="AA70" s="111"/>
      <c r="AB70" s="209"/>
      <c r="AD70" s="209"/>
    </row>
    <row r="71" spans="1:43" s="26" customFormat="1">
      <c r="A71" s="12" t="s">
        <v>843</v>
      </c>
      <c r="B71" s="12">
        <v>2002</v>
      </c>
      <c r="C71" s="40"/>
      <c r="D71" s="499"/>
      <c r="E71" s="499"/>
      <c r="F71" s="499"/>
      <c r="G71" s="499"/>
      <c r="H71" s="499"/>
      <c r="I71" s="499"/>
      <c r="J71" s="499"/>
      <c r="K71" s="499" t="s">
        <v>16</v>
      </c>
      <c r="L71" s="499"/>
      <c r="M71" s="499"/>
      <c r="N71" s="499"/>
      <c r="O71" s="499"/>
      <c r="P71" s="499"/>
      <c r="Q71" s="499" t="s">
        <v>16</v>
      </c>
      <c r="R71" s="499"/>
      <c r="S71" s="499"/>
      <c r="T71" s="499"/>
      <c r="U71" s="499"/>
      <c r="V71" s="499" t="s">
        <v>16</v>
      </c>
      <c r="W71" s="499"/>
      <c r="X71" s="499"/>
      <c r="Y71" s="499"/>
      <c r="Z71" s="499" t="s">
        <v>16</v>
      </c>
      <c r="AA71" s="40"/>
      <c r="AB71" s="483"/>
      <c r="AC71" s="483"/>
      <c r="AD71" s="209"/>
      <c r="AE71" s="3"/>
      <c r="AF71" s="483"/>
      <c r="AG71" s="110"/>
      <c r="AH71" s="110"/>
      <c r="AI71" s="110"/>
      <c r="AJ71" s="110"/>
      <c r="AK71" s="110"/>
      <c r="AL71" s="110"/>
      <c r="AM71" s="110"/>
      <c r="AN71" s="110"/>
      <c r="AO71" s="12"/>
      <c r="AP71" s="12"/>
      <c r="AQ71" s="12"/>
    </row>
    <row r="72" spans="1:43" s="3" customFormat="1">
      <c r="A72" s="5" t="s">
        <v>22</v>
      </c>
      <c r="B72" s="286">
        <v>2003</v>
      </c>
      <c r="C72" s="558"/>
      <c r="D72" s="499" t="s">
        <v>15</v>
      </c>
      <c r="E72" s="499" t="s">
        <v>15</v>
      </c>
      <c r="F72" s="499" t="s">
        <v>15</v>
      </c>
      <c r="G72" s="499" t="s">
        <v>15</v>
      </c>
      <c r="H72" s="499"/>
      <c r="I72" s="499"/>
      <c r="J72" s="499"/>
      <c r="K72" s="499" t="s">
        <v>15</v>
      </c>
      <c r="L72" s="499"/>
      <c r="M72" s="499"/>
      <c r="N72" s="499"/>
      <c r="O72" s="499"/>
      <c r="P72" s="499"/>
      <c r="Q72" s="499" t="s">
        <v>15</v>
      </c>
      <c r="R72" s="499"/>
      <c r="S72" s="499"/>
      <c r="T72" s="499"/>
      <c r="U72" s="499"/>
      <c r="V72" s="499"/>
      <c r="W72" s="499"/>
      <c r="X72" s="499"/>
      <c r="Y72" s="499"/>
      <c r="Z72" s="499" t="s">
        <v>16</v>
      </c>
      <c r="AA72" s="40" t="s">
        <v>15</v>
      </c>
      <c r="AB72" s="483"/>
      <c r="AC72" s="18"/>
      <c r="AD72" s="110"/>
      <c r="AE72" s="110"/>
      <c r="AF72" s="18"/>
      <c r="AG72" s="110"/>
      <c r="AH72" s="110"/>
      <c r="AI72" s="110"/>
      <c r="AJ72" s="110"/>
      <c r="AK72" s="110"/>
      <c r="AL72" s="110"/>
      <c r="AM72" s="110"/>
      <c r="AN72" s="110"/>
      <c r="AO72" s="5"/>
      <c r="AP72" s="5"/>
      <c r="AQ72" s="5"/>
    </row>
    <row r="73" spans="1:43" s="3" customFormat="1">
      <c r="A73" s="5" t="s">
        <v>103</v>
      </c>
      <c r="B73" s="144">
        <v>1998</v>
      </c>
      <c r="C73" s="40"/>
      <c r="D73" s="399" t="s">
        <v>15</v>
      </c>
      <c r="E73" s="499" t="s">
        <v>15</v>
      </c>
      <c r="F73" s="499" t="s">
        <v>15</v>
      </c>
      <c r="G73" s="499" t="s">
        <v>15</v>
      </c>
      <c r="H73" s="499"/>
      <c r="I73" s="499" t="s">
        <v>15</v>
      </c>
      <c r="J73" s="499" t="s">
        <v>16</v>
      </c>
      <c r="K73" s="499" t="s">
        <v>15</v>
      </c>
      <c r="L73" s="499"/>
      <c r="M73" s="499"/>
      <c r="N73" s="499" t="s">
        <v>16</v>
      </c>
      <c r="O73" s="499"/>
      <c r="P73" s="499" t="s">
        <v>16</v>
      </c>
      <c r="Q73" s="499" t="s">
        <v>15</v>
      </c>
      <c r="R73" s="499" t="s">
        <v>16</v>
      </c>
      <c r="S73" s="499"/>
      <c r="T73" s="499"/>
      <c r="U73" s="499" t="s">
        <v>15</v>
      </c>
      <c r="V73" s="499"/>
      <c r="W73" s="499"/>
      <c r="X73" s="499"/>
      <c r="Y73" s="499"/>
      <c r="Z73" s="499"/>
      <c r="AA73" s="111"/>
      <c r="AB73" s="209"/>
      <c r="AD73" s="110"/>
      <c r="AE73" s="110"/>
    </row>
    <row r="74" spans="1:43">
      <c r="A74" s="5" t="s">
        <v>51</v>
      </c>
      <c r="B74" s="144">
        <v>2002</v>
      </c>
      <c r="C74" s="40"/>
      <c r="D74" s="399" t="s">
        <v>15</v>
      </c>
      <c r="E74" s="499"/>
      <c r="F74" s="499"/>
      <c r="G74" s="499"/>
      <c r="H74" s="499" t="s">
        <v>28</v>
      </c>
      <c r="I74" s="399" t="s">
        <v>15</v>
      </c>
      <c r="J74" s="499"/>
      <c r="K74" s="399" t="s">
        <v>15</v>
      </c>
      <c r="L74" s="499"/>
      <c r="M74" s="499"/>
      <c r="N74" s="499"/>
      <c r="O74" s="499"/>
      <c r="P74" s="499"/>
      <c r="Q74" s="399" t="s">
        <v>15</v>
      </c>
      <c r="R74" s="499"/>
      <c r="S74" s="399" t="s">
        <v>15</v>
      </c>
      <c r="T74" s="499"/>
      <c r="U74" s="399" t="s">
        <v>15</v>
      </c>
      <c r="V74" s="399" t="s">
        <v>15</v>
      </c>
      <c r="W74" s="499"/>
      <c r="X74" s="499"/>
      <c r="Y74" s="499"/>
      <c r="Z74" s="499"/>
      <c r="AA74" s="111"/>
      <c r="AD74" s="209"/>
      <c r="AE74" s="3"/>
    </row>
    <row r="75" spans="1:43">
      <c r="A75" s="5" t="s">
        <v>785</v>
      </c>
      <c r="B75" s="12">
        <v>2008</v>
      </c>
      <c r="C75" s="40"/>
      <c r="D75" s="399" t="s">
        <v>15</v>
      </c>
      <c r="E75" s="499"/>
      <c r="F75" s="499"/>
      <c r="G75" s="499"/>
      <c r="H75" s="499"/>
      <c r="I75" s="499"/>
      <c r="J75" s="499"/>
      <c r="K75" s="499" t="s">
        <v>15</v>
      </c>
      <c r="L75" s="499"/>
      <c r="M75" s="499"/>
      <c r="N75" s="499"/>
      <c r="O75" s="499"/>
      <c r="P75" s="499"/>
      <c r="Q75" s="399" t="s">
        <v>15</v>
      </c>
      <c r="R75" s="499"/>
      <c r="S75" s="499"/>
      <c r="T75" s="399" t="s">
        <v>15</v>
      </c>
      <c r="U75" s="399" t="s">
        <v>15</v>
      </c>
      <c r="V75" s="399" t="s">
        <v>15</v>
      </c>
      <c r="W75" s="499"/>
      <c r="X75" s="499"/>
      <c r="Y75" s="499"/>
      <c r="Z75" s="499"/>
      <c r="AA75" s="40" t="s">
        <v>15</v>
      </c>
      <c r="AB75" s="110"/>
    </row>
    <row r="76" spans="1:43">
      <c r="A76" s="5" t="s">
        <v>792</v>
      </c>
      <c r="B76" s="12">
        <v>2000</v>
      </c>
      <c r="C76" s="40"/>
      <c r="D76" s="499" t="s">
        <v>15</v>
      </c>
      <c r="E76" s="499"/>
      <c r="F76" s="499"/>
      <c r="G76" s="499"/>
      <c r="H76" s="499"/>
      <c r="I76" s="224"/>
      <c r="J76" s="499"/>
      <c r="K76" s="499" t="s">
        <v>15</v>
      </c>
      <c r="L76" s="224"/>
      <c r="M76" s="499"/>
      <c r="N76" s="499"/>
      <c r="O76" s="499"/>
      <c r="P76" s="499"/>
      <c r="Q76" s="399" t="s">
        <v>15</v>
      </c>
      <c r="R76" s="499"/>
      <c r="S76" s="499"/>
      <c r="T76" s="499"/>
      <c r="U76" s="399" t="s">
        <v>15</v>
      </c>
      <c r="V76" s="499"/>
      <c r="W76" s="499" t="s">
        <v>16</v>
      </c>
      <c r="X76" s="499"/>
      <c r="Y76" s="499"/>
      <c r="Z76" s="499"/>
      <c r="AA76" s="40"/>
      <c r="AB76" s="110"/>
    </row>
    <row r="77" spans="1:43" s="3" customFormat="1">
      <c r="A77" s="12" t="s">
        <v>792</v>
      </c>
      <c r="B77" s="12">
        <v>2001</v>
      </c>
      <c r="C77" s="40"/>
      <c r="D77" s="499" t="s">
        <v>16</v>
      </c>
      <c r="E77" s="499" t="s">
        <v>16</v>
      </c>
      <c r="F77" s="499"/>
      <c r="G77" s="499"/>
      <c r="H77" s="499"/>
      <c r="I77" s="224"/>
      <c r="J77" s="499"/>
      <c r="K77" s="499"/>
      <c r="L77" s="224"/>
      <c r="M77" s="499"/>
      <c r="N77" s="499"/>
      <c r="O77" s="499"/>
      <c r="P77" s="499"/>
      <c r="Q77" s="399" t="s">
        <v>16</v>
      </c>
      <c r="R77" s="499"/>
      <c r="S77" s="499"/>
      <c r="T77" s="499"/>
      <c r="U77" s="399"/>
      <c r="V77" s="499" t="s">
        <v>16</v>
      </c>
      <c r="W77" s="499"/>
      <c r="X77" s="499"/>
      <c r="Y77" s="499"/>
      <c r="Z77" s="499" t="s">
        <v>16</v>
      </c>
      <c r="AA77" s="40"/>
      <c r="AB77" s="209"/>
      <c r="AD77" s="504"/>
      <c r="AE77"/>
    </row>
    <row r="78" spans="1:43" s="3" customFormat="1">
      <c r="A78" s="12" t="s">
        <v>82</v>
      </c>
      <c r="B78" s="144">
        <v>2008</v>
      </c>
      <c r="C78" s="40"/>
      <c r="D78" s="10" t="s">
        <v>15</v>
      </c>
      <c r="E78" s="10" t="s">
        <v>15</v>
      </c>
      <c r="F78" s="499"/>
      <c r="G78" s="10" t="s">
        <v>15</v>
      </c>
      <c r="H78" s="10" t="s">
        <v>15</v>
      </c>
      <c r="I78" s="499"/>
      <c r="J78" s="499"/>
      <c r="K78" s="10" t="s">
        <v>15</v>
      </c>
      <c r="L78" s="10" t="s">
        <v>15</v>
      </c>
      <c r="M78" s="499"/>
      <c r="N78" s="10" t="s">
        <v>15</v>
      </c>
      <c r="O78" s="10"/>
      <c r="P78" s="10"/>
      <c r="Q78" s="499"/>
      <c r="R78" s="499"/>
      <c r="S78" s="499"/>
      <c r="T78" s="499"/>
      <c r="U78" s="499"/>
      <c r="V78" s="499"/>
      <c r="W78" s="10" t="s">
        <v>15</v>
      </c>
      <c r="X78" s="499"/>
      <c r="Y78" s="10" t="s">
        <v>15</v>
      </c>
      <c r="Z78" s="499"/>
      <c r="AA78" s="111"/>
      <c r="AB78" s="408"/>
      <c r="AD78" s="209"/>
    </row>
    <row r="79" spans="1:43" s="3" customFormat="1" ht="13.5" thickBot="1">
      <c r="A79" s="46"/>
      <c r="B79" s="288"/>
      <c r="C79" s="119"/>
      <c r="D79" s="47"/>
      <c r="E79" s="47"/>
      <c r="F79" s="45"/>
      <c r="G79" s="47"/>
      <c r="H79" s="47"/>
      <c r="I79" s="45"/>
      <c r="J79" s="45"/>
      <c r="K79" s="45"/>
      <c r="L79" s="47"/>
      <c r="M79" s="45"/>
      <c r="N79" s="47"/>
      <c r="O79" s="47"/>
      <c r="P79" s="47"/>
      <c r="Q79" s="45"/>
      <c r="R79" s="45"/>
      <c r="S79" s="45"/>
      <c r="T79" s="45"/>
      <c r="U79" s="45"/>
      <c r="V79" s="45"/>
      <c r="W79" s="47"/>
      <c r="X79" s="45"/>
      <c r="Y79" s="50"/>
      <c r="Z79" s="50"/>
      <c r="AA79" s="113"/>
      <c r="AB79" s="110"/>
      <c r="AD79" s="209"/>
    </row>
    <row r="80" spans="1:43" s="3" customFormat="1" ht="15.75">
      <c r="A80" s="583" t="s">
        <v>741</v>
      </c>
      <c r="B80" s="511"/>
      <c r="C80" s="438"/>
      <c r="D80" s="429"/>
      <c r="E80" s="429"/>
      <c r="F80" s="420"/>
      <c r="G80" s="429"/>
      <c r="H80" s="429"/>
      <c r="I80" s="420"/>
      <c r="J80" s="420"/>
      <c r="K80" s="420"/>
      <c r="L80" s="429"/>
      <c r="M80" s="420"/>
      <c r="N80" s="429"/>
      <c r="O80" s="429"/>
      <c r="P80" s="429"/>
      <c r="Q80" s="420"/>
      <c r="R80" s="420"/>
      <c r="S80" s="420"/>
      <c r="T80" s="420"/>
      <c r="U80" s="420"/>
      <c r="V80" s="420"/>
      <c r="W80" s="429"/>
      <c r="X80" s="420"/>
      <c r="Y80" s="420"/>
      <c r="Z80" s="420"/>
      <c r="AA80" s="565"/>
      <c r="AB80" s="110"/>
      <c r="AD80" s="209"/>
    </row>
    <row r="81" spans="1:31" s="3" customFormat="1">
      <c r="A81" s="321" t="s">
        <v>739</v>
      </c>
      <c r="B81" s="511"/>
      <c r="C81" s="438"/>
      <c r="D81" s="429"/>
      <c r="E81" s="429"/>
      <c r="F81" s="420"/>
      <c r="G81" s="429"/>
      <c r="H81" s="429"/>
      <c r="I81" s="420"/>
      <c r="J81" s="420"/>
      <c r="K81" s="420"/>
      <c r="L81" s="429"/>
      <c r="M81" s="420"/>
      <c r="N81" s="429"/>
      <c r="O81" s="429"/>
      <c r="P81" s="429"/>
      <c r="Q81" s="420"/>
      <c r="R81" s="420"/>
      <c r="S81" s="420"/>
      <c r="T81" s="420"/>
      <c r="U81" s="420"/>
      <c r="V81" s="420"/>
      <c r="W81" s="429"/>
      <c r="X81" s="420"/>
      <c r="Y81" s="420"/>
      <c r="Z81" s="420"/>
      <c r="AA81" s="439"/>
      <c r="AB81" s="110"/>
      <c r="AD81" s="209"/>
    </row>
    <row r="82" spans="1:31" s="3" customFormat="1">
      <c r="A82" s="5" t="s">
        <v>404</v>
      </c>
      <c r="B82" s="144">
        <v>2005</v>
      </c>
      <c r="C82" s="40"/>
      <c r="D82" s="399" t="s">
        <v>15</v>
      </c>
      <c r="E82" s="499"/>
      <c r="F82" s="499" t="s">
        <v>15</v>
      </c>
      <c r="G82" s="499" t="s">
        <v>16</v>
      </c>
      <c r="H82" s="499"/>
      <c r="I82" s="499"/>
      <c r="J82" s="499" t="s">
        <v>16</v>
      </c>
      <c r="K82" s="499" t="s">
        <v>15</v>
      </c>
      <c r="L82" s="499" t="s">
        <v>16</v>
      </c>
      <c r="M82" s="499"/>
      <c r="N82" s="499"/>
      <c r="O82" s="499"/>
      <c r="P82" s="499"/>
      <c r="Q82" s="499" t="s">
        <v>15</v>
      </c>
      <c r="R82" s="499"/>
      <c r="S82" s="499"/>
      <c r="T82" s="499"/>
      <c r="U82" s="499"/>
      <c r="V82" s="499"/>
      <c r="W82" s="499"/>
      <c r="X82" s="499"/>
      <c r="Y82" s="499"/>
      <c r="Z82" s="499"/>
      <c r="AA82" s="111" t="s">
        <v>15</v>
      </c>
      <c r="AB82" s="209"/>
      <c r="AD82" s="209"/>
    </row>
    <row r="83" spans="1:31" s="26" customFormat="1">
      <c r="A83" s="5" t="s">
        <v>352</v>
      </c>
      <c r="B83" s="144">
        <v>2006</v>
      </c>
      <c r="C83" s="40"/>
      <c r="D83" s="499" t="s">
        <v>15</v>
      </c>
      <c r="E83" s="499" t="s">
        <v>15</v>
      </c>
      <c r="F83" s="499"/>
      <c r="G83" s="499"/>
      <c r="H83" s="499"/>
      <c r="I83" s="499"/>
      <c r="J83" s="499"/>
      <c r="K83" s="499" t="s">
        <v>15</v>
      </c>
      <c r="L83" s="499"/>
      <c r="M83" s="499" t="s">
        <v>173</v>
      </c>
      <c r="N83" s="499"/>
      <c r="O83" s="499"/>
      <c r="P83" s="499"/>
      <c r="Q83" s="499" t="s">
        <v>15</v>
      </c>
      <c r="R83" s="499"/>
      <c r="S83" s="499" t="s">
        <v>15</v>
      </c>
      <c r="T83" s="499"/>
      <c r="U83" s="499"/>
      <c r="V83" s="499"/>
      <c r="W83" s="499"/>
      <c r="X83" s="499"/>
      <c r="Y83" s="39"/>
      <c r="Z83" s="499"/>
      <c r="AA83" s="111"/>
      <c r="AB83" s="10"/>
      <c r="AD83" s="209"/>
      <c r="AE83" s="3"/>
    </row>
    <row r="84" spans="1:31" s="3" customFormat="1">
      <c r="A84" s="12" t="s">
        <v>93</v>
      </c>
      <c r="B84" s="144">
        <v>1995</v>
      </c>
      <c r="C84" s="40"/>
      <c r="D84" s="499" t="s">
        <v>16</v>
      </c>
      <c r="E84" s="499" t="s">
        <v>16</v>
      </c>
      <c r="F84" s="499"/>
      <c r="G84" s="499" t="s">
        <v>16</v>
      </c>
      <c r="H84" s="499" t="s">
        <v>16</v>
      </c>
      <c r="I84" s="499"/>
      <c r="J84" s="499"/>
      <c r="K84" s="499" t="s">
        <v>16</v>
      </c>
      <c r="L84" s="499"/>
      <c r="M84" s="499" t="s">
        <v>173</v>
      </c>
      <c r="N84" s="499" t="s">
        <v>28</v>
      </c>
      <c r="O84" s="499"/>
      <c r="P84" s="499"/>
      <c r="Q84" s="499"/>
      <c r="R84" s="499"/>
      <c r="S84" s="499"/>
      <c r="T84" s="499"/>
      <c r="U84" s="499"/>
      <c r="V84" s="499"/>
      <c r="W84" s="499" t="s">
        <v>28</v>
      </c>
      <c r="X84" s="499"/>
      <c r="Y84" s="499"/>
      <c r="Z84" s="499" t="s">
        <v>28</v>
      </c>
      <c r="AA84" s="111"/>
      <c r="AB84" s="408"/>
      <c r="AD84" s="110"/>
      <c r="AE84" s="26"/>
    </row>
    <row r="85" spans="1:31" s="3" customFormat="1">
      <c r="A85" s="576" t="s">
        <v>743</v>
      </c>
      <c r="B85" s="577"/>
      <c r="C85" s="578"/>
      <c r="D85" s="579"/>
      <c r="E85" s="579"/>
      <c r="F85" s="579"/>
      <c r="G85" s="579"/>
      <c r="H85" s="579"/>
      <c r="I85" s="579"/>
      <c r="J85" s="579"/>
      <c r="K85" s="579"/>
      <c r="L85" s="579"/>
      <c r="M85" s="579"/>
      <c r="N85" s="579"/>
      <c r="O85" s="579"/>
      <c r="P85" s="579"/>
      <c r="Q85" s="579"/>
      <c r="R85" s="579"/>
      <c r="S85" s="579"/>
      <c r="T85" s="579"/>
      <c r="U85" s="579"/>
      <c r="V85" s="579"/>
      <c r="W85" s="579"/>
      <c r="X85" s="579"/>
      <c r="Y85" s="579"/>
      <c r="Z85" s="579"/>
      <c r="AA85" s="566"/>
      <c r="AB85" s="110"/>
      <c r="AD85" s="209"/>
    </row>
    <row r="86" spans="1:31" s="3" customFormat="1">
      <c r="A86" s="5" t="s">
        <v>700</v>
      </c>
      <c r="B86" s="144">
        <v>2002</v>
      </c>
      <c r="C86" s="40"/>
      <c r="D86" s="399" t="s">
        <v>15</v>
      </c>
      <c r="E86" s="26"/>
      <c r="F86" s="26"/>
      <c r="G86" s="26"/>
      <c r="H86" s="26"/>
      <c r="I86" s="26"/>
      <c r="J86" s="26"/>
      <c r="K86" s="399" t="s">
        <v>15</v>
      </c>
      <c r="L86" s="110"/>
      <c r="M86" s="110"/>
      <c r="N86" s="110"/>
      <c r="O86" s="110"/>
      <c r="P86" s="110"/>
      <c r="Q86" s="399" t="s">
        <v>15</v>
      </c>
      <c r="R86" s="499"/>
      <c r="S86" s="499"/>
      <c r="T86" s="499"/>
      <c r="U86" s="499"/>
      <c r="V86" s="499"/>
      <c r="W86" s="499"/>
      <c r="X86" s="499"/>
      <c r="Y86" s="499"/>
      <c r="Z86" s="399" t="s">
        <v>15</v>
      </c>
      <c r="AA86" s="111" t="s">
        <v>15</v>
      </c>
      <c r="AB86" s="209"/>
      <c r="AD86" s="209"/>
    </row>
    <row r="87" spans="1:31" s="3" customFormat="1">
      <c r="A87" s="5" t="s">
        <v>177</v>
      </c>
      <c r="B87" s="144">
        <v>2006</v>
      </c>
      <c r="C87" s="40"/>
      <c r="D87" s="399" t="s">
        <v>15</v>
      </c>
      <c r="E87" s="224" t="s">
        <v>15</v>
      </c>
      <c r="F87" s="499"/>
      <c r="G87" s="399" t="s">
        <v>15</v>
      </c>
      <c r="H87" s="499"/>
      <c r="I87" s="499"/>
      <c r="J87" s="499"/>
      <c r="K87" s="399" t="s">
        <v>15</v>
      </c>
      <c r="L87" s="499"/>
      <c r="M87" s="499"/>
      <c r="N87" s="499"/>
      <c r="O87" s="499"/>
      <c r="P87" s="499"/>
      <c r="Q87" s="499" t="s">
        <v>16</v>
      </c>
      <c r="R87" s="499"/>
      <c r="S87" s="499"/>
      <c r="T87" s="499"/>
      <c r="U87" s="499"/>
      <c r="V87" s="499"/>
      <c r="W87" s="499"/>
      <c r="X87" s="499"/>
      <c r="Y87" s="499"/>
      <c r="Z87" s="499"/>
      <c r="AA87" s="111" t="s">
        <v>15</v>
      </c>
      <c r="AB87" s="209"/>
      <c r="AD87" s="209"/>
    </row>
    <row r="88" spans="1:31" s="3" customFormat="1">
      <c r="A88" s="12" t="s">
        <v>531</v>
      </c>
      <c r="B88" s="499">
        <v>2008</v>
      </c>
      <c r="C88" s="40"/>
      <c r="D88" s="499" t="s">
        <v>173</v>
      </c>
      <c r="E88" s="499"/>
      <c r="F88" s="499"/>
      <c r="G88" s="499"/>
      <c r="H88" s="499"/>
      <c r="I88" s="499"/>
      <c r="J88" s="499"/>
      <c r="K88" s="499" t="s">
        <v>28</v>
      </c>
      <c r="L88" s="499"/>
      <c r="M88" s="499"/>
      <c r="N88" s="499"/>
      <c r="O88" s="499"/>
      <c r="P88" s="499"/>
      <c r="Q88" s="499"/>
      <c r="R88" s="499"/>
      <c r="S88" s="499"/>
      <c r="T88" s="499"/>
      <c r="U88" s="499"/>
      <c r="V88" s="499"/>
      <c r="W88" s="499"/>
      <c r="X88" s="499"/>
      <c r="Y88" s="499"/>
      <c r="Z88" s="499"/>
      <c r="AA88" s="111" t="s">
        <v>28</v>
      </c>
      <c r="AB88" s="110"/>
      <c r="AD88" s="209"/>
    </row>
    <row r="89" spans="1:31" s="3" customFormat="1">
      <c r="A89" s="5" t="s">
        <v>75</v>
      </c>
      <c r="B89" s="144">
        <v>2003</v>
      </c>
      <c r="C89" s="40"/>
      <c r="D89" s="399" t="s">
        <v>15</v>
      </c>
      <c r="E89" s="499" t="s">
        <v>15</v>
      </c>
      <c r="F89" s="499" t="s">
        <v>15</v>
      </c>
      <c r="G89" s="399" t="s">
        <v>15</v>
      </c>
      <c r="H89" s="499" t="s">
        <v>15</v>
      </c>
      <c r="I89" s="499"/>
      <c r="J89" s="499" t="s">
        <v>28</v>
      </c>
      <c r="K89" s="499" t="s">
        <v>15</v>
      </c>
      <c r="L89" s="499"/>
      <c r="M89" s="499"/>
      <c r="N89" s="499"/>
      <c r="O89" s="499"/>
      <c r="P89" s="499"/>
      <c r="Q89" s="499" t="s">
        <v>15</v>
      </c>
      <c r="R89" s="499"/>
      <c r="S89" s="499"/>
      <c r="T89" s="499"/>
      <c r="U89" s="499"/>
      <c r="V89" s="499"/>
      <c r="W89" s="499"/>
      <c r="X89" s="499"/>
      <c r="Y89" s="499"/>
      <c r="Z89" s="499" t="s">
        <v>15</v>
      </c>
      <c r="AA89" s="111"/>
      <c r="AB89" s="209"/>
      <c r="AD89" s="209"/>
    </row>
    <row r="90" spans="1:31" s="3" customFormat="1">
      <c r="A90" s="12" t="s">
        <v>29</v>
      </c>
      <c r="B90" s="144">
        <v>2002</v>
      </c>
      <c r="C90" s="40"/>
      <c r="D90" s="499" t="s">
        <v>16</v>
      </c>
      <c r="E90" s="499" t="s">
        <v>16</v>
      </c>
      <c r="F90" s="499"/>
      <c r="G90" s="499" t="s">
        <v>16</v>
      </c>
      <c r="H90" s="499"/>
      <c r="I90" s="499"/>
      <c r="J90" s="499"/>
      <c r="K90" s="499" t="s">
        <v>16</v>
      </c>
      <c r="L90" s="499"/>
      <c r="M90" s="499" t="s">
        <v>16</v>
      </c>
      <c r="N90" s="499" t="s">
        <v>16</v>
      </c>
      <c r="O90" s="499"/>
      <c r="P90" s="499"/>
      <c r="Q90" s="499" t="s">
        <v>16</v>
      </c>
      <c r="R90" s="499"/>
      <c r="S90" s="499"/>
      <c r="T90" s="499"/>
      <c r="U90" s="499"/>
      <c r="V90" s="499"/>
      <c r="W90" s="499"/>
      <c r="X90" s="499"/>
      <c r="Y90" s="499" t="s">
        <v>16</v>
      </c>
      <c r="Z90" s="499"/>
      <c r="AA90" s="111"/>
      <c r="AB90" s="209"/>
      <c r="AD90" s="209"/>
    </row>
    <row r="91" spans="1:31" s="3" customFormat="1">
      <c r="A91" s="5" t="s">
        <v>134</v>
      </c>
      <c r="B91" s="144">
        <v>1999</v>
      </c>
      <c r="C91" s="40"/>
      <c r="D91" s="499" t="s">
        <v>15</v>
      </c>
      <c r="E91" s="499" t="s">
        <v>15</v>
      </c>
      <c r="F91" s="499"/>
      <c r="G91" s="499" t="s">
        <v>15</v>
      </c>
      <c r="H91" s="10"/>
      <c r="I91" s="499"/>
      <c r="J91" s="499"/>
      <c r="K91" s="499" t="s">
        <v>15</v>
      </c>
      <c r="L91" s="10"/>
      <c r="M91" s="499"/>
      <c r="N91" s="10"/>
      <c r="O91" s="10"/>
      <c r="P91" s="10"/>
      <c r="Q91" s="499" t="s">
        <v>15</v>
      </c>
      <c r="R91" s="499"/>
      <c r="S91" s="499"/>
      <c r="T91" s="499"/>
      <c r="U91" s="224" t="s">
        <v>15</v>
      </c>
      <c r="V91" s="499"/>
      <c r="W91" s="26"/>
      <c r="X91" s="499"/>
      <c r="Y91" s="499"/>
      <c r="Z91" s="499"/>
      <c r="AA91" s="82" t="s">
        <v>15</v>
      </c>
      <c r="AB91" s="408"/>
      <c r="AD91" s="209"/>
    </row>
    <row r="92" spans="1:31" s="3" customFormat="1">
      <c r="A92" s="12" t="s">
        <v>121</v>
      </c>
      <c r="B92" s="12">
        <v>2000</v>
      </c>
      <c r="C92" s="40"/>
      <c r="D92" s="499" t="s">
        <v>15</v>
      </c>
      <c r="E92" s="499" t="s">
        <v>15</v>
      </c>
      <c r="F92" s="499"/>
      <c r="G92" s="499" t="s">
        <v>15</v>
      </c>
      <c r="H92" s="499" t="s">
        <v>15</v>
      </c>
      <c r="I92" s="499"/>
      <c r="J92" s="499"/>
      <c r="K92" s="499" t="s">
        <v>15</v>
      </c>
      <c r="L92" s="499"/>
      <c r="M92" s="499"/>
      <c r="N92" s="499"/>
      <c r="O92" s="499"/>
      <c r="P92" s="499"/>
      <c r="Q92" s="499" t="s">
        <v>15</v>
      </c>
      <c r="R92" s="499"/>
      <c r="S92" s="499"/>
      <c r="T92" s="499"/>
      <c r="U92" s="499"/>
      <c r="V92" s="499"/>
      <c r="W92" s="499"/>
      <c r="X92" s="499"/>
      <c r="Y92" s="499"/>
      <c r="Z92" s="499"/>
      <c r="AA92" s="40" t="s">
        <v>15</v>
      </c>
      <c r="AB92" s="110"/>
      <c r="AD92" s="209"/>
    </row>
    <row r="93" spans="1:31" s="3" customFormat="1">
      <c r="A93" s="5" t="s">
        <v>800</v>
      </c>
      <c r="B93" s="144">
        <v>2004</v>
      </c>
      <c r="C93" s="40"/>
      <c r="D93" s="399" t="s">
        <v>15</v>
      </c>
      <c r="E93" s="499" t="s">
        <v>15</v>
      </c>
      <c r="F93" s="499" t="s">
        <v>15</v>
      </c>
      <c r="G93" s="499" t="s">
        <v>15</v>
      </c>
      <c r="H93" s="499"/>
      <c r="I93" s="499"/>
      <c r="J93" s="499"/>
      <c r="K93" s="499" t="s">
        <v>170</v>
      </c>
      <c r="L93" s="499"/>
      <c r="M93" s="499"/>
      <c r="N93" s="499"/>
      <c r="O93" s="499"/>
      <c r="P93" s="499"/>
      <c r="Q93" s="499" t="s">
        <v>15</v>
      </c>
      <c r="R93" s="499"/>
      <c r="S93" s="499"/>
      <c r="T93" s="499" t="s">
        <v>15</v>
      </c>
      <c r="U93" s="399" t="s">
        <v>15</v>
      </c>
      <c r="V93" s="499" t="s">
        <v>15</v>
      </c>
      <c r="W93" s="499"/>
      <c r="X93" s="499" t="s">
        <v>15</v>
      </c>
      <c r="Y93" s="499"/>
      <c r="Z93" s="499"/>
      <c r="AA93" s="111"/>
      <c r="AB93" s="110"/>
      <c r="AD93" s="209"/>
    </row>
    <row r="94" spans="1:31" s="3" customFormat="1">
      <c r="A94" s="5" t="s">
        <v>673</v>
      </c>
      <c r="B94" s="144">
        <v>2009</v>
      </c>
      <c r="C94" s="40"/>
      <c r="D94" s="399" t="s">
        <v>15</v>
      </c>
      <c r="E94" s="499"/>
      <c r="F94" s="499"/>
      <c r="G94" s="499"/>
      <c r="H94" s="499"/>
      <c r="I94" s="499"/>
      <c r="J94" s="499"/>
      <c r="K94" s="499" t="s">
        <v>15</v>
      </c>
      <c r="L94" s="499"/>
      <c r="M94" s="499"/>
      <c r="N94" s="499"/>
      <c r="O94" s="499"/>
      <c r="P94" s="499"/>
      <c r="Q94" s="399" t="s">
        <v>15</v>
      </c>
      <c r="R94" s="499"/>
      <c r="S94" s="499"/>
      <c r="T94" s="499"/>
      <c r="U94" s="399" t="s">
        <v>15</v>
      </c>
      <c r="V94" s="399" t="s">
        <v>15</v>
      </c>
      <c r="W94" s="499"/>
      <c r="X94" s="499"/>
      <c r="Y94" s="499"/>
      <c r="Z94" s="499"/>
      <c r="AA94" s="111"/>
      <c r="AB94" s="209"/>
      <c r="AD94" s="209"/>
    </row>
    <row r="95" spans="1:31" s="3" customFormat="1">
      <c r="A95" s="5" t="s">
        <v>724</v>
      </c>
      <c r="B95" s="144">
        <v>2008</v>
      </c>
      <c r="C95" s="40"/>
      <c r="D95" s="399" t="s">
        <v>15</v>
      </c>
      <c r="E95" s="224" t="s">
        <v>15</v>
      </c>
      <c r="F95" s="499"/>
      <c r="G95" s="224" t="s">
        <v>15</v>
      </c>
      <c r="H95" s="499"/>
      <c r="I95" s="499" t="s">
        <v>15</v>
      </c>
      <c r="J95" s="499"/>
      <c r="K95" s="499" t="s">
        <v>15</v>
      </c>
      <c r="L95" s="499"/>
      <c r="M95" s="499"/>
      <c r="N95" s="499"/>
      <c r="O95" s="499"/>
      <c r="P95" s="499"/>
      <c r="Q95" s="499" t="s">
        <v>15</v>
      </c>
      <c r="R95" s="499"/>
      <c r="S95" s="499"/>
      <c r="T95" s="499"/>
      <c r="U95" s="499" t="s">
        <v>16</v>
      </c>
      <c r="V95" s="499"/>
      <c r="W95" s="499"/>
      <c r="X95" s="499"/>
      <c r="Y95" s="499"/>
      <c r="Z95" s="499" t="s">
        <v>15</v>
      </c>
      <c r="AA95" s="111"/>
      <c r="AB95" s="209"/>
      <c r="AD95" s="209"/>
    </row>
    <row r="96" spans="1:31" s="3" customFormat="1">
      <c r="A96" s="12" t="s">
        <v>361</v>
      </c>
      <c r="B96" s="144">
        <v>2006</v>
      </c>
      <c r="C96" s="40"/>
      <c r="D96" s="499" t="s">
        <v>15</v>
      </c>
      <c r="E96" s="499" t="s">
        <v>15</v>
      </c>
      <c r="F96" s="499"/>
      <c r="G96" s="499" t="s">
        <v>15</v>
      </c>
      <c r="H96" s="499"/>
      <c r="I96" s="499" t="s">
        <v>15</v>
      </c>
      <c r="J96" s="499"/>
      <c r="K96" s="499" t="s">
        <v>15</v>
      </c>
      <c r="L96" s="499" t="s">
        <v>15</v>
      </c>
      <c r="M96" s="499" t="s">
        <v>16</v>
      </c>
      <c r="N96" s="499"/>
      <c r="O96" s="499"/>
      <c r="P96" s="499" t="s">
        <v>15</v>
      </c>
      <c r="Q96" s="499" t="s">
        <v>15</v>
      </c>
      <c r="R96" s="499"/>
      <c r="S96" s="499"/>
      <c r="T96" s="499"/>
      <c r="U96" s="499"/>
      <c r="V96" s="499"/>
      <c r="W96" s="499" t="s">
        <v>173</v>
      </c>
      <c r="X96" s="499"/>
      <c r="Y96" s="499"/>
      <c r="Z96" s="499" t="s">
        <v>173</v>
      </c>
      <c r="AA96" s="111"/>
      <c r="AB96" s="408"/>
      <c r="AD96" s="209"/>
    </row>
    <row r="97" spans="1:31" s="3" customFormat="1">
      <c r="A97" s="315" t="s">
        <v>746</v>
      </c>
      <c r="B97" s="144">
        <v>2007</v>
      </c>
      <c r="C97" s="40"/>
      <c r="D97" s="399" t="s">
        <v>15</v>
      </c>
      <c r="E97" s="399" t="s">
        <v>15</v>
      </c>
      <c r="F97" s="399" t="s">
        <v>15</v>
      </c>
      <c r="G97" s="399" t="s">
        <v>15</v>
      </c>
      <c r="H97" s="499"/>
      <c r="I97" s="499"/>
      <c r="J97" s="499"/>
      <c r="K97" s="499" t="s">
        <v>15</v>
      </c>
      <c r="L97" s="499"/>
      <c r="M97" s="499"/>
      <c r="N97" s="499"/>
      <c r="O97" s="499"/>
      <c r="P97" s="499"/>
      <c r="Q97" s="499" t="s">
        <v>15</v>
      </c>
      <c r="R97" s="499"/>
      <c r="S97" s="499"/>
      <c r="T97" s="499"/>
      <c r="U97" s="499" t="s">
        <v>170</v>
      </c>
      <c r="V97" s="499"/>
      <c r="W97" s="499"/>
      <c r="X97" s="499"/>
      <c r="Y97" s="499"/>
      <c r="Z97" s="499"/>
      <c r="AA97" s="111"/>
      <c r="AB97" s="209"/>
      <c r="AD97" s="209"/>
    </row>
    <row r="98" spans="1:31" s="3" customFormat="1">
      <c r="A98" s="250" t="s">
        <v>748</v>
      </c>
      <c r="B98" s="144">
        <v>2000</v>
      </c>
      <c r="C98" s="40"/>
      <c r="D98" s="499" t="s">
        <v>16</v>
      </c>
      <c r="E98" s="499"/>
      <c r="F98" s="499"/>
      <c r="G98" s="499"/>
      <c r="H98" s="499"/>
      <c r="I98" s="499"/>
      <c r="J98" s="499"/>
      <c r="K98" s="499" t="s">
        <v>16</v>
      </c>
      <c r="L98" s="499"/>
      <c r="M98" s="499"/>
      <c r="N98" s="499"/>
      <c r="O98" s="499"/>
      <c r="P98" s="499"/>
      <c r="Q98" s="499" t="s">
        <v>16</v>
      </c>
      <c r="R98" s="499"/>
      <c r="S98" s="499"/>
      <c r="T98" s="499"/>
      <c r="U98" s="499"/>
      <c r="V98" s="499"/>
      <c r="W98" s="499"/>
      <c r="X98" s="499"/>
      <c r="Y98" s="499"/>
      <c r="Z98" s="499"/>
      <c r="AA98" s="111"/>
      <c r="AB98" s="209"/>
      <c r="AD98" s="209"/>
    </row>
    <row r="99" spans="1:31" s="3" customFormat="1">
      <c r="A99" s="5" t="s">
        <v>337</v>
      </c>
      <c r="B99" s="144">
        <v>2003</v>
      </c>
      <c r="C99" s="40"/>
      <c r="D99" s="399" t="s">
        <v>15</v>
      </c>
      <c r="E99" s="499"/>
      <c r="F99" s="499"/>
      <c r="G99" s="399" t="s">
        <v>15</v>
      </c>
      <c r="H99" s="499"/>
      <c r="I99" s="499" t="s">
        <v>28</v>
      </c>
      <c r="J99" s="499"/>
      <c r="K99" s="499"/>
      <c r="L99" s="499"/>
      <c r="M99" s="499"/>
      <c r="N99" s="499"/>
      <c r="O99" s="499"/>
      <c r="P99" s="499"/>
      <c r="Q99" s="499"/>
      <c r="R99" s="499"/>
      <c r="S99" s="499"/>
      <c r="T99" s="499"/>
      <c r="U99" s="499"/>
      <c r="V99" s="499"/>
      <c r="W99" s="499"/>
      <c r="X99" s="499"/>
      <c r="Y99" s="499"/>
      <c r="Z99" s="499"/>
      <c r="AA99" s="111"/>
      <c r="AB99" s="408"/>
      <c r="AD99" s="209"/>
    </row>
    <row r="100" spans="1:31" s="3" customFormat="1">
      <c r="A100" s="5" t="s">
        <v>202</v>
      </c>
      <c r="B100" s="144">
        <v>2004</v>
      </c>
      <c r="C100" s="40"/>
      <c r="D100" s="399" t="s">
        <v>15</v>
      </c>
      <c r="E100" s="499" t="s">
        <v>15</v>
      </c>
      <c r="F100" s="499"/>
      <c r="G100" s="399" t="s">
        <v>15</v>
      </c>
      <c r="H100" s="499"/>
      <c r="I100" s="499" t="s">
        <v>173</v>
      </c>
      <c r="J100" s="499"/>
      <c r="K100" s="499" t="s">
        <v>15</v>
      </c>
      <c r="L100" s="499"/>
      <c r="M100" s="499"/>
      <c r="N100" s="499"/>
      <c r="O100" s="499"/>
      <c r="P100" s="499"/>
      <c r="Q100" s="499"/>
      <c r="R100" s="499"/>
      <c r="S100" s="499"/>
      <c r="T100" s="499"/>
      <c r="U100" s="499" t="s">
        <v>15</v>
      </c>
      <c r="V100" s="499"/>
      <c r="W100" s="499"/>
      <c r="X100" s="499"/>
      <c r="Y100" s="39"/>
      <c r="Z100" s="499" t="s">
        <v>28</v>
      </c>
      <c r="AA100" s="111" t="s">
        <v>15</v>
      </c>
      <c r="AB100" s="400"/>
      <c r="AD100" s="209"/>
    </row>
    <row r="101" spans="1:31" s="3" customFormat="1">
      <c r="A101" s="5" t="s">
        <v>180</v>
      </c>
      <c r="B101" s="144">
        <v>2005</v>
      </c>
      <c r="C101" s="40" t="s">
        <v>864</v>
      </c>
      <c r="D101" s="399" t="s">
        <v>15</v>
      </c>
      <c r="E101" s="224" t="s">
        <v>15</v>
      </c>
      <c r="F101" s="399" t="s">
        <v>15</v>
      </c>
      <c r="G101" s="499"/>
      <c r="H101" s="499" t="s">
        <v>16</v>
      </c>
      <c r="I101" s="499"/>
      <c r="J101" s="499" t="s">
        <v>16</v>
      </c>
      <c r="K101" s="399" t="s">
        <v>15</v>
      </c>
      <c r="L101" s="499"/>
      <c r="M101" s="499"/>
      <c r="N101" s="499"/>
      <c r="O101" s="499"/>
      <c r="P101" s="499"/>
      <c r="Q101" s="399" t="s">
        <v>15</v>
      </c>
      <c r="R101" s="499"/>
      <c r="S101" s="399" t="s">
        <v>15</v>
      </c>
      <c r="T101" s="499"/>
      <c r="U101" s="399" t="s">
        <v>15</v>
      </c>
      <c r="V101" s="399" t="s">
        <v>15</v>
      </c>
      <c r="W101" s="499" t="s">
        <v>16</v>
      </c>
      <c r="X101" s="26"/>
      <c r="Y101" s="39" t="s">
        <v>16</v>
      </c>
      <c r="Z101" s="499"/>
      <c r="AA101" s="40" t="s">
        <v>170</v>
      </c>
      <c r="AB101" s="408"/>
      <c r="AD101" s="209"/>
    </row>
    <row r="102" spans="1:31">
      <c r="A102" s="5" t="s">
        <v>50</v>
      </c>
      <c r="B102" s="144">
        <v>2004</v>
      </c>
      <c r="C102" s="40" t="s">
        <v>717</v>
      </c>
      <c r="D102" s="399" t="s">
        <v>15</v>
      </c>
      <c r="E102" s="499" t="s">
        <v>15</v>
      </c>
      <c r="F102" s="499" t="s">
        <v>15</v>
      </c>
      <c r="G102" s="499" t="s">
        <v>15</v>
      </c>
      <c r="H102" s="499" t="s">
        <v>15</v>
      </c>
      <c r="I102" s="499"/>
      <c r="J102" s="499"/>
      <c r="K102" s="499" t="s">
        <v>15</v>
      </c>
      <c r="L102" s="499" t="s">
        <v>15</v>
      </c>
      <c r="M102" s="499" t="s">
        <v>15</v>
      </c>
      <c r="N102" s="499" t="s">
        <v>15</v>
      </c>
      <c r="O102" s="499" t="s">
        <v>15</v>
      </c>
      <c r="P102" s="499"/>
      <c r="Q102" s="499" t="s">
        <v>15</v>
      </c>
      <c r="R102" s="499" t="s">
        <v>15</v>
      </c>
      <c r="S102" s="499" t="s">
        <v>15</v>
      </c>
      <c r="T102" s="499"/>
      <c r="U102" s="499"/>
      <c r="V102" s="499"/>
      <c r="W102" s="499"/>
      <c r="X102" s="499"/>
      <c r="Y102" s="499"/>
      <c r="Z102" s="499"/>
      <c r="AA102" s="111"/>
      <c r="AB102" s="110"/>
      <c r="AD102" s="209"/>
      <c r="AE102" s="3"/>
    </row>
    <row r="103" spans="1:31" s="3" customFormat="1">
      <c r="A103" s="5" t="s">
        <v>362</v>
      </c>
      <c r="B103" s="144">
        <v>2006</v>
      </c>
      <c r="C103" s="40"/>
      <c r="D103" s="499" t="s">
        <v>28</v>
      </c>
      <c r="E103" s="499" t="s">
        <v>28</v>
      </c>
      <c r="F103" s="499" t="s">
        <v>28</v>
      </c>
      <c r="G103" s="499"/>
      <c r="H103" s="499"/>
      <c r="I103" s="499" t="s">
        <v>28</v>
      </c>
      <c r="J103" s="499"/>
      <c r="K103" s="499" t="s">
        <v>28</v>
      </c>
      <c r="L103" s="499"/>
      <c r="M103" s="499"/>
      <c r="N103" s="499"/>
      <c r="O103" s="499"/>
      <c r="P103" s="499"/>
      <c r="Q103" s="499" t="s">
        <v>28</v>
      </c>
      <c r="R103" s="499"/>
      <c r="S103" s="499"/>
      <c r="T103" s="499"/>
      <c r="U103" s="499"/>
      <c r="V103" s="499" t="s">
        <v>28</v>
      </c>
      <c r="W103" s="499"/>
      <c r="X103" s="499"/>
      <c r="Y103" s="39" t="s">
        <v>15</v>
      </c>
      <c r="Z103" s="499"/>
      <c r="AA103" s="111"/>
      <c r="AB103" s="209"/>
      <c r="AD103" s="504"/>
      <c r="AE103"/>
    </row>
    <row r="104" spans="1:31" s="3" customFormat="1">
      <c r="A104" s="5" t="s">
        <v>84</v>
      </c>
      <c r="B104" s="144">
        <v>2001</v>
      </c>
      <c r="C104" s="40"/>
      <c r="D104" s="399" t="s">
        <v>15</v>
      </c>
      <c r="E104" s="224" t="s">
        <v>15</v>
      </c>
      <c r="F104" s="499" t="s">
        <v>15</v>
      </c>
      <c r="G104" s="499"/>
      <c r="H104" s="499" t="s">
        <v>16</v>
      </c>
      <c r="I104" s="499"/>
      <c r="J104" s="499" t="s">
        <v>16</v>
      </c>
      <c r="K104" s="399" t="s">
        <v>15</v>
      </c>
      <c r="L104" s="399" t="s">
        <v>15</v>
      </c>
      <c r="M104" s="399" t="s">
        <v>15</v>
      </c>
      <c r="N104" s="399" t="s">
        <v>15</v>
      </c>
      <c r="O104" s="399" t="s">
        <v>15</v>
      </c>
      <c r="P104" s="499"/>
      <c r="Q104" s="399" t="s">
        <v>15</v>
      </c>
      <c r="R104" s="399" t="s">
        <v>15</v>
      </c>
      <c r="S104" s="499"/>
      <c r="T104" s="499"/>
      <c r="U104" s="499"/>
      <c r="V104" s="499"/>
      <c r="W104" s="499" t="s">
        <v>16</v>
      </c>
      <c r="X104" s="499" t="s">
        <v>15</v>
      </c>
      <c r="Y104" s="39" t="s">
        <v>16</v>
      </c>
      <c r="Z104" s="499" t="s">
        <v>15</v>
      </c>
      <c r="AA104" s="111" t="s">
        <v>16</v>
      </c>
      <c r="AB104" s="110"/>
      <c r="AD104" s="209"/>
    </row>
    <row r="105" spans="1:31" s="3" customFormat="1">
      <c r="A105" s="5" t="s">
        <v>396</v>
      </c>
      <c r="B105" s="144">
        <v>2007</v>
      </c>
      <c r="C105" s="40"/>
      <c r="D105" s="399" t="s">
        <v>15</v>
      </c>
      <c r="E105" s="224" t="s">
        <v>15</v>
      </c>
      <c r="F105" s="399" t="s">
        <v>15</v>
      </c>
      <c r="G105" s="499"/>
      <c r="H105" s="499" t="s">
        <v>28</v>
      </c>
      <c r="I105" s="499"/>
      <c r="J105" s="499"/>
      <c r="K105" s="399" t="s">
        <v>15</v>
      </c>
      <c r="L105" s="499"/>
      <c r="M105" s="499"/>
      <c r="N105" s="499"/>
      <c r="O105" s="499"/>
      <c r="P105" s="499" t="s">
        <v>173</v>
      </c>
      <c r="Q105" s="399" t="s">
        <v>15</v>
      </c>
      <c r="R105" s="26"/>
      <c r="S105" s="499" t="s">
        <v>15</v>
      </c>
      <c r="T105" s="499"/>
      <c r="U105" s="499"/>
      <c r="V105" s="399" t="s">
        <v>15</v>
      </c>
      <c r="W105" s="499"/>
      <c r="X105" s="499"/>
      <c r="Y105" s="499"/>
      <c r="Z105" s="399" t="s">
        <v>15</v>
      </c>
      <c r="AA105" s="40" t="s">
        <v>15</v>
      </c>
      <c r="AB105" s="209"/>
      <c r="AD105" s="209"/>
    </row>
    <row r="106" spans="1:31" s="3" customFormat="1">
      <c r="A106" s="5" t="s">
        <v>50</v>
      </c>
      <c r="B106" s="144">
        <v>2003</v>
      </c>
      <c r="C106" s="40" t="s">
        <v>718</v>
      </c>
      <c r="D106" s="499" t="s">
        <v>15</v>
      </c>
      <c r="E106" s="499"/>
      <c r="F106" s="499" t="s">
        <v>15</v>
      </c>
      <c r="G106" s="499"/>
      <c r="H106" s="499"/>
      <c r="I106" s="499"/>
      <c r="J106" s="499"/>
      <c r="K106" s="499"/>
      <c r="L106" s="499" t="s">
        <v>15</v>
      </c>
      <c r="M106" s="499" t="s">
        <v>15</v>
      </c>
      <c r="N106" s="26"/>
      <c r="O106" s="499" t="s">
        <v>15</v>
      </c>
      <c r="P106" s="499" t="s">
        <v>630</v>
      </c>
      <c r="Q106" s="499"/>
      <c r="R106" s="499" t="s">
        <v>15</v>
      </c>
      <c r="S106" s="499"/>
      <c r="T106" s="499"/>
      <c r="U106" s="499"/>
      <c r="V106" s="499"/>
      <c r="W106" s="499"/>
      <c r="X106" s="499"/>
      <c r="Y106" s="499"/>
      <c r="Z106" s="499"/>
      <c r="AA106" s="111"/>
      <c r="AB106" s="209"/>
      <c r="AD106" s="209"/>
    </row>
    <row r="107" spans="1:31" s="3" customFormat="1">
      <c r="A107" s="5" t="s">
        <v>113</v>
      </c>
      <c r="B107" s="144">
        <v>1998</v>
      </c>
      <c r="C107" s="40"/>
      <c r="D107" s="399" t="s">
        <v>15</v>
      </c>
      <c r="E107" s="499"/>
      <c r="F107" s="499"/>
      <c r="G107" s="499"/>
      <c r="H107" s="499"/>
      <c r="I107" s="499" t="s">
        <v>15</v>
      </c>
      <c r="J107" s="499" t="s">
        <v>16</v>
      </c>
      <c r="K107" s="499" t="s">
        <v>15</v>
      </c>
      <c r="L107" s="499"/>
      <c r="M107" s="499" t="s">
        <v>16</v>
      </c>
      <c r="N107" s="499"/>
      <c r="O107" s="499"/>
      <c r="P107" s="499"/>
      <c r="Q107" s="499" t="s">
        <v>15</v>
      </c>
      <c r="R107" s="499"/>
      <c r="S107" s="499" t="s">
        <v>16</v>
      </c>
      <c r="T107" s="499" t="s">
        <v>15</v>
      </c>
      <c r="U107" s="499" t="s">
        <v>16</v>
      </c>
      <c r="V107" s="499" t="s">
        <v>16</v>
      </c>
      <c r="W107" s="499"/>
      <c r="X107" s="499" t="s">
        <v>16</v>
      </c>
      <c r="Y107" s="499"/>
      <c r="Z107" s="499"/>
      <c r="AA107" s="111"/>
      <c r="AB107" s="209"/>
      <c r="AD107" s="209"/>
    </row>
    <row r="108" spans="1:31" s="3" customFormat="1">
      <c r="A108" s="250" t="s">
        <v>775</v>
      </c>
      <c r="B108" s="144">
        <v>2008</v>
      </c>
      <c r="C108" s="40"/>
      <c r="D108" s="499" t="s">
        <v>15</v>
      </c>
      <c r="E108" s="499" t="s">
        <v>15</v>
      </c>
      <c r="F108" s="499" t="s">
        <v>15</v>
      </c>
      <c r="G108" s="499" t="s">
        <v>15</v>
      </c>
      <c r="H108" s="499"/>
      <c r="I108" s="499"/>
      <c r="J108" s="499"/>
      <c r="K108" s="499" t="s">
        <v>15</v>
      </c>
      <c r="L108" s="499"/>
      <c r="M108" s="499"/>
      <c r="N108" s="499"/>
      <c r="O108" s="499"/>
      <c r="P108" s="499"/>
      <c r="Q108" s="499" t="s">
        <v>15</v>
      </c>
      <c r="R108" s="499"/>
      <c r="S108" s="499" t="s">
        <v>15</v>
      </c>
      <c r="T108" s="499" t="s">
        <v>15</v>
      </c>
      <c r="U108" s="499"/>
      <c r="V108" s="499" t="s">
        <v>15</v>
      </c>
      <c r="W108" s="499"/>
      <c r="X108" s="499"/>
      <c r="Y108" s="499"/>
      <c r="Z108" s="499"/>
      <c r="AA108" s="111" t="s">
        <v>15</v>
      </c>
      <c r="AB108" s="209"/>
      <c r="AD108" s="209"/>
    </row>
    <row r="109" spans="1:31" s="3" customFormat="1">
      <c r="A109" s="5" t="s">
        <v>455</v>
      </c>
      <c r="B109" s="144">
        <v>2007</v>
      </c>
      <c r="C109" s="40"/>
      <c r="D109" s="499" t="s">
        <v>16</v>
      </c>
      <c r="E109" s="499" t="s">
        <v>16</v>
      </c>
      <c r="F109" s="499" t="s">
        <v>170</v>
      </c>
      <c r="G109" s="499"/>
      <c r="H109" s="499" t="s">
        <v>16</v>
      </c>
      <c r="I109" s="499"/>
      <c r="J109" s="499"/>
      <c r="K109" s="499" t="s">
        <v>16</v>
      </c>
      <c r="L109" s="499"/>
      <c r="M109" s="499"/>
      <c r="N109" s="499" t="s">
        <v>28</v>
      </c>
      <c r="O109" s="499"/>
      <c r="P109" s="499"/>
      <c r="Q109" s="499" t="s">
        <v>16</v>
      </c>
      <c r="R109" s="499"/>
      <c r="S109" s="499"/>
      <c r="T109" s="499"/>
      <c r="U109" s="499"/>
      <c r="V109" s="499"/>
      <c r="W109" s="499" t="s">
        <v>16</v>
      </c>
      <c r="X109" s="499"/>
      <c r="Y109" s="499"/>
      <c r="Z109" s="499" t="s">
        <v>16</v>
      </c>
      <c r="AA109" s="111" t="s">
        <v>16</v>
      </c>
      <c r="AB109" s="209"/>
      <c r="AD109" s="209"/>
    </row>
    <row r="110" spans="1:31" s="3" customFormat="1">
      <c r="A110" s="5" t="s">
        <v>188</v>
      </c>
      <c r="B110" s="144">
        <v>2004</v>
      </c>
      <c r="C110" s="40"/>
      <c r="D110" s="399" t="s">
        <v>15</v>
      </c>
      <c r="E110" s="224" t="s">
        <v>15</v>
      </c>
      <c r="F110" s="499"/>
      <c r="G110" s="399" t="s">
        <v>15</v>
      </c>
      <c r="H110" s="499" t="s">
        <v>28</v>
      </c>
      <c r="I110" s="499"/>
      <c r="J110" s="499"/>
      <c r="K110" s="399" t="s">
        <v>15</v>
      </c>
      <c r="L110" s="499"/>
      <c r="M110" s="499"/>
      <c r="N110" s="499"/>
      <c r="O110" s="499"/>
      <c r="P110" s="399" t="s">
        <v>15</v>
      </c>
      <c r="Q110" s="399" t="s">
        <v>15</v>
      </c>
      <c r="R110" s="499"/>
      <c r="S110" s="499"/>
      <c r="T110" s="499"/>
      <c r="U110" s="399" t="s">
        <v>15</v>
      </c>
      <c r="V110" s="499" t="s">
        <v>15</v>
      </c>
      <c r="W110" s="26"/>
      <c r="X110" s="499"/>
      <c r="Y110" s="499"/>
      <c r="Z110" s="499"/>
      <c r="AA110" s="40" t="s">
        <v>15</v>
      </c>
      <c r="AB110" s="110"/>
      <c r="AD110" s="209"/>
    </row>
    <row r="111" spans="1:31" s="3" customFormat="1">
      <c r="A111" s="5" t="s">
        <v>783</v>
      </c>
      <c r="B111" s="12">
        <v>2008</v>
      </c>
      <c r="C111" s="40"/>
      <c r="D111" s="499" t="s">
        <v>15</v>
      </c>
      <c r="E111" s="499" t="s">
        <v>15</v>
      </c>
      <c r="F111" s="499" t="s">
        <v>15</v>
      </c>
      <c r="G111" s="499" t="s">
        <v>15</v>
      </c>
      <c r="H111" s="499"/>
      <c r="I111" s="499"/>
      <c r="J111" s="499"/>
      <c r="K111" s="499"/>
      <c r="L111" s="499"/>
      <c r="M111" s="499"/>
      <c r="N111" s="499"/>
      <c r="O111" s="499"/>
      <c r="P111" s="499"/>
      <c r="Q111" s="399" t="s">
        <v>15</v>
      </c>
      <c r="R111" s="499"/>
      <c r="S111" s="499"/>
      <c r="T111" s="499"/>
      <c r="U111" s="499"/>
      <c r="V111" s="499"/>
      <c r="W111" s="499"/>
      <c r="X111" s="499"/>
      <c r="Y111" s="499"/>
      <c r="Z111" s="499"/>
      <c r="AA111" s="111" t="s">
        <v>15</v>
      </c>
      <c r="AB111" s="110"/>
      <c r="AD111" s="209"/>
    </row>
    <row r="112" spans="1:31" s="3" customFormat="1">
      <c r="A112" s="5" t="s">
        <v>374</v>
      </c>
      <c r="B112" s="144">
        <v>2004</v>
      </c>
      <c r="C112" s="40"/>
      <c r="D112" s="399" t="s">
        <v>15</v>
      </c>
      <c r="E112" s="499" t="s">
        <v>15</v>
      </c>
      <c r="F112" s="499"/>
      <c r="G112" s="399" t="s">
        <v>15</v>
      </c>
      <c r="H112" s="499"/>
      <c r="I112" s="499"/>
      <c r="J112" s="499"/>
      <c r="K112" s="499" t="s">
        <v>28</v>
      </c>
      <c r="L112" s="499" t="s">
        <v>28</v>
      </c>
      <c r="M112" s="499"/>
      <c r="N112" s="499"/>
      <c r="O112" s="499"/>
      <c r="P112" s="499"/>
      <c r="Q112" s="399" t="s">
        <v>15</v>
      </c>
      <c r="R112" s="499"/>
      <c r="S112" s="499"/>
      <c r="T112" s="399" t="s">
        <v>15</v>
      </c>
      <c r="U112" s="499"/>
      <c r="V112" s="499"/>
      <c r="W112" s="499"/>
      <c r="X112" s="499"/>
      <c r="Y112" s="499"/>
      <c r="Z112" s="499"/>
      <c r="AA112" s="40" t="s">
        <v>15</v>
      </c>
      <c r="AB112" s="209"/>
      <c r="AD112" s="209"/>
    </row>
    <row r="113" spans="1:31" s="3" customFormat="1">
      <c r="A113" s="5" t="s">
        <v>205</v>
      </c>
      <c r="B113" s="144">
        <v>2004</v>
      </c>
      <c r="C113" s="40"/>
      <c r="D113" s="499"/>
      <c r="E113" s="499"/>
      <c r="F113" s="499"/>
      <c r="G113" s="499"/>
      <c r="H113" s="499"/>
      <c r="I113" s="499"/>
      <c r="J113" s="499"/>
      <c r="K113" s="499"/>
      <c r="L113" s="499" t="s">
        <v>15</v>
      </c>
      <c r="M113" s="499" t="s">
        <v>15</v>
      </c>
      <c r="N113" s="499" t="s">
        <v>173</v>
      </c>
      <c r="O113" s="499"/>
      <c r="P113" s="499"/>
      <c r="Q113" s="499" t="s">
        <v>15</v>
      </c>
      <c r="R113" s="499"/>
      <c r="S113" s="499"/>
      <c r="T113" s="499"/>
      <c r="U113" s="499"/>
      <c r="V113" s="499"/>
      <c r="W113" s="499" t="s">
        <v>15</v>
      </c>
      <c r="X113" s="499"/>
      <c r="Y113" s="499"/>
      <c r="Z113" s="499" t="s">
        <v>15</v>
      </c>
      <c r="AA113" s="40" t="s">
        <v>170</v>
      </c>
      <c r="AB113" s="209"/>
      <c r="AD113" s="209"/>
    </row>
    <row r="114" spans="1:31" s="3" customFormat="1">
      <c r="A114" s="5" t="s">
        <v>417</v>
      </c>
      <c r="B114" s="77">
        <v>2003</v>
      </c>
      <c r="C114" s="558"/>
      <c r="D114" s="399" t="s">
        <v>15</v>
      </c>
      <c r="E114" s="499"/>
      <c r="F114" s="499"/>
      <c r="G114" s="499"/>
      <c r="H114" s="499"/>
      <c r="I114" s="499"/>
      <c r="J114" s="499" t="s">
        <v>15</v>
      </c>
      <c r="K114" s="399" t="s">
        <v>15</v>
      </c>
      <c r="L114" s="499"/>
      <c r="M114" s="499"/>
      <c r="N114" s="499"/>
      <c r="O114" s="499"/>
      <c r="P114" s="499"/>
      <c r="Q114" s="399" t="s">
        <v>15</v>
      </c>
      <c r="R114" s="499"/>
      <c r="S114" s="499"/>
      <c r="T114" s="399" t="s">
        <v>15</v>
      </c>
      <c r="U114" s="499"/>
      <c r="V114" s="399" t="s">
        <v>15</v>
      </c>
      <c r="W114" s="499"/>
      <c r="X114" s="499" t="s">
        <v>28</v>
      </c>
      <c r="Y114" s="499"/>
      <c r="Z114" s="499"/>
      <c r="AA114" s="111"/>
      <c r="AB114" s="408"/>
      <c r="AD114" s="209"/>
    </row>
    <row r="115" spans="1:31" s="3" customFormat="1">
      <c r="A115" s="5" t="s">
        <v>498</v>
      </c>
      <c r="B115" s="144">
        <v>2008</v>
      </c>
      <c r="C115" s="40"/>
      <c r="D115" s="399" t="s">
        <v>15</v>
      </c>
      <c r="E115" s="399" t="s">
        <v>15</v>
      </c>
      <c r="F115" s="499"/>
      <c r="G115" s="499"/>
      <c r="H115" s="499"/>
      <c r="I115" s="499"/>
      <c r="J115" s="499"/>
      <c r="K115" s="399" t="s">
        <v>15</v>
      </c>
      <c r="L115" s="499"/>
      <c r="M115" s="26"/>
      <c r="N115" s="499"/>
      <c r="O115" s="499"/>
      <c r="P115" s="499"/>
      <c r="Q115" s="399" t="s">
        <v>15</v>
      </c>
      <c r="R115" s="499"/>
      <c r="S115" s="499"/>
      <c r="T115" s="399" t="s">
        <v>15</v>
      </c>
      <c r="U115" s="499"/>
      <c r="V115" s="399" t="s">
        <v>15</v>
      </c>
      <c r="W115" s="499"/>
      <c r="X115" s="499"/>
      <c r="Y115" s="499"/>
      <c r="Z115" s="499"/>
      <c r="AA115" s="40" t="s">
        <v>15</v>
      </c>
      <c r="AB115" s="209"/>
      <c r="AD115" s="209"/>
    </row>
    <row r="116" spans="1:31" s="3" customFormat="1">
      <c r="A116" s="5" t="s">
        <v>454</v>
      </c>
      <c r="B116" s="144">
        <v>2009</v>
      </c>
      <c r="C116" s="40" t="s">
        <v>717</v>
      </c>
      <c r="D116" s="399" t="s">
        <v>15</v>
      </c>
      <c r="E116" s="224" t="s">
        <v>15</v>
      </c>
      <c r="F116" s="499"/>
      <c r="G116" s="399" t="s">
        <v>15</v>
      </c>
      <c r="H116" s="499"/>
      <c r="I116" s="499"/>
      <c r="J116" s="499"/>
      <c r="K116" s="399" t="s">
        <v>15</v>
      </c>
      <c r="L116" s="499"/>
      <c r="M116" s="499"/>
      <c r="N116" s="499"/>
      <c r="O116" s="499"/>
      <c r="P116" s="499"/>
      <c r="Q116" s="499"/>
      <c r="R116" s="499"/>
      <c r="S116" s="499"/>
      <c r="T116" s="499"/>
      <c r="U116" s="399" t="s">
        <v>15</v>
      </c>
      <c r="V116" s="399" t="s">
        <v>15</v>
      </c>
      <c r="W116" s="499"/>
      <c r="X116" s="499"/>
      <c r="Y116" s="499"/>
      <c r="Z116" s="499"/>
      <c r="AA116" s="401" t="s">
        <v>15</v>
      </c>
      <c r="AB116" s="110"/>
      <c r="AD116" s="209"/>
    </row>
    <row r="117" spans="1:31" s="3" customFormat="1">
      <c r="A117" s="5" t="s">
        <v>454</v>
      </c>
      <c r="B117" s="144">
        <v>2009</v>
      </c>
      <c r="C117" s="40" t="s">
        <v>718</v>
      </c>
      <c r="D117" s="399" t="s">
        <v>15</v>
      </c>
      <c r="E117" s="224" t="s">
        <v>15</v>
      </c>
      <c r="F117" s="499"/>
      <c r="G117" s="399" t="s">
        <v>15</v>
      </c>
      <c r="H117" s="499"/>
      <c r="I117" s="499"/>
      <c r="J117" s="499"/>
      <c r="K117" s="399" t="s">
        <v>15</v>
      </c>
      <c r="L117" s="499"/>
      <c r="M117" s="499"/>
      <c r="N117" s="499"/>
      <c r="O117" s="499"/>
      <c r="P117" s="499"/>
      <c r="Q117" s="499"/>
      <c r="R117" s="499"/>
      <c r="S117" s="499"/>
      <c r="T117" s="399" t="s">
        <v>15</v>
      </c>
      <c r="U117" s="399" t="s">
        <v>15</v>
      </c>
      <c r="V117" s="399" t="s">
        <v>15</v>
      </c>
      <c r="W117" s="499"/>
      <c r="X117" s="499"/>
      <c r="Y117" s="499"/>
      <c r="Z117" s="499"/>
      <c r="AA117" s="40" t="s">
        <v>15</v>
      </c>
      <c r="AB117" s="110"/>
      <c r="AD117" s="209"/>
    </row>
    <row r="118" spans="1:31" s="3" customFormat="1">
      <c r="A118" s="576" t="s">
        <v>740</v>
      </c>
      <c r="B118" s="577"/>
      <c r="C118" s="578"/>
      <c r="D118" s="582"/>
      <c r="E118" s="582"/>
      <c r="F118" s="579"/>
      <c r="G118" s="582"/>
      <c r="H118" s="582"/>
      <c r="I118" s="579"/>
      <c r="J118" s="579"/>
      <c r="K118" s="579"/>
      <c r="L118" s="582"/>
      <c r="M118" s="579"/>
      <c r="N118" s="582"/>
      <c r="O118" s="582"/>
      <c r="P118" s="582"/>
      <c r="Q118" s="579"/>
      <c r="R118" s="579"/>
      <c r="S118" s="579"/>
      <c r="T118" s="579"/>
      <c r="U118" s="579"/>
      <c r="V118" s="579"/>
      <c r="W118" s="582"/>
      <c r="X118" s="579"/>
      <c r="Y118" s="579"/>
      <c r="Z118" s="579"/>
      <c r="AA118" s="566"/>
      <c r="AB118" s="209"/>
      <c r="AD118" s="209"/>
    </row>
    <row r="119" spans="1:31" s="3" customFormat="1">
      <c r="A119" s="29" t="s">
        <v>184</v>
      </c>
      <c r="B119" s="32">
        <v>2001</v>
      </c>
      <c r="C119" s="80"/>
      <c r="D119" s="10"/>
      <c r="E119" s="10"/>
      <c r="F119" s="499"/>
      <c r="G119" s="10"/>
      <c r="H119" s="10"/>
      <c r="I119" s="499"/>
      <c r="J119" s="499"/>
      <c r="K119" s="499" t="s">
        <v>170</v>
      </c>
      <c r="L119" s="10"/>
      <c r="M119" s="499"/>
      <c r="N119" s="10"/>
      <c r="O119" s="10"/>
      <c r="P119" s="10"/>
      <c r="Q119" s="499"/>
      <c r="R119" s="499"/>
      <c r="S119" s="499"/>
      <c r="T119" s="499"/>
      <c r="U119" s="499"/>
      <c r="V119" s="499"/>
      <c r="W119" s="10"/>
      <c r="X119" s="499"/>
      <c r="Y119" s="499"/>
      <c r="Z119" s="499" t="s">
        <v>15</v>
      </c>
      <c r="AA119" s="111"/>
      <c r="AB119" s="110"/>
      <c r="AD119" s="209"/>
    </row>
    <row r="120" spans="1:31" s="3" customFormat="1">
      <c r="A120" s="5" t="s">
        <v>430</v>
      </c>
      <c r="B120" s="144">
        <v>2003</v>
      </c>
      <c r="C120" s="40"/>
      <c r="D120" s="399" t="s">
        <v>15</v>
      </c>
      <c r="E120" s="499" t="s">
        <v>15</v>
      </c>
      <c r="F120" s="499" t="s">
        <v>16</v>
      </c>
      <c r="G120" s="499" t="s">
        <v>15</v>
      </c>
      <c r="H120" s="499"/>
      <c r="I120" s="499"/>
      <c r="J120" s="499"/>
      <c r="K120" s="499" t="s">
        <v>15</v>
      </c>
      <c r="L120" s="499"/>
      <c r="M120" s="499"/>
      <c r="N120" s="499" t="s">
        <v>16</v>
      </c>
      <c r="O120" s="499"/>
      <c r="P120" s="499"/>
      <c r="Q120" s="499" t="s">
        <v>15</v>
      </c>
      <c r="R120" s="499"/>
      <c r="S120" s="499"/>
      <c r="T120" s="499"/>
      <c r="U120" s="499" t="s">
        <v>173</v>
      </c>
      <c r="V120" s="499"/>
      <c r="W120" s="499"/>
      <c r="X120" s="499"/>
      <c r="Y120" s="499"/>
      <c r="Z120" s="499" t="s">
        <v>15</v>
      </c>
      <c r="AA120" s="111"/>
      <c r="AB120" s="483"/>
      <c r="AD120" s="209"/>
    </row>
    <row r="121" spans="1:31" s="3" customFormat="1">
      <c r="A121" s="308" t="s">
        <v>488</v>
      </c>
      <c r="B121" s="144">
        <v>2006</v>
      </c>
      <c r="C121" s="40"/>
      <c r="D121" s="499" t="s">
        <v>16</v>
      </c>
      <c r="E121" s="499" t="s">
        <v>16</v>
      </c>
      <c r="F121" s="499" t="s">
        <v>16</v>
      </c>
      <c r="G121" s="499" t="s">
        <v>16</v>
      </c>
      <c r="H121" s="499"/>
      <c r="I121" s="499" t="s">
        <v>16</v>
      </c>
      <c r="J121" s="499"/>
      <c r="K121" s="499" t="s">
        <v>16</v>
      </c>
      <c r="L121" s="499" t="s">
        <v>16</v>
      </c>
      <c r="M121" s="499"/>
      <c r="N121" s="499"/>
      <c r="O121" s="499"/>
      <c r="P121" s="499" t="s">
        <v>16</v>
      </c>
      <c r="Q121" s="499" t="s">
        <v>16</v>
      </c>
      <c r="R121" s="499"/>
      <c r="S121" s="499"/>
      <c r="T121" s="499"/>
      <c r="U121" s="499" t="s">
        <v>16</v>
      </c>
      <c r="V121" s="499" t="s">
        <v>16</v>
      </c>
      <c r="W121" s="499"/>
      <c r="X121" s="499"/>
      <c r="Y121" s="499"/>
      <c r="Z121" s="499" t="s">
        <v>16</v>
      </c>
      <c r="AA121" s="111"/>
      <c r="AB121" s="408"/>
      <c r="AD121" s="209"/>
    </row>
    <row r="122" spans="1:31" s="3" customFormat="1">
      <c r="A122" s="29" t="s">
        <v>339</v>
      </c>
      <c r="B122" s="144">
        <v>2000</v>
      </c>
      <c r="C122" s="40"/>
      <c r="D122" s="10" t="s">
        <v>15</v>
      </c>
      <c r="E122" s="10"/>
      <c r="F122" s="10" t="s">
        <v>15</v>
      </c>
      <c r="G122" s="10"/>
      <c r="H122" s="10" t="s">
        <v>15</v>
      </c>
      <c r="I122" s="499"/>
      <c r="J122" s="10" t="s">
        <v>15</v>
      </c>
      <c r="K122" s="10" t="s">
        <v>15</v>
      </c>
      <c r="L122" s="10"/>
      <c r="M122" s="499"/>
      <c r="N122" s="10"/>
      <c r="O122" s="10"/>
      <c r="P122" s="10"/>
      <c r="Q122" s="10"/>
      <c r="R122" s="499"/>
      <c r="S122" s="499"/>
      <c r="T122" s="499"/>
      <c r="U122" s="499"/>
      <c r="V122" s="499"/>
      <c r="W122" s="10"/>
      <c r="X122" s="499"/>
      <c r="Y122" s="499"/>
      <c r="Z122" s="10" t="s">
        <v>173</v>
      </c>
      <c r="AA122" s="111"/>
      <c r="AB122" s="110"/>
      <c r="AD122" s="209"/>
    </row>
    <row r="123" spans="1:31" s="3" customFormat="1">
      <c r="A123" s="250" t="s">
        <v>749</v>
      </c>
      <c r="B123" s="285">
        <v>2003</v>
      </c>
      <c r="C123" s="40"/>
      <c r="D123" s="499" t="s">
        <v>15</v>
      </c>
      <c r="E123" s="499" t="s">
        <v>15</v>
      </c>
      <c r="F123" s="499" t="s">
        <v>15</v>
      </c>
      <c r="G123" s="499" t="s">
        <v>15</v>
      </c>
      <c r="H123" s="499" t="s">
        <v>15</v>
      </c>
      <c r="I123" s="499"/>
      <c r="J123" s="499"/>
      <c r="K123" s="499" t="s">
        <v>15</v>
      </c>
      <c r="L123" s="499"/>
      <c r="M123" s="499"/>
      <c r="N123" s="499"/>
      <c r="O123" s="499"/>
      <c r="P123" s="499" t="s">
        <v>15</v>
      </c>
      <c r="Q123" s="499" t="s">
        <v>15</v>
      </c>
      <c r="R123" s="499"/>
      <c r="S123" s="499"/>
      <c r="T123" s="499"/>
      <c r="U123" s="499" t="s">
        <v>15</v>
      </c>
      <c r="V123" s="499" t="s">
        <v>15</v>
      </c>
      <c r="W123" s="499"/>
      <c r="X123" s="499"/>
      <c r="Y123" s="499"/>
      <c r="Z123" s="499" t="s">
        <v>15</v>
      </c>
      <c r="AA123" s="111" t="s">
        <v>15</v>
      </c>
      <c r="AB123" s="209"/>
      <c r="AD123" s="209"/>
    </row>
    <row r="124" spans="1:31" s="3" customFormat="1">
      <c r="A124" s="315" t="s">
        <v>771</v>
      </c>
      <c r="B124" s="144">
        <v>2005</v>
      </c>
      <c r="C124" s="40"/>
      <c r="D124" s="499" t="s">
        <v>15</v>
      </c>
      <c r="E124" s="499"/>
      <c r="F124" s="499"/>
      <c r="G124" s="499"/>
      <c r="H124" s="499"/>
      <c r="I124" s="499"/>
      <c r="J124" s="499"/>
      <c r="K124" s="499" t="s">
        <v>15</v>
      </c>
      <c r="L124" s="499" t="s">
        <v>15</v>
      </c>
      <c r="M124" s="499"/>
      <c r="N124" s="499"/>
      <c r="O124" s="499" t="s">
        <v>15</v>
      </c>
      <c r="P124" s="499"/>
      <c r="Q124" s="499" t="s">
        <v>15</v>
      </c>
      <c r="R124" s="499"/>
      <c r="S124" s="499"/>
      <c r="T124" s="499"/>
      <c r="U124" s="499"/>
      <c r="V124" s="499"/>
      <c r="W124" s="499"/>
      <c r="X124" s="499"/>
      <c r="Y124" s="499"/>
      <c r="Z124" s="499"/>
      <c r="AA124" s="111"/>
      <c r="AB124" s="209"/>
      <c r="AD124" s="209"/>
    </row>
    <row r="125" spans="1:31" s="3" customFormat="1">
      <c r="A125" s="29" t="s">
        <v>131</v>
      </c>
      <c r="B125" s="144">
        <v>2002</v>
      </c>
      <c r="C125" s="40"/>
      <c r="D125" s="499" t="s">
        <v>16</v>
      </c>
      <c r="E125" s="499"/>
      <c r="F125" s="499"/>
      <c r="G125" s="499"/>
      <c r="H125" s="499" t="s">
        <v>16</v>
      </c>
      <c r="I125" s="499"/>
      <c r="J125" s="499"/>
      <c r="K125" s="499" t="s">
        <v>16</v>
      </c>
      <c r="L125" s="499"/>
      <c r="M125" s="499"/>
      <c r="N125" s="499" t="s">
        <v>16</v>
      </c>
      <c r="O125" s="499"/>
      <c r="P125" s="499"/>
      <c r="Q125" s="499"/>
      <c r="R125" s="499"/>
      <c r="S125" s="499"/>
      <c r="T125" s="499"/>
      <c r="U125" s="499" t="s">
        <v>16</v>
      </c>
      <c r="V125" s="499"/>
      <c r="W125" s="499"/>
      <c r="X125" s="499"/>
      <c r="Y125" s="499" t="s">
        <v>16</v>
      </c>
      <c r="Z125" s="499"/>
      <c r="AA125" s="111"/>
      <c r="AB125" s="408"/>
      <c r="AD125" s="209"/>
    </row>
    <row r="126" spans="1:31">
      <c r="A126" s="5" t="s">
        <v>677</v>
      </c>
      <c r="B126" s="144">
        <v>1994</v>
      </c>
      <c r="C126" s="40"/>
      <c r="D126" s="499" t="s">
        <v>15</v>
      </c>
      <c r="E126" s="499" t="s">
        <v>15</v>
      </c>
      <c r="F126" s="499"/>
      <c r="G126" s="499" t="s">
        <v>28</v>
      </c>
      <c r="H126" s="499" t="s">
        <v>15</v>
      </c>
      <c r="I126" s="499"/>
      <c r="J126" s="499" t="s">
        <v>15</v>
      </c>
      <c r="K126" s="499" t="s">
        <v>15</v>
      </c>
      <c r="L126" s="499"/>
      <c r="M126" s="499" t="s">
        <v>15</v>
      </c>
      <c r="N126" s="499" t="s">
        <v>15</v>
      </c>
      <c r="O126" s="499"/>
      <c r="P126" s="499" t="s">
        <v>15</v>
      </c>
      <c r="Q126" s="499" t="s">
        <v>15</v>
      </c>
      <c r="R126" s="499" t="s">
        <v>15</v>
      </c>
      <c r="S126" s="499"/>
      <c r="T126" s="499"/>
      <c r="U126" s="499"/>
      <c r="V126" s="499"/>
      <c r="W126" s="499" t="s">
        <v>173</v>
      </c>
      <c r="X126" s="499"/>
      <c r="Y126" s="499"/>
      <c r="Z126" s="499" t="s">
        <v>15</v>
      </c>
      <c r="AA126" s="111"/>
      <c r="AB126" s="110"/>
      <c r="AD126" s="209"/>
      <c r="AE126" s="3"/>
    </row>
    <row r="127" spans="1:31" s="3" customFormat="1">
      <c r="A127" s="250" t="s">
        <v>773</v>
      </c>
      <c r="B127" s="144">
        <v>2008</v>
      </c>
      <c r="C127" s="40"/>
      <c r="D127" s="499" t="s">
        <v>15</v>
      </c>
      <c r="E127" s="499" t="s">
        <v>15</v>
      </c>
      <c r="F127" s="499"/>
      <c r="G127" s="499"/>
      <c r="H127" s="499" t="s">
        <v>15</v>
      </c>
      <c r="I127" s="499"/>
      <c r="J127" s="499"/>
      <c r="K127" s="499" t="s">
        <v>15</v>
      </c>
      <c r="L127" s="499"/>
      <c r="M127" s="499"/>
      <c r="N127" s="499"/>
      <c r="O127" s="499"/>
      <c r="P127" s="499"/>
      <c r="Q127" s="499" t="s">
        <v>15</v>
      </c>
      <c r="R127" s="499"/>
      <c r="S127" s="499"/>
      <c r="T127" s="499"/>
      <c r="U127" s="499"/>
      <c r="V127" s="499"/>
      <c r="W127" s="499"/>
      <c r="X127" s="499"/>
      <c r="Y127" s="499"/>
      <c r="Z127" s="499"/>
      <c r="AA127" s="111"/>
      <c r="AB127" s="209"/>
      <c r="AD127" s="504"/>
      <c r="AE127"/>
    </row>
    <row r="128" spans="1:31" s="3" customFormat="1">
      <c r="A128" s="5" t="s">
        <v>837</v>
      </c>
      <c r="B128" s="12">
        <v>1998</v>
      </c>
      <c r="C128" s="40"/>
      <c r="D128" s="499" t="s">
        <v>15</v>
      </c>
      <c r="E128" s="499" t="s">
        <v>15</v>
      </c>
      <c r="F128" s="499"/>
      <c r="G128" s="499" t="s">
        <v>15</v>
      </c>
      <c r="H128" s="499"/>
      <c r="I128" s="499" t="s">
        <v>15</v>
      </c>
      <c r="J128" s="499"/>
      <c r="K128" s="499" t="s">
        <v>15</v>
      </c>
      <c r="L128" s="499"/>
      <c r="M128" s="499"/>
      <c r="N128" s="499"/>
      <c r="O128" s="499"/>
      <c r="P128" s="499"/>
      <c r="Q128" s="499" t="s">
        <v>15</v>
      </c>
      <c r="R128" s="499"/>
      <c r="S128" s="499" t="s">
        <v>15</v>
      </c>
      <c r="T128" s="499" t="s">
        <v>15</v>
      </c>
      <c r="U128" s="499" t="s">
        <v>28</v>
      </c>
      <c r="V128" s="499"/>
      <c r="W128" s="499"/>
      <c r="X128" s="499"/>
      <c r="Y128" s="499" t="s">
        <v>173</v>
      </c>
      <c r="Z128" s="499"/>
      <c r="AA128" s="40" t="s">
        <v>28</v>
      </c>
      <c r="AB128" s="209"/>
      <c r="AD128" s="209"/>
    </row>
    <row r="129" spans="1:30" s="3" customFormat="1">
      <c r="A129" s="5" t="s">
        <v>417</v>
      </c>
      <c r="B129" s="144">
        <v>1999</v>
      </c>
      <c r="C129" s="40"/>
      <c r="D129" s="499" t="s">
        <v>16</v>
      </c>
      <c r="E129" s="499"/>
      <c r="F129" s="499"/>
      <c r="G129" s="499" t="s">
        <v>16</v>
      </c>
      <c r="H129" s="499"/>
      <c r="I129" s="499" t="s">
        <v>16</v>
      </c>
      <c r="J129" s="499" t="s">
        <v>16</v>
      </c>
      <c r="K129" s="499" t="s">
        <v>16</v>
      </c>
      <c r="L129" s="499"/>
      <c r="M129" s="499"/>
      <c r="N129" s="499"/>
      <c r="O129" s="499"/>
      <c r="P129" s="499"/>
      <c r="Q129" s="499" t="s">
        <v>16</v>
      </c>
      <c r="R129" s="499"/>
      <c r="S129" s="499"/>
      <c r="T129" s="499"/>
      <c r="U129" s="499"/>
      <c r="V129" s="499"/>
      <c r="W129" s="499"/>
      <c r="X129" s="499"/>
      <c r="Y129" s="499"/>
      <c r="Z129" s="499"/>
      <c r="AA129" s="111"/>
      <c r="AB129" s="209"/>
      <c r="AD129" s="209"/>
    </row>
    <row r="130" spans="1:30" s="3" customFormat="1">
      <c r="A130" s="250" t="s">
        <v>747</v>
      </c>
      <c r="B130" s="144">
        <v>2006</v>
      </c>
      <c r="C130" s="40"/>
      <c r="D130" s="499" t="s">
        <v>16</v>
      </c>
      <c r="E130" s="499" t="s">
        <v>16</v>
      </c>
      <c r="F130" s="499"/>
      <c r="G130" s="499" t="s">
        <v>16</v>
      </c>
      <c r="H130" s="499"/>
      <c r="I130" s="499"/>
      <c r="J130" s="499"/>
      <c r="K130" s="499"/>
      <c r="L130" s="499"/>
      <c r="M130" s="499"/>
      <c r="N130" s="499"/>
      <c r="O130" s="499"/>
      <c r="P130" s="499"/>
      <c r="Q130" s="499"/>
      <c r="R130" s="499"/>
      <c r="S130" s="499"/>
      <c r="T130" s="499"/>
      <c r="U130" s="499"/>
      <c r="V130" s="499"/>
      <c r="W130" s="499"/>
      <c r="X130" s="499"/>
      <c r="Y130" s="499"/>
      <c r="Z130" s="499"/>
      <c r="AA130" s="111" t="s">
        <v>15</v>
      </c>
      <c r="AB130" s="209"/>
      <c r="AD130" s="209"/>
    </row>
    <row r="131" spans="1:30" s="3" customFormat="1" ht="13.5" thickBot="1">
      <c r="A131" s="46"/>
      <c r="B131" s="288"/>
      <c r="C131" s="119"/>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121"/>
      <c r="AB131" s="209"/>
      <c r="AD131" s="209"/>
    </row>
    <row r="132" spans="1:30" s="3" customFormat="1" ht="15.75">
      <c r="A132" s="710" t="s">
        <v>27</v>
      </c>
      <c r="B132" s="710"/>
      <c r="C132" s="711"/>
      <c r="D132" s="429"/>
      <c r="E132" s="429"/>
      <c r="F132" s="420"/>
      <c r="G132" s="429"/>
      <c r="H132" s="429"/>
      <c r="I132" s="420"/>
      <c r="J132" s="420"/>
      <c r="K132" s="420"/>
      <c r="L132" s="429"/>
      <c r="M132" s="420"/>
      <c r="N132" s="429"/>
      <c r="O132" s="429"/>
      <c r="P132" s="429"/>
      <c r="Q132" s="420"/>
      <c r="R132" s="420"/>
      <c r="S132" s="420"/>
      <c r="T132" s="420"/>
      <c r="U132" s="420"/>
      <c r="V132" s="420"/>
      <c r="W132" s="429"/>
      <c r="X132" s="420"/>
      <c r="Y132" s="420"/>
      <c r="Z132" s="420"/>
      <c r="AA132" s="439"/>
      <c r="AB132" s="209"/>
      <c r="AD132" s="209"/>
    </row>
    <row r="133" spans="1:30" s="3" customFormat="1">
      <c r="A133" s="430" t="s">
        <v>58</v>
      </c>
      <c r="B133" s="511"/>
      <c r="C133" s="438"/>
      <c r="D133" s="429"/>
      <c r="E133" s="429"/>
      <c r="F133" s="420"/>
      <c r="G133" s="429"/>
      <c r="H133" s="429"/>
      <c r="I133" s="420"/>
      <c r="J133" s="420"/>
      <c r="K133" s="420"/>
      <c r="L133" s="429"/>
      <c r="M133" s="420"/>
      <c r="N133" s="429"/>
      <c r="O133" s="429"/>
      <c r="P133" s="429"/>
      <c r="Q133" s="420"/>
      <c r="R133" s="420"/>
      <c r="S133" s="420"/>
      <c r="T133" s="420"/>
      <c r="U133" s="420"/>
      <c r="V133" s="420"/>
      <c r="W133" s="429"/>
      <c r="X133" s="420"/>
      <c r="Y133" s="420"/>
      <c r="Z133" s="420"/>
      <c r="AA133" s="439"/>
      <c r="AB133" s="209"/>
      <c r="AD133" s="209"/>
    </row>
    <row r="134" spans="1:30" s="3" customFormat="1">
      <c r="A134" s="12" t="s">
        <v>367</v>
      </c>
      <c r="B134" s="144">
        <v>2005</v>
      </c>
      <c r="C134" s="40"/>
      <c r="D134" s="499"/>
      <c r="E134" s="499"/>
      <c r="F134" s="499"/>
      <c r="G134" s="499"/>
      <c r="H134" s="499"/>
      <c r="I134" s="499"/>
      <c r="J134" s="499"/>
      <c r="K134" s="499" t="s">
        <v>173</v>
      </c>
      <c r="L134" s="499"/>
      <c r="M134" s="499"/>
      <c r="N134" s="499" t="s">
        <v>173</v>
      </c>
      <c r="O134" s="499"/>
      <c r="P134" s="499"/>
      <c r="Q134" s="499"/>
      <c r="R134" s="499"/>
      <c r="S134" s="499"/>
      <c r="T134" s="499"/>
      <c r="U134" s="499"/>
      <c r="V134" s="499"/>
      <c r="W134" s="499" t="s">
        <v>15</v>
      </c>
      <c r="X134" s="499"/>
      <c r="Y134" s="499"/>
      <c r="Z134" s="499" t="s">
        <v>15</v>
      </c>
      <c r="AA134" s="111"/>
      <c r="AB134" s="209"/>
      <c r="AD134" s="209"/>
    </row>
    <row r="135" spans="1:30" s="3" customFormat="1">
      <c r="A135" s="5" t="s">
        <v>216</v>
      </c>
      <c r="B135" s="144">
        <v>2004</v>
      </c>
      <c r="C135" s="40"/>
      <c r="D135" s="499"/>
      <c r="E135" s="499"/>
      <c r="F135" s="499"/>
      <c r="G135" s="499"/>
      <c r="H135" s="499"/>
      <c r="I135" s="499"/>
      <c r="J135" s="499" t="s">
        <v>15</v>
      </c>
      <c r="K135" s="499" t="s">
        <v>15</v>
      </c>
      <c r="L135" s="499"/>
      <c r="M135" s="499"/>
      <c r="N135" s="499"/>
      <c r="O135" s="499"/>
      <c r="P135" s="499"/>
      <c r="Q135" s="499"/>
      <c r="R135" s="499"/>
      <c r="S135" s="499"/>
      <c r="T135" s="499"/>
      <c r="U135" s="499"/>
      <c r="V135" s="499"/>
      <c r="W135" s="499"/>
      <c r="X135" s="499"/>
      <c r="Y135" s="499"/>
      <c r="Z135" s="499" t="s">
        <v>15</v>
      </c>
      <c r="AA135" s="111"/>
      <c r="AB135" s="408"/>
      <c r="AD135" s="209"/>
    </row>
    <row r="136" spans="1:30" s="3" customFormat="1">
      <c r="A136" s="5" t="s">
        <v>510</v>
      </c>
      <c r="B136" s="144">
        <v>2007</v>
      </c>
      <c r="C136" s="40"/>
      <c r="D136" s="499" t="s">
        <v>15</v>
      </c>
      <c r="E136" s="499" t="s">
        <v>15</v>
      </c>
      <c r="F136" s="499"/>
      <c r="G136" s="499" t="s">
        <v>15</v>
      </c>
      <c r="H136" s="499"/>
      <c r="I136" s="499"/>
      <c r="J136" s="499"/>
      <c r="K136" s="499" t="s">
        <v>15</v>
      </c>
      <c r="L136" s="499"/>
      <c r="M136" s="499"/>
      <c r="N136" s="499"/>
      <c r="O136" s="499"/>
      <c r="P136" s="499"/>
      <c r="Q136" s="499"/>
      <c r="R136" s="499"/>
      <c r="S136" s="499" t="s">
        <v>173</v>
      </c>
      <c r="T136" s="499"/>
      <c r="U136" s="499" t="s">
        <v>15</v>
      </c>
      <c r="V136" s="499"/>
      <c r="W136" s="499"/>
      <c r="X136" s="499"/>
      <c r="Y136" s="499"/>
      <c r="Z136" s="499"/>
      <c r="AA136" s="111"/>
      <c r="AB136" s="408"/>
      <c r="AD136" s="209"/>
    </row>
    <row r="137" spans="1:30" s="3" customFormat="1">
      <c r="A137" s="5" t="s">
        <v>262</v>
      </c>
      <c r="B137" s="144">
        <v>2005</v>
      </c>
      <c r="C137" s="40"/>
      <c r="D137" s="499"/>
      <c r="E137" s="499"/>
      <c r="F137" s="499"/>
      <c r="G137" s="499"/>
      <c r="H137" s="499"/>
      <c r="I137" s="499"/>
      <c r="J137" s="499"/>
      <c r="K137" s="499" t="s">
        <v>28</v>
      </c>
      <c r="L137" s="499"/>
      <c r="M137" s="499"/>
      <c r="N137" s="499"/>
      <c r="O137" s="499"/>
      <c r="P137" s="499"/>
      <c r="Q137" s="499"/>
      <c r="R137" s="499"/>
      <c r="S137" s="499"/>
      <c r="T137" s="499"/>
      <c r="U137" s="499"/>
      <c r="V137" s="499"/>
      <c r="W137" s="499"/>
      <c r="X137" s="499"/>
      <c r="Y137" s="499"/>
      <c r="Z137" s="499"/>
      <c r="AA137" s="111"/>
      <c r="AB137" s="209"/>
      <c r="AD137" s="209"/>
    </row>
    <row r="138" spans="1:30" s="3" customFormat="1">
      <c r="A138" s="5" t="s">
        <v>385</v>
      </c>
      <c r="B138" s="144">
        <v>2006</v>
      </c>
      <c r="C138" s="40"/>
      <c r="D138" s="499"/>
      <c r="E138" s="499"/>
      <c r="F138" s="499"/>
      <c r="G138" s="499"/>
      <c r="H138" s="499"/>
      <c r="I138" s="499"/>
      <c r="J138" s="499"/>
      <c r="K138" s="499" t="s">
        <v>173</v>
      </c>
      <c r="L138" s="499"/>
      <c r="M138" s="499" t="s">
        <v>173</v>
      </c>
      <c r="N138" s="499" t="s">
        <v>173</v>
      </c>
      <c r="O138" s="499"/>
      <c r="P138" s="499"/>
      <c r="Q138" s="499"/>
      <c r="R138" s="499"/>
      <c r="S138" s="499"/>
      <c r="T138" s="499"/>
      <c r="U138" s="499"/>
      <c r="V138" s="499"/>
      <c r="W138" s="499" t="s">
        <v>173</v>
      </c>
      <c r="X138" s="499"/>
      <c r="Y138" s="499"/>
      <c r="Z138" s="499"/>
      <c r="AA138" s="111"/>
      <c r="AB138" s="209"/>
      <c r="AD138" s="209"/>
    </row>
    <row r="139" spans="1:30" s="3" customFormat="1">
      <c r="A139" s="12" t="s">
        <v>802</v>
      </c>
      <c r="B139" s="144">
        <v>2005</v>
      </c>
      <c r="C139" s="40"/>
      <c r="D139" s="499" t="s">
        <v>28</v>
      </c>
      <c r="E139" s="499" t="s">
        <v>28</v>
      </c>
      <c r="F139" s="499"/>
      <c r="G139" s="499" t="s">
        <v>28</v>
      </c>
      <c r="H139" s="499"/>
      <c r="I139" s="499"/>
      <c r="J139" s="499"/>
      <c r="K139" s="499" t="s">
        <v>28</v>
      </c>
      <c r="L139" s="499"/>
      <c r="M139" s="499"/>
      <c r="N139" s="499"/>
      <c r="O139" s="499"/>
      <c r="P139" s="499"/>
      <c r="Q139" s="499"/>
      <c r="R139" s="499"/>
      <c r="S139" s="499"/>
      <c r="T139" s="499"/>
      <c r="U139" s="499"/>
      <c r="V139" s="499"/>
      <c r="W139" s="26"/>
      <c r="X139" s="499"/>
      <c r="Y139" s="499"/>
      <c r="Z139" s="499"/>
      <c r="AA139" s="40" t="s">
        <v>15</v>
      </c>
      <c r="AB139" s="209"/>
      <c r="AD139" s="209"/>
    </row>
    <row r="140" spans="1:30" s="3" customFormat="1">
      <c r="A140" s="5" t="s">
        <v>101</v>
      </c>
      <c r="B140" s="144">
        <v>2001</v>
      </c>
      <c r="C140" s="40"/>
      <c r="D140" s="499" t="s">
        <v>15</v>
      </c>
      <c r="E140" s="499" t="s">
        <v>15</v>
      </c>
      <c r="F140" s="499" t="s">
        <v>15</v>
      </c>
      <c r="G140" s="499" t="s">
        <v>15</v>
      </c>
      <c r="H140" s="499"/>
      <c r="I140" s="499"/>
      <c r="J140" s="499"/>
      <c r="K140" s="499"/>
      <c r="L140" s="499"/>
      <c r="M140" s="26"/>
      <c r="N140" s="499"/>
      <c r="O140" s="499"/>
      <c r="P140" s="499"/>
      <c r="Q140" s="499"/>
      <c r="R140" s="499"/>
      <c r="S140" s="499"/>
      <c r="T140" s="499"/>
      <c r="U140" s="499"/>
      <c r="V140" s="499"/>
      <c r="W140" s="499"/>
      <c r="X140" s="499"/>
      <c r="Y140" s="499"/>
      <c r="Z140" s="499"/>
      <c r="AA140" s="40" t="s">
        <v>15</v>
      </c>
      <c r="AB140" s="209"/>
      <c r="AD140" s="209"/>
    </row>
    <row r="141" spans="1:30" s="3" customFormat="1">
      <c r="A141" s="5" t="s">
        <v>701</v>
      </c>
      <c r="B141" s="144">
        <v>2006</v>
      </c>
      <c r="C141" s="40"/>
      <c r="D141" s="499"/>
      <c r="E141" s="499"/>
      <c r="F141" s="499"/>
      <c r="G141" s="499"/>
      <c r="H141" s="499" t="s">
        <v>15</v>
      </c>
      <c r="I141" s="499" t="s">
        <v>15</v>
      </c>
      <c r="J141" s="499"/>
      <c r="K141" s="499" t="s">
        <v>173</v>
      </c>
      <c r="L141" s="499"/>
      <c r="M141" s="499"/>
      <c r="N141" s="499"/>
      <c r="O141" s="499"/>
      <c r="P141" s="499"/>
      <c r="Q141" s="499" t="s">
        <v>15</v>
      </c>
      <c r="R141" s="499"/>
      <c r="S141" s="499"/>
      <c r="T141" s="499"/>
      <c r="U141" s="499"/>
      <c r="V141" s="499"/>
      <c r="W141" s="499"/>
      <c r="X141" s="499"/>
      <c r="Y141" s="499"/>
      <c r="Z141" s="499"/>
      <c r="AA141" s="111" t="s">
        <v>15</v>
      </c>
      <c r="AB141" s="209"/>
      <c r="AD141" s="209"/>
    </row>
    <row r="142" spans="1:30" s="3" customFormat="1">
      <c r="A142" s="5" t="s">
        <v>127</v>
      </c>
      <c r="B142" s="144">
        <v>2005</v>
      </c>
      <c r="C142" s="40"/>
      <c r="D142" s="499"/>
      <c r="E142" s="499"/>
      <c r="F142" s="499"/>
      <c r="G142" s="499"/>
      <c r="H142" s="499"/>
      <c r="I142" s="499"/>
      <c r="J142" s="499" t="s">
        <v>28</v>
      </c>
      <c r="K142" s="499" t="s">
        <v>28</v>
      </c>
      <c r="L142" s="499"/>
      <c r="M142" s="499"/>
      <c r="N142" s="499"/>
      <c r="O142" s="499"/>
      <c r="P142" s="499"/>
      <c r="Q142" s="499" t="s">
        <v>28</v>
      </c>
      <c r="R142" s="499"/>
      <c r="S142" s="499"/>
      <c r="T142" s="499"/>
      <c r="U142" s="499"/>
      <c r="V142" s="499"/>
      <c r="W142" s="499"/>
      <c r="X142" s="499" t="s">
        <v>173</v>
      </c>
      <c r="Y142" s="499"/>
      <c r="Z142" s="499"/>
      <c r="AA142" s="111"/>
      <c r="AB142" s="209"/>
      <c r="AD142" s="209"/>
    </row>
    <row r="143" spans="1:30" s="3" customFormat="1">
      <c r="A143" s="5" t="s">
        <v>219</v>
      </c>
      <c r="B143" s="144">
        <v>2001</v>
      </c>
      <c r="C143" s="40"/>
      <c r="D143" s="499" t="s">
        <v>15</v>
      </c>
      <c r="E143" s="499"/>
      <c r="F143" s="499" t="s">
        <v>28</v>
      </c>
      <c r="G143" s="499" t="s">
        <v>28</v>
      </c>
      <c r="H143" s="499"/>
      <c r="I143" s="499"/>
      <c r="J143" s="499"/>
      <c r="K143" s="499" t="s">
        <v>15</v>
      </c>
      <c r="L143" s="499"/>
      <c r="M143" s="499"/>
      <c r="N143" s="499"/>
      <c r="O143" s="499"/>
      <c r="P143" s="499"/>
      <c r="Q143" s="499"/>
      <c r="R143" s="499"/>
      <c r="S143" s="499"/>
      <c r="T143" s="499"/>
      <c r="U143" s="499"/>
      <c r="V143" s="499"/>
      <c r="W143" s="499"/>
      <c r="X143" s="499"/>
      <c r="Y143" s="499"/>
      <c r="Z143" s="499"/>
      <c r="AA143" s="111"/>
      <c r="AB143" s="209"/>
      <c r="AD143" s="209"/>
    </row>
    <row r="144" spans="1:30" s="3" customFormat="1">
      <c r="A144" s="5" t="s">
        <v>421</v>
      </c>
      <c r="B144" s="144">
        <v>2004</v>
      </c>
      <c r="C144" s="40"/>
      <c r="D144" s="499" t="s">
        <v>28</v>
      </c>
      <c r="E144" s="499"/>
      <c r="F144" s="499"/>
      <c r="G144" s="499"/>
      <c r="H144" s="499"/>
      <c r="I144" s="499"/>
      <c r="J144" s="499"/>
      <c r="K144" s="499" t="s">
        <v>28</v>
      </c>
      <c r="L144" s="499"/>
      <c r="M144" s="499"/>
      <c r="N144" s="499"/>
      <c r="O144" s="499"/>
      <c r="P144" s="499"/>
      <c r="Q144" s="499"/>
      <c r="R144" s="499"/>
      <c r="S144" s="499"/>
      <c r="T144" s="499"/>
      <c r="U144" s="499"/>
      <c r="V144" s="499"/>
      <c r="W144" s="499"/>
      <c r="X144" s="499"/>
      <c r="Y144" s="39" t="s">
        <v>28</v>
      </c>
      <c r="Z144" s="499"/>
      <c r="AA144" s="111"/>
      <c r="AB144" s="209"/>
      <c r="AD144" s="209"/>
    </row>
    <row r="145" spans="1:31">
      <c r="A145" s="5" t="s">
        <v>180</v>
      </c>
      <c r="B145" s="144">
        <v>2005</v>
      </c>
      <c r="C145" s="40" t="s">
        <v>865</v>
      </c>
      <c r="D145" s="499"/>
      <c r="E145" s="499"/>
      <c r="F145" s="499"/>
      <c r="G145" s="499"/>
      <c r="H145" s="499" t="s">
        <v>28</v>
      </c>
      <c r="I145" s="499"/>
      <c r="J145" s="499"/>
      <c r="K145" s="499" t="s">
        <v>28</v>
      </c>
      <c r="L145" s="499"/>
      <c r="M145" s="499"/>
      <c r="N145" s="499"/>
      <c r="O145" s="499"/>
      <c r="P145" s="499" t="s">
        <v>28</v>
      </c>
      <c r="Q145" s="499" t="s">
        <v>28</v>
      </c>
      <c r="R145" s="499" t="s">
        <v>28</v>
      </c>
      <c r="S145" s="499"/>
      <c r="T145" s="499"/>
      <c r="U145" s="499"/>
      <c r="V145" s="499"/>
      <c r="W145" s="499"/>
      <c r="X145" s="499"/>
      <c r="Y145" s="39"/>
      <c r="Z145" s="499"/>
      <c r="AA145" s="111"/>
      <c r="AD145" s="209"/>
      <c r="AE145" s="3"/>
    </row>
    <row r="146" spans="1:31" s="3" customFormat="1">
      <c r="A146" s="5" t="s">
        <v>50</v>
      </c>
      <c r="B146" s="144">
        <v>2002</v>
      </c>
      <c r="C146" s="40" t="s">
        <v>865</v>
      </c>
      <c r="D146" s="499" t="s">
        <v>28</v>
      </c>
      <c r="E146" s="499" t="s">
        <v>28</v>
      </c>
      <c r="F146" s="499"/>
      <c r="G146" s="499"/>
      <c r="H146" s="499" t="s">
        <v>28</v>
      </c>
      <c r="I146" s="499"/>
      <c r="J146" s="499"/>
      <c r="K146" s="499" t="s">
        <v>28</v>
      </c>
      <c r="L146" s="499"/>
      <c r="M146" s="499"/>
      <c r="N146" s="499"/>
      <c r="O146" s="499"/>
      <c r="P146" s="499"/>
      <c r="Q146" s="499"/>
      <c r="R146" s="499"/>
      <c r="S146" s="499"/>
      <c r="T146" s="499"/>
      <c r="U146" s="499"/>
      <c r="V146" s="499"/>
      <c r="W146" s="499"/>
      <c r="X146" s="499"/>
      <c r="Y146" s="499"/>
      <c r="Z146" s="499"/>
      <c r="AA146" s="111"/>
      <c r="AB146" s="209"/>
      <c r="AD146" s="504"/>
      <c r="AE146"/>
    </row>
    <row r="147" spans="1:31" s="3" customFormat="1">
      <c r="A147" s="5" t="s">
        <v>91</v>
      </c>
      <c r="B147" s="144">
        <v>2000</v>
      </c>
      <c r="C147" s="40"/>
      <c r="D147" s="499"/>
      <c r="E147" s="499"/>
      <c r="F147" s="499"/>
      <c r="G147" s="499"/>
      <c r="H147" s="499"/>
      <c r="I147" s="499"/>
      <c r="J147" s="499" t="s">
        <v>28</v>
      </c>
      <c r="K147" s="499" t="s">
        <v>28</v>
      </c>
      <c r="L147" s="499"/>
      <c r="M147" s="499"/>
      <c r="N147" s="499"/>
      <c r="O147" s="499"/>
      <c r="P147" s="499"/>
      <c r="Q147" s="499"/>
      <c r="R147" s="499"/>
      <c r="S147" s="499"/>
      <c r="T147" s="499"/>
      <c r="U147" s="499"/>
      <c r="V147" s="499"/>
      <c r="W147" s="499"/>
      <c r="X147" s="499"/>
      <c r="Y147" s="499"/>
      <c r="Z147" s="26"/>
      <c r="AA147" s="40" t="s">
        <v>173</v>
      </c>
      <c r="AB147" s="209"/>
      <c r="AD147" s="209"/>
    </row>
    <row r="148" spans="1:31" s="3" customFormat="1">
      <c r="A148" s="5" t="s">
        <v>112</v>
      </c>
      <c r="B148" s="144">
        <v>1999</v>
      </c>
      <c r="C148" s="40"/>
      <c r="D148" s="499"/>
      <c r="E148" s="499"/>
      <c r="F148" s="499"/>
      <c r="G148" s="499"/>
      <c r="H148" s="499"/>
      <c r="I148" s="499"/>
      <c r="J148" s="499"/>
      <c r="K148" s="499"/>
      <c r="L148" s="499"/>
      <c r="M148" s="499"/>
      <c r="N148" s="499"/>
      <c r="O148" s="499"/>
      <c r="P148" s="499"/>
      <c r="Q148" s="499"/>
      <c r="R148" s="499"/>
      <c r="S148" s="499"/>
      <c r="T148" s="499"/>
      <c r="U148" s="499"/>
      <c r="V148" s="499"/>
      <c r="W148" s="499"/>
      <c r="X148" s="499"/>
      <c r="Y148" s="499" t="s">
        <v>28</v>
      </c>
      <c r="Z148" s="499"/>
      <c r="AA148" s="111"/>
      <c r="AB148" s="408"/>
      <c r="AD148" s="209"/>
    </row>
    <row r="149" spans="1:31" s="3" customFormat="1">
      <c r="A149" s="5" t="s">
        <v>53</v>
      </c>
      <c r="B149" s="144">
        <v>1998</v>
      </c>
      <c r="C149" s="40"/>
      <c r="D149" s="499"/>
      <c r="E149" s="499"/>
      <c r="F149" s="499"/>
      <c r="G149" s="499"/>
      <c r="H149" s="499"/>
      <c r="I149" s="499"/>
      <c r="J149" s="499"/>
      <c r="K149" s="499" t="s">
        <v>28</v>
      </c>
      <c r="L149" s="499" t="s">
        <v>28</v>
      </c>
      <c r="M149" s="499"/>
      <c r="N149" s="499"/>
      <c r="O149" s="499"/>
      <c r="P149" s="499"/>
      <c r="Q149" s="499"/>
      <c r="R149" s="499"/>
      <c r="S149" s="499"/>
      <c r="T149" s="499"/>
      <c r="U149" s="499"/>
      <c r="V149" s="499"/>
      <c r="W149" s="499"/>
      <c r="X149" s="499"/>
      <c r="Y149" s="499"/>
      <c r="Z149" s="499" t="s">
        <v>28</v>
      </c>
      <c r="AA149" s="111"/>
      <c r="AB149" s="209"/>
      <c r="AD149" s="209"/>
    </row>
    <row r="150" spans="1:31" s="3" customFormat="1">
      <c r="A150" s="75" t="s">
        <v>702</v>
      </c>
      <c r="B150" s="144">
        <v>2009</v>
      </c>
      <c r="C150" s="40"/>
      <c r="D150" s="499"/>
      <c r="E150" s="499"/>
      <c r="F150" s="499"/>
      <c r="G150" s="499"/>
      <c r="H150" s="499"/>
      <c r="I150" s="499"/>
      <c r="J150" s="499"/>
      <c r="K150" s="499"/>
      <c r="L150" s="499"/>
      <c r="M150" s="499"/>
      <c r="N150" s="499"/>
      <c r="O150" s="499"/>
      <c r="P150" s="499"/>
      <c r="Q150" s="499"/>
      <c r="R150" s="499"/>
      <c r="S150" s="499"/>
      <c r="T150" s="499"/>
      <c r="U150" s="499"/>
      <c r="V150" s="499"/>
      <c r="W150" s="499"/>
      <c r="X150" s="499"/>
      <c r="Y150" s="499"/>
      <c r="Z150" s="499"/>
      <c r="AA150" s="111"/>
      <c r="AB150" s="209"/>
      <c r="AD150" s="209"/>
    </row>
    <row r="151" spans="1:31" s="3" customFormat="1">
      <c r="A151" s="5" t="s">
        <v>125</v>
      </c>
      <c r="B151" s="144">
        <v>2002</v>
      </c>
      <c r="C151" s="40"/>
      <c r="D151" s="499"/>
      <c r="E151" s="499"/>
      <c r="F151" s="499"/>
      <c r="G151" s="499"/>
      <c r="H151" s="499"/>
      <c r="I151" s="499"/>
      <c r="J151" s="499" t="s">
        <v>28</v>
      </c>
      <c r="K151" s="499" t="s">
        <v>28</v>
      </c>
      <c r="L151" s="499"/>
      <c r="M151" s="499"/>
      <c r="N151" s="499"/>
      <c r="O151" s="499"/>
      <c r="P151" s="499"/>
      <c r="Q151" s="499"/>
      <c r="R151" s="499"/>
      <c r="S151" s="499"/>
      <c r="T151" s="499"/>
      <c r="U151" s="499"/>
      <c r="V151" s="499"/>
      <c r="W151" s="499"/>
      <c r="X151" s="499"/>
      <c r="Y151" s="499" t="s">
        <v>173</v>
      </c>
      <c r="Z151" s="499"/>
      <c r="AA151" s="111"/>
      <c r="AB151" s="209"/>
      <c r="AD151" s="209"/>
    </row>
    <row r="152" spans="1:31" s="3" customFormat="1">
      <c r="A152" s="75" t="s">
        <v>490</v>
      </c>
      <c r="B152" s="144">
        <v>2005</v>
      </c>
      <c r="C152" s="40"/>
      <c r="D152" s="499"/>
      <c r="E152" s="499"/>
      <c r="F152" s="499"/>
      <c r="G152" s="499"/>
      <c r="H152" s="499"/>
      <c r="I152" s="499"/>
      <c r="J152" s="499"/>
      <c r="K152" s="499"/>
      <c r="L152" s="499"/>
      <c r="M152" s="499"/>
      <c r="N152" s="499"/>
      <c r="O152" s="499"/>
      <c r="P152" s="499"/>
      <c r="Q152" s="499"/>
      <c r="R152" s="499"/>
      <c r="S152" s="499"/>
      <c r="T152" s="499"/>
      <c r="U152" s="499"/>
      <c r="V152" s="499"/>
      <c r="W152" s="499"/>
      <c r="X152" s="499"/>
      <c r="Y152" s="499"/>
      <c r="Z152" s="499"/>
      <c r="AA152" s="111"/>
      <c r="AB152" s="209"/>
      <c r="AD152" s="209"/>
    </row>
    <row r="153" spans="1:31" s="3" customFormat="1">
      <c r="A153" s="5" t="s">
        <v>51</v>
      </c>
      <c r="B153" s="144">
        <v>2005</v>
      </c>
      <c r="C153" s="40"/>
      <c r="D153" s="499" t="s">
        <v>15</v>
      </c>
      <c r="E153" s="224" t="s">
        <v>15</v>
      </c>
      <c r="F153" s="499"/>
      <c r="G153" s="499"/>
      <c r="H153" s="499"/>
      <c r="I153" s="499" t="s">
        <v>15</v>
      </c>
      <c r="J153" s="499"/>
      <c r="K153" s="499" t="s">
        <v>15</v>
      </c>
      <c r="L153" s="499"/>
      <c r="M153" s="499" t="s">
        <v>28</v>
      </c>
      <c r="N153" s="499"/>
      <c r="O153" s="499"/>
      <c r="P153" s="499"/>
      <c r="Q153" s="499" t="s">
        <v>15</v>
      </c>
      <c r="R153" s="499"/>
      <c r="S153" s="499" t="s">
        <v>28</v>
      </c>
      <c r="T153" s="499"/>
      <c r="U153" s="499" t="s">
        <v>173</v>
      </c>
      <c r="V153" s="499"/>
      <c r="W153" s="499"/>
      <c r="X153" s="499"/>
      <c r="Y153" s="499"/>
      <c r="Z153" s="499"/>
      <c r="AA153" s="40" t="s">
        <v>28</v>
      </c>
      <c r="AB153" s="209"/>
      <c r="AD153" s="209"/>
    </row>
    <row r="154" spans="1:31" s="3" customFormat="1">
      <c r="A154" s="5" t="s">
        <v>107</v>
      </c>
      <c r="B154" s="77">
        <v>2001</v>
      </c>
      <c r="C154" s="40"/>
      <c r="D154" s="499"/>
      <c r="E154" s="499"/>
      <c r="F154" s="499"/>
      <c r="G154" s="499"/>
      <c r="H154" s="499"/>
      <c r="I154" s="499"/>
      <c r="J154" s="499"/>
      <c r="K154" s="499" t="s">
        <v>28</v>
      </c>
      <c r="L154" s="499"/>
      <c r="M154" s="499"/>
      <c r="N154" s="499"/>
      <c r="O154" s="499"/>
      <c r="P154" s="499"/>
      <c r="Q154" s="499"/>
      <c r="R154" s="499"/>
      <c r="S154" s="499"/>
      <c r="T154" s="499"/>
      <c r="U154" s="499"/>
      <c r="V154" s="499"/>
      <c r="W154" s="499"/>
      <c r="X154" s="499"/>
      <c r="Y154" s="499"/>
      <c r="Z154" s="499"/>
      <c r="AA154" s="111"/>
      <c r="AB154" s="209"/>
      <c r="AD154" s="209"/>
    </row>
    <row r="155" spans="1:31" s="3" customFormat="1">
      <c r="A155" s="5" t="s">
        <v>415</v>
      </c>
      <c r="B155" s="144">
        <v>1998</v>
      </c>
      <c r="C155" s="40"/>
      <c r="D155" s="499"/>
      <c r="E155" s="499"/>
      <c r="F155" s="499"/>
      <c r="G155" s="499"/>
      <c r="H155" s="499"/>
      <c r="I155" s="499" t="s">
        <v>173</v>
      </c>
      <c r="J155" s="499"/>
      <c r="K155" s="499"/>
      <c r="L155" s="499"/>
      <c r="M155" s="499"/>
      <c r="N155" s="499"/>
      <c r="O155" s="499"/>
      <c r="P155" s="499"/>
      <c r="Q155" s="499"/>
      <c r="R155" s="499"/>
      <c r="S155" s="499"/>
      <c r="T155" s="499"/>
      <c r="U155" s="499"/>
      <c r="V155" s="499"/>
      <c r="W155" s="499"/>
      <c r="X155" s="499"/>
      <c r="Y155" s="499"/>
      <c r="Z155" s="499"/>
      <c r="AA155" s="111"/>
      <c r="AB155" s="209"/>
      <c r="AD155" s="209"/>
    </row>
    <row r="156" spans="1:31" s="3" customFormat="1">
      <c r="A156" s="5" t="s">
        <v>416</v>
      </c>
      <c r="B156" s="144">
        <v>1996</v>
      </c>
      <c r="C156" s="40"/>
      <c r="D156" s="499" t="s">
        <v>28</v>
      </c>
      <c r="E156" s="499"/>
      <c r="F156" s="499"/>
      <c r="G156" s="499"/>
      <c r="H156" s="499"/>
      <c r="I156" s="499" t="s">
        <v>28</v>
      </c>
      <c r="J156" s="499" t="s">
        <v>28</v>
      </c>
      <c r="K156" s="499" t="s">
        <v>28</v>
      </c>
      <c r="L156" s="499"/>
      <c r="M156" s="499"/>
      <c r="N156" s="499"/>
      <c r="O156" s="499"/>
      <c r="P156" s="499"/>
      <c r="Q156" s="499"/>
      <c r="R156" s="499"/>
      <c r="S156" s="499"/>
      <c r="T156" s="499"/>
      <c r="U156" s="499"/>
      <c r="V156" s="499"/>
      <c r="W156" s="499" t="s">
        <v>28</v>
      </c>
      <c r="X156" s="499"/>
      <c r="Y156" s="499" t="s">
        <v>28</v>
      </c>
      <c r="Z156" s="499" t="s">
        <v>28</v>
      </c>
      <c r="AA156" s="111"/>
      <c r="AB156" s="209"/>
      <c r="AD156" s="209"/>
    </row>
    <row r="157" spans="1:31" s="3" customFormat="1">
      <c r="A157" s="5" t="s">
        <v>417</v>
      </c>
      <c r="B157" s="144">
        <v>2006</v>
      </c>
      <c r="C157" s="40"/>
      <c r="D157" s="499" t="s">
        <v>16</v>
      </c>
      <c r="E157" s="499"/>
      <c r="F157" s="499"/>
      <c r="G157" s="499"/>
      <c r="H157" s="499" t="s">
        <v>28</v>
      </c>
      <c r="I157" s="499"/>
      <c r="J157" s="499"/>
      <c r="K157" s="499"/>
      <c r="L157" s="499" t="s">
        <v>16</v>
      </c>
      <c r="M157" s="499"/>
      <c r="N157" s="499"/>
      <c r="O157" s="499"/>
      <c r="P157" s="499"/>
      <c r="Q157" s="499" t="s">
        <v>16</v>
      </c>
      <c r="R157" s="499"/>
      <c r="S157" s="499" t="s">
        <v>28</v>
      </c>
      <c r="T157" s="499" t="s">
        <v>28</v>
      </c>
      <c r="U157" s="499"/>
      <c r="V157" s="499"/>
      <c r="W157" s="499"/>
      <c r="X157" s="499"/>
      <c r="Y157" s="499" t="s">
        <v>173</v>
      </c>
      <c r="Z157" s="499" t="s">
        <v>16</v>
      </c>
      <c r="AA157" s="111" t="s">
        <v>16</v>
      </c>
      <c r="AB157" s="209"/>
      <c r="AD157" s="209"/>
    </row>
    <row r="158" spans="1:31" s="3" customFormat="1">
      <c r="A158" s="5" t="s">
        <v>402</v>
      </c>
      <c r="B158" s="144">
        <v>2005</v>
      </c>
      <c r="C158" s="40"/>
      <c r="D158" s="399" t="s">
        <v>15</v>
      </c>
      <c r="E158" s="224" t="s">
        <v>15</v>
      </c>
      <c r="F158" s="499"/>
      <c r="G158" s="399" t="s">
        <v>15</v>
      </c>
      <c r="H158" s="499" t="s">
        <v>28</v>
      </c>
      <c r="I158" s="499"/>
      <c r="J158" s="499"/>
      <c r="K158" s="499" t="s">
        <v>15</v>
      </c>
      <c r="L158" s="499"/>
      <c r="M158" s="499"/>
      <c r="N158" s="499" t="s">
        <v>28</v>
      </c>
      <c r="O158" s="499"/>
      <c r="P158" s="499"/>
      <c r="Q158" s="499" t="s">
        <v>15</v>
      </c>
      <c r="R158" s="499"/>
      <c r="S158" s="499"/>
      <c r="T158" s="499"/>
      <c r="U158" s="499"/>
      <c r="V158" s="499"/>
      <c r="W158" s="499"/>
      <c r="X158" s="499"/>
      <c r="Y158" s="499"/>
      <c r="Z158" s="499"/>
      <c r="AA158" s="111"/>
      <c r="AB158" s="209"/>
      <c r="AD158" s="209"/>
    </row>
    <row r="159" spans="1:31" s="3" customFormat="1">
      <c r="A159" s="5" t="s">
        <v>398</v>
      </c>
      <c r="B159" s="144">
        <v>2007</v>
      </c>
      <c r="C159" s="40"/>
      <c r="D159" s="499"/>
      <c r="E159" s="499"/>
      <c r="F159" s="499" t="s">
        <v>173</v>
      </c>
      <c r="G159" s="499"/>
      <c r="H159" s="499"/>
      <c r="I159" s="499"/>
      <c r="J159" s="499" t="s">
        <v>28</v>
      </c>
      <c r="K159" s="499" t="s">
        <v>28</v>
      </c>
      <c r="L159" s="499"/>
      <c r="M159" s="499"/>
      <c r="N159" s="499"/>
      <c r="O159" s="499"/>
      <c r="P159" s="499"/>
      <c r="Q159" s="499"/>
      <c r="R159" s="499"/>
      <c r="S159" s="499"/>
      <c r="T159" s="499"/>
      <c r="U159" s="499"/>
      <c r="V159" s="499"/>
      <c r="W159" s="499"/>
      <c r="X159" s="499"/>
      <c r="Y159" s="499" t="s">
        <v>173</v>
      </c>
      <c r="Z159" s="499" t="s">
        <v>173</v>
      </c>
      <c r="AA159" s="111"/>
      <c r="AB159" s="209"/>
      <c r="AD159" s="209"/>
    </row>
    <row r="160" spans="1:31" s="3" customFormat="1">
      <c r="A160" s="12" t="s">
        <v>492</v>
      </c>
      <c r="B160" s="144">
        <v>2006</v>
      </c>
      <c r="C160" s="40"/>
      <c r="D160" s="499"/>
      <c r="E160" s="499" t="s">
        <v>173</v>
      </c>
      <c r="F160" s="499"/>
      <c r="G160" s="499"/>
      <c r="H160" s="499"/>
      <c r="I160" s="499"/>
      <c r="J160" s="499"/>
      <c r="K160" s="499"/>
      <c r="L160" s="499"/>
      <c r="M160" s="499"/>
      <c r="N160" s="499"/>
      <c r="O160" s="499"/>
      <c r="P160" s="499"/>
      <c r="Q160" s="499"/>
      <c r="R160" s="499"/>
      <c r="S160" s="499"/>
      <c r="T160" s="499"/>
      <c r="U160" s="499"/>
      <c r="V160" s="499"/>
      <c r="W160" s="499"/>
      <c r="X160" s="499"/>
      <c r="Y160" s="499"/>
      <c r="Z160" s="499"/>
      <c r="AA160" s="111"/>
      <c r="AB160" s="209"/>
      <c r="AD160" s="209"/>
    </row>
    <row r="161" spans="1:31" s="3" customFormat="1">
      <c r="A161" s="12" t="s">
        <v>484</v>
      </c>
      <c r="B161" s="144">
        <v>2004</v>
      </c>
      <c r="C161" s="40"/>
      <c r="D161" s="499" t="s">
        <v>28</v>
      </c>
      <c r="E161" s="499" t="s">
        <v>28</v>
      </c>
      <c r="F161" s="499" t="s">
        <v>173</v>
      </c>
      <c r="G161" s="499"/>
      <c r="H161" s="499"/>
      <c r="I161" s="499"/>
      <c r="J161" s="499" t="s">
        <v>28</v>
      </c>
      <c r="K161" s="499" t="s">
        <v>28</v>
      </c>
      <c r="L161" s="499"/>
      <c r="M161" s="499"/>
      <c r="N161" s="499"/>
      <c r="O161" s="499"/>
      <c r="P161" s="499"/>
      <c r="Q161" s="499" t="s">
        <v>28</v>
      </c>
      <c r="R161" s="499"/>
      <c r="S161" s="499"/>
      <c r="T161" s="499"/>
      <c r="U161" s="499"/>
      <c r="V161" s="499"/>
      <c r="W161" s="499"/>
      <c r="X161" s="499"/>
      <c r="Y161" s="499"/>
      <c r="Z161" s="499" t="s">
        <v>28</v>
      </c>
      <c r="AA161" s="111"/>
      <c r="AB161" s="209"/>
      <c r="AD161" s="209"/>
    </row>
    <row r="162" spans="1:31" s="3" customFormat="1">
      <c r="A162" s="5" t="s">
        <v>92</v>
      </c>
      <c r="B162" s="144">
        <v>2003</v>
      </c>
      <c r="C162" s="40"/>
      <c r="D162" s="399" t="s">
        <v>15</v>
      </c>
      <c r="E162" s="499" t="s">
        <v>15</v>
      </c>
      <c r="F162" s="499"/>
      <c r="G162" s="499" t="s">
        <v>15</v>
      </c>
      <c r="H162" s="499"/>
      <c r="I162" s="499"/>
      <c r="J162" s="499"/>
      <c r="K162" s="499"/>
      <c r="L162" s="499" t="s">
        <v>15</v>
      </c>
      <c r="M162" s="499"/>
      <c r="N162" s="499"/>
      <c r="O162" s="499"/>
      <c r="P162" s="499"/>
      <c r="Q162" s="499"/>
      <c r="R162" s="499"/>
      <c r="S162" s="499"/>
      <c r="T162" s="499"/>
      <c r="U162" s="499"/>
      <c r="V162" s="499" t="s">
        <v>28</v>
      </c>
      <c r="W162" s="499"/>
      <c r="X162" s="499"/>
      <c r="Y162" s="499"/>
      <c r="Z162" s="499"/>
      <c r="AA162" s="111"/>
      <c r="AB162" s="209"/>
      <c r="AD162" s="209"/>
    </row>
    <row r="163" spans="1:31" s="3" customFormat="1">
      <c r="A163" s="29" t="s">
        <v>483</v>
      </c>
      <c r="B163" s="144">
        <v>2002</v>
      </c>
      <c r="C163" s="40"/>
      <c r="D163" s="499" t="s">
        <v>28</v>
      </c>
      <c r="E163" s="499"/>
      <c r="F163" s="499"/>
      <c r="G163" s="499"/>
      <c r="H163" s="499" t="s">
        <v>28</v>
      </c>
      <c r="I163" s="499"/>
      <c r="J163" s="499"/>
      <c r="K163" s="499"/>
      <c r="L163" s="499"/>
      <c r="M163" s="499"/>
      <c r="N163" s="499"/>
      <c r="O163" s="499"/>
      <c r="P163" s="499"/>
      <c r="Q163" s="499" t="s">
        <v>28</v>
      </c>
      <c r="R163" s="499"/>
      <c r="S163" s="499"/>
      <c r="T163" s="499"/>
      <c r="U163" s="499"/>
      <c r="V163" s="499"/>
      <c r="W163" s="499"/>
      <c r="X163" s="499"/>
      <c r="Y163" s="499"/>
      <c r="Z163" s="499"/>
      <c r="AA163" s="111"/>
      <c r="AB163" s="209"/>
      <c r="AD163" s="209"/>
    </row>
    <row r="164" spans="1:31" s="3" customFormat="1">
      <c r="A164" s="12"/>
      <c r="B164" s="144"/>
      <c r="C164" s="40"/>
      <c r="D164" s="499"/>
      <c r="E164" s="499"/>
      <c r="F164" s="499"/>
      <c r="G164" s="499"/>
      <c r="H164" s="499"/>
      <c r="I164" s="499"/>
      <c r="J164" s="499"/>
      <c r="K164" s="499"/>
      <c r="L164" s="499"/>
      <c r="M164" s="499"/>
      <c r="N164" s="499"/>
      <c r="O164" s="499"/>
      <c r="P164" s="499"/>
      <c r="Q164" s="499"/>
      <c r="R164" s="499"/>
      <c r="S164" s="499"/>
      <c r="T164" s="499"/>
      <c r="U164" s="499"/>
      <c r="V164" s="499"/>
      <c r="W164" s="499"/>
      <c r="X164" s="499"/>
      <c r="Y164" s="499"/>
      <c r="Z164" s="499"/>
      <c r="AA164" s="111"/>
      <c r="AB164" s="209"/>
      <c r="AD164" s="209"/>
    </row>
    <row r="165" spans="1:31" s="3" customFormat="1">
      <c r="A165" s="627" t="s">
        <v>57</v>
      </c>
      <c r="B165" s="577"/>
      <c r="C165" s="578"/>
      <c r="D165" s="579"/>
      <c r="E165" s="579"/>
      <c r="F165" s="579"/>
      <c r="G165" s="579"/>
      <c r="H165" s="579"/>
      <c r="I165" s="579"/>
      <c r="J165" s="579"/>
      <c r="K165" s="579"/>
      <c r="L165" s="579"/>
      <c r="M165" s="579"/>
      <c r="N165" s="579"/>
      <c r="O165" s="579"/>
      <c r="P165" s="579"/>
      <c r="Q165" s="579"/>
      <c r="R165" s="579"/>
      <c r="S165" s="579"/>
      <c r="T165" s="579"/>
      <c r="U165" s="579"/>
      <c r="V165" s="579"/>
      <c r="W165" s="579"/>
      <c r="X165" s="579"/>
      <c r="Y165" s="579"/>
      <c r="Z165" s="579"/>
      <c r="AA165" s="566"/>
      <c r="AB165" s="209"/>
      <c r="AD165" s="209"/>
    </row>
    <row r="166" spans="1:31" s="3" customFormat="1">
      <c r="A166" s="5" t="s">
        <v>50</v>
      </c>
      <c r="B166" s="144">
        <v>2004</v>
      </c>
      <c r="C166" s="40"/>
      <c r="D166" s="499"/>
      <c r="E166" s="499"/>
      <c r="F166" s="499"/>
      <c r="G166" s="499"/>
      <c r="H166" s="499" t="s">
        <v>28</v>
      </c>
      <c r="I166" s="499"/>
      <c r="J166" s="499"/>
      <c r="K166" s="499" t="s">
        <v>28</v>
      </c>
      <c r="L166" s="499" t="s">
        <v>173</v>
      </c>
      <c r="M166" s="499" t="s">
        <v>173</v>
      </c>
      <c r="N166" s="499" t="s">
        <v>173</v>
      </c>
      <c r="O166" s="499"/>
      <c r="P166" s="499" t="s">
        <v>173</v>
      </c>
      <c r="Q166" s="499" t="s">
        <v>28</v>
      </c>
      <c r="R166" s="499" t="s">
        <v>28</v>
      </c>
      <c r="S166" s="499" t="s">
        <v>28</v>
      </c>
      <c r="T166" s="499"/>
      <c r="U166" s="499"/>
      <c r="V166" s="499"/>
      <c r="W166" s="499"/>
      <c r="X166" s="499"/>
      <c r="Y166" s="499"/>
      <c r="Z166" s="499"/>
      <c r="AA166" s="111"/>
      <c r="AB166" s="110"/>
      <c r="AD166" s="209"/>
    </row>
    <row r="167" spans="1:31" s="3" customFormat="1">
      <c r="A167" s="12"/>
      <c r="B167" s="144"/>
      <c r="C167" s="40"/>
      <c r="D167" s="499"/>
      <c r="E167" s="499"/>
      <c r="F167" s="499"/>
      <c r="G167" s="499"/>
      <c r="H167" s="499"/>
      <c r="I167" s="499"/>
      <c r="J167" s="499"/>
      <c r="K167" s="499"/>
      <c r="L167" s="499"/>
      <c r="M167" s="499"/>
      <c r="N167" s="499"/>
      <c r="O167" s="499"/>
      <c r="P167" s="499"/>
      <c r="Q167" s="499"/>
      <c r="R167" s="499"/>
      <c r="S167" s="499"/>
      <c r="T167" s="499"/>
      <c r="U167" s="499"/>
      <c r="V167" s="499"/>
      <c r="W167" s="499"/>
      <c r="X167" s="499"/>
      <c r="Y167" s="499"/>
      <c r="Z167" s="499"/>
      <c r="AA167" s="111"/>
      <c r="AB167" s="110"/>
      <c r="AD167" s="209"/>
    </row>
    <row r="168" spans="1:31" s="3" customFormat="1">
      <c r="A168" s="627" t="s">
        <v>59</v>
      </c>
      <c r="B168" s="577"/>
      <c r="C168" s="578"/>
      <c r="D168" s="579"/>
      <c r="E168" s="579"/>
      <c r="F168" s="579"/>
      <c r="G168" s="579"/>
      <c r="H168" s="579"/>
      <c r="I168" s="579"/>
      <c r="J168" s="579"/>
      <c r="K168" s="579"/>
      <c r="L168" s="579"/>
      <c r="M168" s="579"/>
      <c r="N168" s="579"/>
      <c r="O168" s="579"/>
      <c r="P168" s="579"/>
      <c r="Q168" s="579"/>
      <c r="R168" s="579"/>
      <c r="S168" s="579"/>
      <c r="T168" s="579"/>
      <c r="U168" s="579"/>
      <c r="V168" s="579"/>
      <c r="W168" s="579"/>
      <c r="X168" s="579"/>
      <c r="Y168" s="579"/>
      <c r="Z168" s="579"/>
      <c r="AA168" s="566"/>
      <c r="AB168" s="110"/>
      <c r="AD168" s="209"/>
    </row>
    <row r="169" spans="1:31" s="3" customFormat="1">
      <c r="A169" s="240" t="s">
        <v>341</v>
      </c>
      <c r="B169" s="560">
        <v>2001</v>
      </c>
      <c r="C169" s="40"/>
      <c r="D169" s="499"/>
      <c r="E169" s="499"/>
      <c r="F169" s="499"/>
      <c r="G169" s="499"/>
      <c r="H169" s="499"/>
      <c r="I169" s="499"/>
      <c r="J169" s="499"/>
      <c r="K169" s="499"/>
      <c r="L169" s="499"/>
      <c r="M169" s="499"/>
      <c r="N169" s="499"/>
      <c r="O169" s="499"/>
      <c r="P169" s="499"/>
      <c r="Q169" s="499"/>
      <c r="R169" s="499"/>
      <c r="S169" s="499"/>
      <c r="T169" s="499"/>
      <c r="U169" s="499"/>
      <c r="V169" s="499"/>
      <c r="W169" s="499"/>
      <c r="X169" s="499"/>
      <c r="Y169" s="499"/>
      <c r="Z169" s="499"/>
      <c r="AA169" s="111"/>
      <c r="AB169" s="209"/>
      <c r="AD169" s="209"/>
    </row>
    <row r="170" spans="1:31" s="3" customFormat="1">
      <c r="A170" s="220" t="s">
        <v>633</v>
      </c>
      <c r="B170" s="225">
        <v>2003</v>
      </c>
      <c r="C170" s="40"/>
      <c r="D170" s="499" t="s">
        <v>28</v>
      </c>
      <c r="E170" s="499"/>
      <c r="F170" s="499"/>
      <c r="G170" s="499"/>
      <c r="H170" s="499"/>
      <c r="I170" s="499"/>
      <c r="J170" s="499"/>
      <c r="K170" s="499"/>
      <c r="L170" s="499"/>
      <c r="M170" s="499"/>
      <c r="N170" s="499"/>
      <c r="O170" s="499"/>
      <c r="P170" s="499"/>
      <c r="Q170" s="499"/>
      <c r="R170" s="499"/>
      <c r="S170" s="499"/>
      <c r="T170" s="499"/>
      <c r="U170" s="499"/>
      <c r="V170" s="499"/>
      <c r="W170" s="499"/>
      <c r="X170" s="499"/>
      <c r="Y170" s="499"/>
      <c r="Z170" s="499" t="s">
        <v>28</v>
      </c>
      <c r="AA170" s="111"/>
      <c r="AB170" s="209"/>
      <c r="AD170" s="209"/>
    </row>
    <row r="171" spans="1:31" s="3" customFormat="1">
      <c r="A171" s="223" t="s">
        <v>632</v>
      </c>
      <c r="B171" s="225">
        <v>1991</v>
      </c>
      <c r="C171" s="40"/>
      <c r="D171" s="499"/>
      <c r="E171" s="499"/>
      <c r="F171" s="499"/>
      <c r="G171" s="499"/>
      <c r="H171" s="499"/>
      <c r="I171" s="499"/>
      <c r="J171" s="499"/>
      <c r="K171" s="499"/>
      <c r="L171" s="499" t="s">
        <v>28</v>
      </c>
      <c r="M171" s="499"/>
      <c r="N171" s="499"/>
      <c r="O171" s="499"/>
      <c r="P171" s="499"/>
      <c r="Q171" s="499" t="s">
        <v>28</v>
      </c>
      <c r="R171" s="499"/>
      <c r="S171" s="499"/>
      <c r="T171" s="499"/>
      <c r="U171" s="499"/>
      <c r="V171" s="499"/>
      <c r="W171" s="499"/>
      <c r="X171" s="499"/>
      <c r="Y171" s="499"/>
      <c r="Z171" s="499"/>
      <c r="AA171" s="111"/>
      <c r="AB171" s="209"/>
      <c r="AD171" s="209"/>
    </row>
    <row r="172" spans="1:31" s="3" customFormat="1">
      <c r="A172" s="241" t="s">
        <v>527</v>
      </c>
      <c r="B172" s="225">
        <v>2008</v>
      </c>
      <c r="C172" s="40"/>
      <c r="D172" s="499"/>
      <c r="E172" s="499"/>
      <c r="F172" s="499"/>
      <c r="G172" s="499"/>
      <c r="H172" s="499"/>
      <c r="I172" s="499"/>
      <c r="J172" s="499"/>
      <c r="K172" s="499"/>
      <c r="L172" s="499"/>
      <c r="M172" s="499"/>
      <c r="N172" s="499"/>
      <c r="O172" s="499"/>
      <c r="P172" s="499"/>
      <c r="Q172" s="499"/>
      <c r="R172" s="499"/>
      <c r="S172" s="499"/>
      <c r="T172" s="499"/>
      <c r="U172" s="499"/>
      <c r="V172" s="499"/>
      <c r="W172" s="499"/>
      <c r="X172" s="499"/>
      <c r="Y172" s="499"/>
      <c r="Z172" s="499"/>
      <c r="AA172" s="111"/>
      <c r="AB172" s="209"/>
      <c r="AD172" s="209"/>
    </row>
    <row r="173" spans="1:31" s="3" customFormat="1">
      <c r="A173" s="241" t="s">
        <v>399</v>
      </c>
      <c r="B173" s="225">
        <v>2005</v>
      </c>
      <c r="C173" s="40"/>
      <c r="D173" s="499"/>
      <c r="E173" s="499"/>
      <c r="F173" s="499"/>
      <c r="G173" s="499"/>
      <c r="H173" s="499"/>
      <c r="I173" s="499"/>
      <c r="J173" s="499"/>
      <c r="K173" s="499"/>
      <c r="L173" s="499"/>
      <c r="M173" s="499"/>
      <c r="N173" s="499"/>
      <c r="O173" s="499"/>
      <c r="P173" s="499"/>
      <c r="Q173" s="499"/>
      <c r="R173" s="499"/>
      <c r="S173" s="499"/>
      <c r="T173" s="499"/>
      <c r="U173" s="499"/>
      <c r="V173" s="499"/>
      <c r="W173" s="499"/>
      <c r="X173" s="499"/>
      <c r="Y173" s="499"/>
      <c r="Z173" s="499"/>
      <c r="AA173" s="111"/>
      <c r="AB173" s="209"/>
      <c r="AD173" s="209"/>
    </row>
    <row r="174" spans="1:31" s="3" customFormat="1">
      <c r="A174" s="220" t="s">
        <v>631</v>
      </c>
      <c r="B174" s="225">
        <v>2007</v>
      </c>
      <c r="C174" s="40"/>
      <c r="D174" s="499" t="s">
        <v>28</v>
      </c>
      <c r="E174" s="499" t="s">
        <v>28</v>
      </c>
      <c r="F174" s="499"/>
      <c r="G174" s="499" t="s">
        <v>28</v>
      </c>
      <c r="H174" s="499" t="s">
        <v>28</v>
      </c>
      <c r="I174" s="499"/>
      <c r="J174" s="499"/>
      <c r="K174" s="499" t="s">
        <v>28</v>
      </c>
      <c r="L174" s="499"/>
      <c r="M174" s="499"/>
      <c r="N174" s="499" t="s">
        <v>173</v>
      </c>
      <c r="O174" s="499"/>
      <c r="P174" s="499"/>
      <c r="Q174" s="499" t="s">
        <v>28</v>
      </c>
      <c r="R174" s="499"/>
      <c r="S174" s="499"/>
      <c r="T174" s="499"/>
      <c r="U174" s="499"/>
      <c r="V174" s="499"/>
      <c r="W174" s="499"/>
      <c r="X174" s="499"/>
      <c r="Y174" s="499"/>
      <c r="Z174" s="499"/>
      <c r="AA174" s="111"/>
      <c r="AB174" s="209"/>
      <c r="AD174" s="209"/>
    </row>
    <row r="175" spans="1:31" s="3" customFormat="1" ht="13.5" thickBot="1">
      <c r="A175" s="46"/>
      <c r="B175" s="288"/>
      <c r="C175" s="119"/>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116"/>
      <c r="AB175" s="209"/>
      <c r="AD175" s="209"/>
    </row>
    <row r="176" spans="1:31">
      <c r="D176" s="135"/>
      <c r="E176" s="135"/>
      <c r="F176" s="135"/>
      <c r="G176" s="84"/>
      <c r="H176" s="135"/>
      <c r="I176" s="135"/>
      <c r="J176" s="84"/>
      <c r="K176" s="84"/>
      <c r="L176" s="84"/>
      <c r="M176" s="84"/>
      <c r="N176" s="84"/>
      <c r="O176" s="140"/>
      <c r="P176" s="84"/>
      <c r="Q176" s="84"/>
      <c r="R176" s="84"/>
      <c r="S176" s="84"/>
      <c r="T176" s="84"/>
      <c r="U176" s="84"/>
      <c r="V176" s="84"/>
      <c r="W176" s="84"/>
      <c r="X176" s="84"/>
      <c r="Y176" s="84"/>
      <c r="Z176" s="84"/>
      <c r="AB176" s="110"/>
      <c r="AD176" s="209"/>
      <c r="AE176" s="3"/>
    </row>
    <row r="178" spans="1:31">
      <c r="A178" s="5" t="s">
        <v>175</v>
      </c>
      <c r="B178" s="144">
        <f>COUNT(B5:B176)</f>
        <v>156</v>
      </c>
    </row>
    <row r="179" spans="1:31">
      <c r="B179" s="144">
        <f>B178-6</f>
        <v>150</v>
      </c>
    </row>
    <row r="180" spans="1:31">
      <c r="A180" s="5" t="s">
        <v>172</v>
      </c>
      <c r="AA180" s="108"/>
    </row>
    <row r="181" spans="1:31">
      <c r="A181" s="124" t="s">
        <v>167</v>
      </c>
      <c r="B181" s="561" t="s">
        <v>15</v>
      </c>
      <c r="C181" s="561"/>
      <c r="D181" s="60">
        <f>COUNTIF(D$5:D176,$B181)</f>
        <v>100</v>
      </c>
      <c r="E181" s="312">
        <f>COUNTIF(E$5:E176,$B181)</f>
        <v>73</v>
      </c>
      <c r="F181" s="312">
        <f>COUNTIF(F$5:F176,$B181)</f>
        <v>41</v>
      </c>
      <c r="G181" s="312">
        <f>COUNTIF(G$5:G176,$B181)</f>
        <v>48</v>
      </c>
      <c r="H181" s="312">
        <f>COUNTIF(H$5:H176,$B181)</f>
        <v>18</v>
      </c>
      <c r="I181" s="312">
        <f>COUNTIF(I$5:I176,$B181)</f>
        <v>18</v>
      </c>
      <c r="J181" s="312">
        <f>COUNTIF(J$5:J176,$B181)</f>
        <v>12</v>
      </c>
      <c r="K181" s="312">
        <f>COUNTIF(K$5:K176,$B181)</f>
        <v>85</v>
      </c>
      <c r="L181" s="312">
        <f>COUNTIF(L$5:L176,$B181)</f>
        <v>19</v>
      </c>
      <c r="M181" s="312">
        <f>COUNTIF(M$5:M176,$B181)</f>
        <v>18</v>
      </c>
      <c r="N181" s="312">
        <f>COUNTIF(N$5:N176,$B181)</f>
        <v>13</v>
      </c>
      <c r="O181" s="312">
        <f>COUNTIF(O$5:O176,$B181)</f>
        <v>13</v>
      </c>
      <c r="P181" s="312">
        <f>COUNTIF(P$5:P176,$B181)</f>
        <v>13</v>
      </c>
      <c r="Q181" s="312">
        <f>COUNTIF(Q$5:Q176,$B181)</f>
        <v>77</v>
      </c>
      <c r="R181" s="312">
        <f>COUNTIF(R$5:R176,$B181)</f>
        <v>14</v>
      </c>
      <c r="S181" s="312">
        <f>COUNTIF(S$5:S176,$B181)</f>
        <v>19</v>
      </c>
      <c r="T181" s="312">
        <f>COUNTIF(T$5:T176,$B181)</f>
        <v>20</v>
      </c>
      <c r="U181" s="312">
        <f>COUNTIF(U$5:U176,$B181)</f>
        <v>29</v>
      </c>
      <c r="V181" s="312">
        <f>COUNTIF(V$5:V176,$B181)</f>
        <v>34</v>
      </c>
      <c r="W181" s="312">
        <f>COUNTIF(W$5:W176,$B181)</f>
        <v>4</v>
      </c>
      <c r="X181" s="312">
        <f>COUNTIF(X$5:X176,$B181)</f>
        <v>5</v>
      </c>
      <c r="Y181" s="312">
        <f>COUNTIF(Y$5:Y176,$B181)</f>
        <v>4</v>
      </c>
      <c r="Z181" s="312">
        <f>COUNTIF(Z$5:Z176,$B181)</f>
        <v>20</v>
      </c>
      <c r="AA181" s="312">
        <f>COUNTIF(AA$5:AA176,$B181)</f>
        <v>36</v>
      </c>
      <c r="AB181" s="110"/>
    </row>
    <row r="182" spans="1:31">
      <c r="A182" s="12" t="s">
        <v>168</v>
      </c>
      <c r="B182" s="144" t="s">
        <v>16</v>
      </c>
      <c r="D182" s="19">
        <f>COUNTIF(D$5:D176,$B182)</f>
        <v>17</v>
      </c>
      <c r="E182" s="19">
        <f>COUNTIF(E$5:E176,$B182)</f>
        <v>14</v>
      </c>
      <c r="F182" s="19">
        <f>COUNTIF(F$5:F176,$B182)</f>
        <v>6</v>
      </c>
      <c r="G182" s="19">
        <f>COUNTIF(G$5:G176,$B182)</f>
        <v>11</v>
      </c>
      <c r="H182" s="19">
        <f>COUNTIF(H$5:H176,$B182)</f>
        <v>14</v>
      </c>
      <c r="I182" s="19">
        <f>COUNTIF(I$5:I176,$B182)</f>
        <v>8</v>
      </c>
      <c r="J182" s="19">
        <f>COUNTIF(J$5:J176,$B182)</f>
        <v>16</v>
      </c>
      <c r="K182" s="19">
        <f>COUNTIF(K$5:K176,$B182)</f>
        <v>21</v>
      </c>
      <c r="L182" s="19">
        <f>COUNTIF(L$5:L176,$B182)</f>
        <v>3</v>
      </c>
      <c r="M182" s="19">
        <f>COUNTIF(M$5:M176,$B182)</f>
        <v>8</v>
      </c>
      <c r="N182" s="19">
        <f>COUNTIF(N$5:N176,$B182)</f>
        <v>8</v>
      </c>
      <c r="O182" s="19">
        <f>COUNTIF(O$5:O176,$B182)</f>
        <v>0</v>
      </c>
      <c r="P182" s="19">
        <f>COUNTIF(P$5:P176,$B182)</f>
        <v>4</v>
      </c>
      <c r="Q182" s="19">
        <f>COUNTIF(Q$5:Q176,$B182)</f>
        <v>18</v>
      </c>
      <c r="R182" s="19">
        <f>COUNTIF(R$5:R176,$B182)</f>
        <v>1</v>
      </c>
      <c r="S182" s="19">
        <f>COUNTIF(S$5:S176,$B182)</f>
        <v>2</v>
      </c>
      <c r="T182" s="19">
        <f>COUNTIF(T$5:T176,$B182)</f>
        <v>3</v>
      </c>
      <c r="U182" s="19">
        <f>COUNTIF(U$5:U176,$B182)</f>
        <v>9</v>
      </c>
      <c r="V182" s="19">
        <f>COUNTIF(V$5:V176,$B182)</f>
        <v>9</v>
      </c>
      <c r="W182" s="19">
        <f>COUNTIF(W$5:W176,$B182)</f>
        <v>12</v>
      </c>
      <c r="X182" s="19">
        <f>COUNTIF(X$5:X176,$B182)</f>
        <v>3</v>
      </c>
      <c r="Y182" s="19">
        <f>COUNTIF(Y$5:Y176,$B182)</f>
        <v>6</v>
      </c>
      <c r="Z182" s="19">
        <f>COUNTIF(Z$5:Z176,$B182)</f>
        <v>21</v>
      </c>
      <c r="AA182" s="19">
        <f>COUNTIF(AA$5:AA176,$B182)</f>
        <v>3</v>
      </c>
      <c r="AB182" s="483"/>
    </row>
    <row r="183" spans="1:31">
      <c r="A183" s="12" t="s">
        <v>169</v>
      </c>
      <c r="B183" s="144" t="s">
        <v>28</v>
      </c>
      <c r="D183" s="19">
        <f>COUNTIF(D$5:D176,$B183)-SUM(D181+D182)</f>
        <v>11</v>
      </c>
      <c r="E183" s="19">
        <f>COUNTIF(E$5:E176,$B183)-SUM(E181+E182)</f>
        <v>9</v>
      </c>
      <c r="F183" s="19">
        <f>COUNTIF(F$5:F176,$B183)-SUM(F181+F182)</f>
        <v>7</v>
      </c>
      <c r="G183" s="19">
        <f>COUNTIF(G$5:G176,$B183)-SUM(G181+G182)</f>
        <v>6</v>
      </c>
      <c r="H183" s="19">
        <f>COUNTIF(H$5:H176,$B183)-SUM(H181+H182)</f>
        <v>12</v>
      </c>
      <c r="I183" s="19">
        <f>COUNTIF(I$5:I176,$B183)-SUM(I181+I182)</f>
        <v>5</v>
      </c>
      <c r="J183" s="19">
        <f>COUNTIF(J$5:J176,$B183)-SUM(J181+J182)</f>
        <v>7</v>
      </c>
      <c r="K183" s="19">
        <f>COUNTIF(K$5:K176,$B183)-SUM(K181+K182)</f>
        <v>25</v>
      </c>
      <c r="L183" s="19">
        <f>COUNTIF(L$5:L176,$B183)-SUM(L181+L182)</f>
        <v>4</v>
      </c>
      <c r="M183" s="19">
        <f>COUNTIF(M$5:M176,$B183)-SUM(M181+M182)</f>
        <v>7</v>
      </c>
      <c r="N183" s="19">
        <f>COUNTIF(N$5:N176,$B183)-SUM(N181+N182)</f>
        <v>9</v>
      </c>
      <c r="O183" s="19">
        <f>COUNTIF(O$5:O176,$B183)-SUM(O181+O182)</f>
        <v>0</v>
      </c>
      <c r="P183" s="19">
        <f>COUNTIF(P$5:P176,$B183)-SUM(P181+P182)</f>
        <v>5</v>
      </c>
      <c r="Q183" s="19">
        <f>COUNTIF(Q$5:Q176,$B183)-SUM(Q181+Q182)</f>
        <v>9</v>
      </c>
      <c r="R183" s="19">
        <f>COUNTIF(R$5:R176,$B183)-SUM(R181+R182)</f>
        <v>3</v>
      </c>
      <c r="S183" s="19">
        <f>COUNTIF(S$5:S176,$B183)-SUM(S181+S182)</f>
        <v>4</v>
      </c>
      <c r="T183" s="19">
        <f>COUNTIF(T$5:T176,$B183)-SUM(T181+T182)</f>
        <v>1</v>
      </c>
      <c r="U183" s="19">
        <f>COUNTIF(U$5:U176,$B183)-SUM(U181+U182)</f>
        <v>5</v>
      </c>
      <c r="V183" s="19">
        <f>COUNTIF(V$5:V176,$B183)-SUM(V181+V182)</f>
        <v>4</v>
      </c>
      <c r="W183" s="19">
        <f>COUNTIF(W$5:W176,$B183)-SUM(W181+W182)</f>
        <v>5</v>
      </c>
      <c r="X183" s="19">
        <f>COUNTIF(X$5:X176,$B183)-SUM(X181+X182)</f>
        <v>3</v>
      </c>
      <c r="Y183" s="19">
        <f>COUNTIF(Y$5:Y176,$B183)-SUM(Y181+Y182)</f>
        <v>10</v>
      </c>
      <c r="Z183" s="19">
        <f>COUNTIF(Z$5:Z176,$B183)-SUM(Z181+Z182)</f>
        <v>12</v>
      </c>
      <c r="AA183" s="19">
        <f>COUNTIF(AA$5:AA176,$B183)-SUM(AA181+AA182)</f>
        <v>6</v>
      </c>
      <c r="AB183" s="483"/>
    </row>
    <row r="184" spans="1:31">
      <c r="A184" s="12" t="s">
        <v>176</v>
      </c>
      <c r="B184" s="144" t="s">
        <v>173</v>
      </c>
      <c r="D184" s="19">
        <f>COUNTIF(D$5:D176,$B184)</f>
        <v>2</v>
      </c>
      <c r="E184" s="19">
        <f>COUNTIF(E$5:E176,$B184)</f>
        <v>3</v>
      </c>
      <c r="F184" s="19">
        <f>COUNTIF(F$5:F176,$B184)</f>
        <v>3</v>
      </c>
      <c r="G184" s="19">
        <f>COUNTIF(G$5:G176,$B184)</f>
        <v>1</v>
      </c>
      <c r="H184" s="19">
        <f>COUNTIF(H$5:H176,$B184)</f>
        <v>1</v>
      </c>
      <c r="I184" s="19">
        <f>COUNTIF(I$5:I176,$B184)</f>
        <v>2</v>
      </c>
      <c r="J184" s="19">
        <f>COUNTIF(J$5:J176,$B184)</f>
        <v>0</v>
      </c>
      <c r="K184" s="19">
        <f>COUNTIF(K$5:K176,$B184)</f>
        <v>4</v>
      </c>
      <c r="L184" s="19">
        <f>COUNTIF(L$5:L176,$B184)</f>
        <v>1</v>
      </c>
      <c r="M184" s="19">
        <f>COUNTIF(M$5:M176,$B184)</f>
        <v>5</v>
      </c>
      <c r="N184" s="19">
        <f>COUNTIF(N$5:N176,$B184)</f>
        <v>6</v>
      </c>
      <c r="O184" s="19">
        <f>COUNTIF(O$5:O176,$B184)</f>
        <v>0</v>
      </c>
      <c r="P184" s="19">
        <f>COUNTIF(P$5:P176,$B184)</f>
        <v>3</v>
      </c>
      <c r="Q184" s="19">
        <f>COUNTIF(Q$5:Q176,$B184)</f>
        <v>1</v>
      </c>
      <c r="R184" s="19">
        <f>COUNTIF(R$5:R176,$B184)</f>
        <v>1</v>
      </c>
      <c r="S184" s="19">
        <f>COUNTIF(S$5:S176,$B184)</f>
        <v>1</v>
      </c>
      <c r="T184" s="19">
        <f>COUNTIF(T$5:T176,$B184)</f>
        <v>0</v>
      </c>
      <c r="U184" s="19">
        <f>COUNTIF(U$5:U176,$B184)</f>
        <v>2</v>
      </c>
      <c r="V184" s="19">
        <f>COUNTIF(V$5:V176,$B184)</f>
        <v>1</v>
      </c>
      <c r="W184" s="19">
        <f>COUNTIF(W$5:W176,$B184)</f>
        <v>3</v>
      </c>
      <c r="X184" s="19">
        <f>COUNTIF(X$5:X176,$B184)</f>
        <v>2</v>
      </c>
      <c r="Y184" s="19">
        <f>COUNTIF(Y$5:Y176,$B184)</f>
        <v>7</v>
      </c>
      <c r="Z184" s="19">
        <f>COUNTIF(Z$5:Z176,$B184)</f>
        <v>6</v>
      </c>
      <c r="AA184" s="19">
        <f>COUNTIF(AA$5:AA176,$B184)</f>
        <v>1</v>
      </c>
      <c r="AB184" s="483"/>
    </row>
    <row r="185" spans="1:31">
      <c r="A185" s="30" t="s">
        <v>171</v>
      </c>
      <c r="B185" s="559" t="s">
        <v>170</v>
      </c>
      <c r="C185" s="559"/>
      <c r="D185" s="136">
        <f>COUNTIF(D$5:D176,$B185)</f>
        <v>0</v>
      </c>
      <c r="E185" s="310">
        <f>COUNTIF(E$5:E176,$B185)</f>
        <v>1</v>
      </c>
      <c r="F185" s="310">
        <f>COUNTIF(F$5:F176,$B185)</f>
        <v>1</v>
      </c>
      <c r="G185" s="310">
        <f>COUNTIF(G$5:G176,$B185)</f>
        <v>0</v>
      </c>
      <c r="H185" s="310">
        <f>COUNTIF(H$5:H176,$B185)</f>
        <v>0</v>
      </c>
      <c r="I185" s="310">
        <f>COUNTIF(I$5:I176,$B185)</f>
        <v>0</v>
      </c>
      <c r="J185" s="310">
        <f>COUNTIF(J$5:J176,$B185)</f>
        <v>0</v>
      </c>
      <c r="K185" s="310">
        <f>COUNTIF(K$5:K176,$B185)</f>
        <v>2</v>
      </c>
      <c r="L185" s="310">
        <f>COUNTIF(L$5:L176,$B185)</f>
        <v>0</v>
      </c>
      <c r="M185" s="310">
        <f>COUNTIF(M$5:M176,$B185)</f>
        <v>1</v>
      </c>
      <c r="N185" s="310">
        <f>COUNTIF(N$5:N176,$B185)</f>
        <v>0</v>
      </c>
      <c r="O185" s="310">
        <f>COUNTIF(O$5:O176,$B185)</f>
        <v>0</v>
      </c>
      <c r="P185" s="310">
        <f>COUNTIF(P$5:P176,$B185)</f>
        <v>0</v>
      </c>
      <c r="Q185" s="310">
        <f>COUNTIF(Q$5:Q176,$B185)</f>
        <v>0</v>
      </c>
      <c r="R185" s="310">
        <f>COUNTIF(R$5:R176,$B185)</f>
        <v>0</v>
      </c>
      <c r="S185" s="310">
        <f>COUNTIF(S$5:S176,$B185)</f>
        <v>0</v>
      </c>
      <c r="T185" s="310">
        <f>COUNTIF(T$5:T176,$B185)</f>
        <v>0</v>
      </c>
      <c r="U185" s="310">
        <f>COUNTIF(U$5:U176,$B185)</f>
        <v>2</v>
      </c>
      <c r="V185" s="310">
        <f>COUNTIF(V$5:V176,$B185)</f>
        <v>1</v>
      </c>
      <c r="W185" s="310">
        <f>COUNTIF(W$5:W176,$B185)</f>
        <v>0</v>
      </c>
      <c r="X185" s="310">
        <f>COUNTIF(X$5:X176,$B185)</f>
        <v>0</v>
      </c>
      <c r="Y185" s="310">
        <f>COUNTIF(Y$5:Y176,$B185)</f>
        <v>0</v>
      </c>
      <c r="Z185" s="310">
        <f>COUNTIF(Z$5:Z176,$B185)</f>
        <v>0</v>
      </c>
      <c r="AA185" s="310">
        <f>COUNTIF(AA$5:AA176,$B185)</f>
        <v>2</v>
      </c>
      <c r="AB185" s="483"/>
    </row>
    <row r="186" spans="1:31">
      <c r="A186" s="125" t="s">
        <v>174</v>
      </c>
      <c r="B186" s="125"/>
      <c r="C186" s="125"/>
      <c r="D186" s="137">
        <f>SUM(D181:D185)</f>
        <v>130</v>
      </c>
      <c r="E186" s="137">
        <f t="shared" ref="E186:Z186" si="0">SUM(E181:E185)</f>
        <v>100</v>
      </c>
      <c r="F186" s="137">
        <f t="shared" si="0"/>
        <v>58</v>
      </c>
      <c r="G186" s="85">
        <f>SUM(G181:G185)</f>
        <v>66</v>
      </c>
      <c r="H186" s="137">
        <f>SUM(H181:H185)</f>
        <v>45</v>
      </c>
      <c r="I186" s="137">
        <f t="shared" si="0"/>
        <v>33</v>
      </c>
      <c r="J186" s="85">
        <f t="shared" si="0"/>
        <v>35</v>
      </c>
      <c r="K186" s="85">
        <f t="shared" si="0"/>
        <v>137</v>
      </c>
      <c r="L186" s="85">
        <f t="shared" si="0"/>
        <v>27</v>
      </c>
      <c r="M186" s="85">
        <f t="shared" si="0"/>
        <v>39</v>
      </c>
      <c r="N186" s="85">
        <f t="shared" si="0"/>
        <v>36</v>
      </c>
      <c r="O186" s="137">
        <f t="shared" ref="O186" si="1">SUM(O181:O185)</f>
        <v>13</v>
      </c>
      <c r="P186" s="85">
        <f t="shared" ref="P186" si="2">SUM(P181:P185)</f>
        <v>25</v>
      </c>
      <c r="Q186" s="85">
        <f t="shared" si="0"/>
        <v>105</v>
      </c>
      <c r="R186" s="85">
        <f t="shared" si="0"/>
        <v>19</v>
      </c>
      <c r="S186" s="85">
        <f t="shared" si="0"/>
        <v>26</v>
      </c>
      <c r="T186" s="85">
        <f t="shared" si="0"/>
        <v>24</v>
      </c>
      <c r="U186" s="85">
        <f t="shared" si="0"/>
        <v>47</v>
      </c>
      <c r="V186" s="85">
        <f t="shared" si="0"/>
        <v>49</v>
      </c>
      <c r="W186" s="85">
        <f t="shared" si="0"/>
        <v>24</v>
      </c>
      <c r="X186" s="85">
        <f t="shared" si="0"/>
        <v>13</v>
      </c>
      <c r="Y186" s="85">
        <f t="shared" si="0"/>
        <v>27</v>
      </c>
      <c r="Z186" s="85">
        <f t="shared" si="0"/>
        <v>59</v>
      </c>
      <c r="AA186" s="137">
        <f t="shared" ref="AA186" si="3">SUM(AA181:AA185)</f>
        <v>48</v>
      </c>
      <c r="AB186" s="483"/>
    </row>
    <row r="187" spans="1:31" s="7" customFormat="1">
      <c r="A187" s="125" t="s">
        <v>462</v>
      </c>
      <c r="B187" s="125"/>
      <c r="C187" s="125"/>
      <c r="D187" s="137"/>
      <c r="E187" s="137"/>
      <c r="F187" s="137"/>
      <c r="G187" s="123"/>
      <c r="H187" s="137"/>
      <c r="I187" s="137"/>
      <c r="J187" s="123"/>
      <c r="K187" s="123"/>
      <c r="L187" s="123"/>
      <c r="M187" s="123"/>
      <c r="N187" s="123"/>
      <c r="O187" s="137"/>
      <c r="P187" s="123"/>
      <c r="Q187" s="123"/>
      <c r="R187" s="123"/>
      <c r="S187" s="123"/>
      <c r="T187" s="123"/>
      <c r="U187" s="123"/>
      <c r="V187" s="123"/>
      <c r="W187" s="123"/>
      <c r="X187" s="123"/>
      <c r="Y187" s="123"/>
      <c r="Z187" s="123"/>
      <c r="AA187" s="137"/>
      <c r="AB187" s="6"/>
      <c r="AD187" s="504"/>
      <c r="AE187"/>
    </row>
    <row r="188" spans="1:31" s="7" customFormat="1">
      <c r="A188" s="5"/>
      <c r="B188" s="144" t="s">
        <v>409</v>
      </c>
      <c r="C188" s="144"/>
      <c r="D188" s="101">
        <f t="shared" ref="D188:Z188" si="4">D186/$B178</f>
        <v>0.83333333333333337</v>
      </c>
      <c r="E188" s="101">
        <f t="shared" si="4"/>
        <v>0.64102564102564108</v>
      </c>
      <c r="F188" s="101">
        <f t="shared" si="4"/>
        <v>0.37179487179487181</v>
      </c>
      <c r="G188" s="101">
        <f>G186/$B178</f>
        <v>0.42307692307692307</v>
      </c>
      <c r="H188" s="101">
        <f>H186/$B178</f>
        <v>0.28846153846153844</v>
      </c>
      <c r="I188" s="101">
        <f t="shared" si="4"/>
        <v>0.21153846153846154</v>
      </c>
      <c r="J188" s="101">
        <f t="shared" si="4"/>
        <v>0.22435897435897437</v>
      </c>
      <c r="K188" s="101">
        <f t="shared" si="4"/>
        <v>0.87820512820512819</v>
      </c>
      <c r="L188" s="101">
        <f t="shared" si="4"/>
        <v>0.17307692307692307</v>
      </c>
      <c r="M188" s="101">
        <f t="shared" si="4"/>
        <v>0.25</v>
      </c>
      <c r="N188" s="101">
        <f t="shared" si="4"/>
        <v>0.23076923076923078</v>
      </c>
      <c r="O188" s="101">
        <f t="shared" ref="O188" si="5">O186/$B178</f>
        <v>8.3333333333333329E-2</v>
      </c>
      <c r="P188" s="101">
        <f t="shared" si="4"/>
        <v>0.16025641025641027</v>
      </c>
      <c r="Q188" s="101">
        <f t="shared" si="4"/>
        <v>0.67307692307692313</v>
      </c>
      <c r="R188" s="101">
        <f t="shared" si="4"/>
        <v>0.12179487179487179</v>
      </c>
      <c r="S188" s="101">
        <f t="shared" si="4"/>
        <v>0.16666666666666666</v>
      </c>
      <c r="T188" s="101">
        <f t="shared" si="4"/>
        <v>0.15384615384615385</v>
      </c>
      <c r="U188" s="101">
        <f t="shared" si="4"/>
        <v>0.30128205128205127</v>
      </c>
      <c r="V188" s="101">
        <f t="shared" si="4"/>
        <v>0.3141025641025641</v>
      </c>
      <c r="W188" s="101">
        <f t="shared" si="4"/>
        <v>0.15384615384615385</v>
      </c>
      <c r="X188" s="101">
        <f t="shared" si="4"/>
        <v>8.3333333333333329E-2</v>
      </c>
      <c r="Y188" s="101">
        <f t="shared" si="4"/>
        <v>0.17307692307692307</v>
      </c>
      <c r="Z188" s="101">
        <f t="shared" si="4"/>
        <v>0.37820512820512819</v>
      </c>
      <c r="AA188" s="101">
        <f t="shared" ref="AA188" si="6">AA186/$B178</f>
        <v>0.30769230769230771</v>
      </c>
      <c r="AB188" s="6"/>
      <c r="AD188" s="137"/>
    </row>
    <row r="189" spans="1:31">
      <c r="A189" s="12"/>
      <c r="B189" s="144" t="s">
        <v>15</v>
      </c>
      <c r="D189" s="101">
        <f>D181/$B178</f>
        <v>0.64102564102564108</v>
      </c>
      <c r="E189" s="101">
        <f t="shared" ref="E189:Z189" si="7">E181/$B178</f>
        <v>0.46794871794871795</v>
      </c>
      <c r="F189" s="101">
        <f t="shared" si="7"/>
        <v>0.26282051282051283</v>
      </c>
      <c r="G189" s="101">
        <f>G181/$B178</f>
        <v>0.30769230769230771</v>
      </c>
      <c r="H189" s="101">
        <f>H181/$B178</f>
        <v>0.11538461538461539</v>
      </c>
      <c r="I189" s="101">
        <f t="shared" si="7"/>
        <v>0.11538461538461539</v>
      </c>
      <c r="J189" s="101">
        <f t="shared" si="7"/>
        <v>7.6923076923076927E-2</v>
      </c>
      <c r="K189" s="101">
        <f t="shared" si="7"/>
        <v>0.54487179487179482</v>
      </c>
      <c r="L189" s="101">
        <f t="shared" si="7"/>
        <v>0.12179487179487179</v>
      </c>
      <c r="M189" s="101">
        <f t="shared" si="7"/>
        <v>0.11538461538461539</v>
      </c>
      <c r="N189" s="101">
        <f t="shared" si="7"/>
        <v>8.3333333333333329E-2</v>
      </c>
      <c r="O189" s="101">
        <f t="shared" ref="O189" si="8">O181/$B178</f>
        <v>8.3333333333333329E-2</v>
      </c>
      <c r="P189" s="101">
        <f t="shared" si="7"/>
        <v>8.3333333333333329E-2</v>
      </c>
      <c r="Q189" s="101">
        <f t="shared" si="7"/>
        <v>0.49358974358974361</v>
      </c>
      <c r="R189" s="101">
        <f t="shared" si="7"/>
        <v>8.9743589743589744E-2</v>
      </c>
      <c r="S189" s="101">
        <f t="shared" si="7"/>
        <v>0.12179487179487179</v>
      </c>
      <c r="T189" s="101">
        <f t="shared" si="7"/>
        <v>0.12820512820512819</v>
      </c>
      <c r="U189" s="101">
        <f t="shared" si="7"/>
        <v>0.1858974358974359</v>
      </c>
      <c r="V189" s="101">
        <f t="shared" si="7"/>
        <v>0.21794871794871795</v>
      </c>
      <c r="W189" s="101">
        <f t="shared" si="7"/>
        <v>2.564102564102564E-2</v>
      </c>
      <c r="X189" s="101">
        <f t="shared" si="7"/>
        <v>3.2051282051282048E-2</v>
      </c>
      <c r="Y189" s="101">
        <f t="shared" si="7"/>
        <v>2.564102564102564E-2</v>
      </c>
      <c r="Z189" s="101">
        <f t="shared" si="7"/>
        <v>0.12820512820512819</v>
      </c>
      <c r="AA189" s="101">
        <f t="shared" ref="AA189" si="9">AA181/$B178</f>
        <v>0.23076923076923078</v>
      </c>
      <c r="AB189" s="490"/>
      <c r="AD189" s="137"/>
      <c r="AE189" s="7"/>
    </row>
    <row r="190" spans="1:31">
      <c r="AB190" s="490"/>
    </row>
    <row r="192" spans="1:31">
      <c r="A192" s="134"/>
      <c r="D192" s="134"/>
      <c r="E192" s="134"/>
      <c r="F192" s="134"/>
      <c r="H192" s="134"/>
      <c r="I192" s="134"/>
      <c r="J192" s="19"/>
    </row>
  </sheetData>
  <mergeCells count="15">
    <mergeCell ref="D1:AA1"/>
    <mergeCell ref="B3:C3"/>
    <mergeCell ref="A2:C2"/>
    <mergeCell ref="A132:C132"/>
    <mergeCell ref="Z2:Z3"/>
    <mergeCell ref="Y2:Y3"/>
    <mergeCell ref="R2:R3"/>
    <mergeCell ref="L2:P2"/>
    <mergeCell ref="S2:V2"/>
    <mergeCell ref="J2:J3"/>
    <mergeCell ref="W2:W3"/>
    <mergeCell ref="X2:X3"/>
    <mergeCell ref="Q2:Q3"/>
    <mergeCell ref="I2:I3"/>
    <mergeCell ref="D2:H2"/>
  </mergeCells>
  <phoneticPr fontId="1" type="noConversion"/>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dimension ref="A1:AM222"/>
  <sheetViews>
    <sheetView zoomScale="70" zoomScaleNormal="70" workbookViewId="0">
      <pane ySplit="3" topLeftCell="A174" activePane="bottomLeft" state="frozenSplit"/>
      <selection pane="bottomLeft" activeCell="O179" sqref="O179:O219"/>
    </sheetView>
  </sheetViews>
  <sheetFormatPr defaultRowHeight="12.75"/>
  <cols>
    <col min="1" max="1" width="23.7109375" style="470" bestFit="1" customWidth="1"/>
    <col min="2" max="2" width="8.7109375" style="143" bestFit="1" customWidth="1"/>
    <col min="3" max="3" width="7.7109375" style="23" bestFit="1" customWidth="1"/>
    <col min="4" max="4" width="11" style="23" bestFit="1" customWidth="1"/>
    <col min="5" max="5" width="8.7109375" style="23" bestFit="1" customWidth="1"/>
    <col min="6" max="6" width="9.7109375" style="23" bestFit="1" customWidth="1"/>
    <col min="7" max="7" width="10.140625" style="23" bestFit="1" customWidth="1"/>
    <col min="8" max="8" width="9.28515625" style="23" customWidth="1"/>
    <col min="9" max="9" width="11.5703125" style="23" bestFit="1" customWidth="1"/>
    <col min="10" max="10" width="6.5703125" style="23" bestFit="1" customWidth="1"/>
    <col min="11" max="11" width="9.7109375" style="472" bestFit="1" customWidth="1"/>
    <col min="12" max="12" width="13.140625" style="472" bestFit="1" customWidth="1"/>
    <col min="13" max="13" width="10.7109375" style="4" customWidth="1"/>
    <col min="14" max="14" width="3" style="4" customWidth="1"/>
    <col min="15" max="15" width="37.28515625" style="408" bestFit="1" customWidth="1"/>
    <col min="16" max="16" width="12.140625" style="408" bestFit="1" customWidth="1"/>
    <col min="17" max="17" width="5.7109375" style="4" customWidth="1"/>
    <col min="18" max="18" width="7" style="4" customWidth="1"/>
    <col min="19" max="19" width="33" style="4" bestFit="1" customWidth="1"/>
    <col min="20" max="20" width="9.140625" style="4"/>
    <col min="22" max="22" width="14.85546875" bestFit="1" customWidth="1"/>
  </cols>
  <sheetData>
    <row r="1" spans="1:20" ht="26.25">
      <c r="C1" s="721" t="s">
        <v>923</v>
      </c>
      <c r="D1" s="722"/>
      <c r="E1" s="722"/>
      <c r="F1" s="722"/>
      <c r="G1" s="722"/>
      <c r="H1" s="722"/>
      <c r="I1" s="722"/>
      <c r="J1" s="722"/>
      <c r="K1" s="722"/>
      <c r="L1" s="723"/>
      <c r="Q1" s="27"/>
      <c r="R1" s="530" t="s">
        <v>16</v>
      </c>
      <c r="S1" s="525" t="s">
        <v>55</v>
      </c>
    </row>
    <row r="2" spans="1:20" ht="15.75">
      <c r="A2" s="724" t="s">
        <v>31</v>
      </c>
      <c r="B2" s="724"/>
      <c r="C2" s="720" t="s">
        <v>38</v>
      </c>
      <c r="D2" s="720"/>
      <c r="E2" s="720"/>
      <c r="F2" s="720"/>
      <c r="G2" s="720"/>
      <c r="H2" s="720"/>
      <c r="I2" s="720"/>
      <c r="J2" s="725" t="s">
        <v>40</v>
      </c>
      <c r="K2" s="726"/>
      <c r="L2" s="726"/>
      <c r="M2" s="677" t="s">
        <v>919</v>
      </c>
      <c r="N2" s="24"/>
      <c r="O2" s="244"/>
      <c r="P2" s="244"/>
      <c r="Q2" s="27"/>
      <c r="R2" s="526" t="s">
        <v>173</v>
      </c>
      <c r="S2" s="528" t="s">
        <v>196</v>
      </c>
    </row>
    <row r="3" spans="1:20" s="2" customFormat="1" ht="28.5" customHeight="1">
      <c r="A3" s="478" t="s">
        <v>33</v>
      </c>
      <c r="B3" s="467" t="s">
        <v>32</v>
      </c>
      <c r="C3" s="468" t="s">
        <v>41</v>
      </c>
      <c r="D3" s="468" t="s">
        <v>34</v>
      </c>
      <c r="E3" s="468" t="s">
        <v>318</v>
      </c>
      <c r="F3" s="468" t="s">
        <v>628</v>
      </c>
      <c r="G3" s="468" t="s">
        <v>35</v>
      </c>
      <c r="H3" s="468" t="s">
        <v>36</v>
      </c>
      <c r="I3" s="468" t="s">
        <v>774</v>
      </c>
      <c r="J3" s="468" t="s">
        <v>30</v>
      </c>
      <c r="K3" s="468" t="s">
        <v>37</v>
      </c>
      <c r="L3" s="495" t="s">
        <v>39</v>
      </c>
      <c r="M3" s="694"/>
      <c r="N3" s="516"/>
      <c r="O3" s="245" t="s">
        <v>60</v>
      </c>
      <c r="P3" s="245" t="s">
        <v>62</v>
      </c>
      <c r="Q3" s="27"/>
      <c r="R3" s="527" t="s">
        <v>28</v>
      </c>
      <c r="S3" s="529" t="s">
        <v>56</v>
      </c>
      <c r="T3" s="27"/>
    </row>
    <row r="4" spans="1:20" s="2" customFormat="1" ht="15.75">
      <c r="A4" s="584" t="s">
        <v>781</v>
      </c>
      <c r="B4" s="475"/>
      <c r="C4" s="322"/>
      <c r="D4" s="323"/>
      <c r="E4" s="323"/>
      <c r="F4" s="323"/>
      <c r="G4" s="323"/>
      <c r="H4" s="323"/>
      <c r="I4" s="323"/>
      <c r="J4" s="323"/>
      <c r="K4" s="323"/>
      <c r="L4" s="323"/>
      <c r="M4" s="435"/>
      <c r="N4" s="324"/>
      <c r="O4" s="324"/>
      <c r="P4" s="324"/>
      <c r="Q4" s="27"/>
      <c r="R4" s="27"/>
    </row>
    <row r="5" spans="1:20" s="2" customFormat="1">
      <c r="A5" s="479" t="s">
        <v>780</v>
      </c>
      <c r="B5" s="423"/>
      <c r="C5" s="417"/>
      <c r="D5" s="417"/>
      <c r="E5" s="417"/>
      <c r="F5" s="417"/>
      <c r="G5" s="417"/>
      <c r="H5" s="417"/>
      <c r="I5" s="417"/>
      <c r="J5" s="417"/>
      <c r="K5" s="417"/>
      <c r="L5" s="417"/>
      <c r="M5" s="435"/>
      <c r="N5" s="324"/>
      <c r="O5" s="324"/>
      <c r="P5" s="324"/>
      <c r="Q5" s="27"/>
      <c r="R5" s="27"/>
    </row>
    <row r="6" spans="1:20">
      <c r="A6" s="471" t="s">
        <v>387</v>
      </c>
      <c r="B6" s="31">
        <v>2005</v>
      </c>
      <c r="C6" s="39" t="s">
        <v>16</v>
      </c>
      <c r="D6" s="39" t="s">
        <v>16</v>
      </c>
      <c r="E6" s="39" t="s">
        <v>16</v>
      </c>
      <c r="F6" s="39"/>
      <c r="G6" s="39"/>
      <c r="H6" s="39"/>
      <c r="I6" s="39"/>
      <c r="J6" s="39" t="s">
        <v>16</v>
      </c>
      <c r="K6" s="39"/>
      <c r="L6" s="39"/>
      <c r="M6" s="517"/>
      <c r="N6" s="14"/>
      <c r="O6" s="471"/>
      <c r="P6" s="471" t="s">
        <v>388</v>
      </c>
      <c r="T6"/>
    </row>
    <row r="7" spans="1:20">
      <c r="A7" s="471" t="s">
        <v>720</v>
      </c>
      <c r="B7" s="31">
        <v>2007</v>
      </c>
      <c r="C7" s="35" t="s">
        <v>16</v>
      </c>
      <c r="D7" s="39"/>
      <c r="E7" s="39"/>
      <c r="F7" s="39"/>
      <c r="G7" s="39"/>
      <c r="H7" s="39"/>
      <c r="I7" s="35" t="s">
        <v>16</v>
      </c>
      <c r="J7" s="35" t="s">
        <v>16</v>
      </c>
      <c r="K7" s="35" t="s">
        <v>16</v>
      </c>
      <c r="L7" s="39"/>
      <c r="M7" s="517"/>
      <c r="N7" s="14"/>
      <c r="O7" s="471" t="s">
        <v>411</v>
      </c>
      <c r="P7" s="471" t="s">
        <v>156</v>
      </c>
      <c r="T7"/>
    </row>
    <row r="8" spans="1:20" s="2" customFormat="1">
      <c r="A8" s="471" t="s">
        <v>26</v>
      </c>
      <c r="B8" s="31">
        <v>2008</v>
      </c>
      <c r="C8" s="469" t="s">
        <v>16</v>
      </c>
      <c r="D8" s="469" t="s">
        <v>16</v>
      </c>
      <c r="E8" s="469" t="s">
        <v>16</v>
      </c>
      <c r="F8" s="469"/>
      <c r="G8" s="39"/>
      <c r="H8" s="39"/>
      <c r="I8" s="39"/>
      <c r="J8" s="39"/>
      <c r="K8" s="39"/>
      <c r="L8" s="39"/>
      <c r="M8" s="492"/>
      <c r="N8" s="27"/>
      <c r="O8" s="247" t="s">
        <v>133</v>
      </c>
      <c r="P8" s="246" t="s">
        <v>319</v>
      </c>
      <c r="Q8" s="27"/>
    </row>
    <row r="9" spans="1:20">
      <c r="A9" s="246" t="s">
        <v>264</v>
      </c>
      <c r="B9" s="278">
        <v>2004</v>
      </c>
      <c r="C9" s="39"/>
      <c r="D9" s="39" t="s">
        <v>173</v>
      </c>
      <c r="E9" s="39"/>
      <c r="F9" s="39"/>
      <c r="G9" s="39"/>
      <c r="H9" s="39"/>
      <c r="I9" s="39" t="s">
        <v>173</v>
      </c>
      <c r="J9" s="39"/>
      <c r="K9" s="39"/>
      <c r="L9" s="39"/>
      <c r="M9" s="517"/>
      <c r="N9" s="14"/>
      <c r="O9" s="471" t="s">
        <v>265</v>
      </c>
      <c r="P9" s="471" t="s">
        <v>89</v>
      </c>
      <c r="S9"/>
      <c r="T9"/>
    </row>
    <row r="10" spans="1:20">
      <c r="A10" s="470" t="s">
        <v>83</v>
      </c>
      <c r="B10" s="278">
        <v>2005</v>
      </c>
      <c r="C10" s="39" t="s">
        <v>16</v>
      </c>
      <c r="D10" s="39"/>
      <c r="E10" s="39"/>
      <c r="F10" s="39"/>
      <c r="G10" s="39"/>
      <c r="H10" s="39"/>
      <c r="I10" s="39"/>
      <c r="J10" s="39"/>
      <c r="K10" s="39" t="s">
        <v>16</v>
      </c>
      <c r="L10" s="39"/>
      <c r="M10" s="517"/>
      <c r="O10" s="470" t="s">
        <v>474</v>
      </c>
      <c r="P10" s="470" t="s">
        <v>61</v>
      </c>
      <c r="S10"/>
      <c r="T10"/>
    </row>
    <row r="11" spans="1:20">
      <c r="A11" s="471" t="s">
        <v>221</v>
      </c>
      <c r="B11" s="278">
        <v>2005</v>
      </c>
      <c r="C11" s="469" t="s">
        <v>16</v>
      </c>
      <c r="D11" s="469" t="s">
        <v>16</v>
      </c>
      <c r="G11" s="469" t="s">
        <v>16</v>
      </c>
      <c r="M11" s="517"/>
      <c r="O11" s="470" t="s">
        <v>222</v>
      </c>
      <c r="P11" s="470" t="s">
        <v>61</v>
      </c>
      <c r="S11"/>
      <c r="T11"/>
    </row>
    <row r="12" spans="1:20" s="3" customFormat="1">
      <c r="A12" s="471" t="s">
        <v>200</v>
      </c>
      <c r="B12" s="278">
        <v>2005</v>
      </c>
      <c r="C12" s="469" t="s">
        <v>16</v>
      </c>
      <c r="D12" s="35"/>
      <c r="E12" s="35"/>
      <c r="F12" s="35"/>
      <c r="G12" s="35"/>
      <c r="H12" s="35"/>
      <c r="I12" s="35"/>
      <c r="J12" s="35"/>
      <c r="K12" s="408"/>
      <c r="L12" s="408"/>
      <c r="M12" s="518"/>
      <c r="N12" s="5"/>
      <c r="O12" s="470" t="s">
        <v>161</v>
      </c>
      <c r="P12" s="470" t="s">
        <v>156</v>
      </c>
      <c r="Q12" s="5"/>
      <c r="R12" s="5"/>
    </row>
    <row r="13" spans="1:20">
      <c r="A13" s="470" t="s">
        <v>90</v>
      </c>
      <c r="B13" s="278">
        <v>1991</v>
      </c>
      <c r="C13" s="39" t="s">
        <v>16</v>
      </c>
      <c r="D13" s="39" t="s">
        <v>16</v>
      </c>
      <c r="E13" s="39"/>
      <c r="F13" s="39"/>
      <c r="G13" s="39"/>
      <c r="H13" s="39"/>
      <c r="I13" s="39"/>
      <c r="J13" s="39"/>
      <c r="K13" s="39"/>
      <c r="L13" s="39"/>
      <c r="M13" s="517"/>
      <c r="O13" s="470" t="s">
        <v>667</v>
      </c>
      <c r="P13" s="470" t="s">
        <v>67</v>
      </c>
      <c r="S13"/>
      <c r="T13"/>
    </row>
    <row r="14" spans="1:20" s="27" customFormat="1">
      <c r="A14" s="471" t="s">
        <v>24</v>
      </c>
      <c r="B14" s="278">
        <v>1999</v>
      </c>
      <c r="C14" s="39" t="s">
        <v>16</v>
      </c>
      <c r="D14" s="39" t="s">
        <v>16</v>
      </c>
      <c r="E14" s="39" t="s">
        <v>16</v>
      </c>
      <c r="F14" s="39"/>
      <c r="G14" s="39"/>
      <c r="H14" s="39"/>
      <c r="I14" s="39"/>
      <c r="J14" s="39"/>
      <c r="K14" s="39"/>
      <c r="L14" s="39"/>
      <c r="M14" s="492"/>
      <c r="O14" s="247" t="s">
        <v>133</v>
      </c>
      <c r="P14" s="246" t="s">
        <v>319</v>
      </c>
    </row>
    <row r="15" spans="1:20" s="2" customFormat="1">
      <c r="A15" s="471" t="s">
        <v>79</v>
      </c>
      <c r="B15" s="278">
        <v>2008</v>
      </c>
      <c r="C15" s="469" t="s">
        <v>16</v>
      </c>
      <c r="D15" s="39"/>
      <c r="E15" s="39"/>
      <c r="F15" s="39"/>
      <c r="G15" s="39"/>
      <c r="H15" s="39"/>
      <c r="I15" s="39"/>
      <c r="J15" s="39"/>
      <c r="K15" s="39"/>
      <c r="L15" s="39"/>
      <c r="M15" s="492"/>
      <c r="N15" s="27"/>
      <c r="O15" s="247" t="s">
        <v>133</v>
      </c>
      <c r="P15" s="246" t="s">
        <v>319</v>
      </c>
      <c r="Q15" s="27"/>
      <c r="R15" s="27"/>
    </row>
    <row r="16" spans="1:20" s="3" customFormat="1">
      <c r="A16" s="470" t="s">
        <v>198</v>
      </c>
      <c r="B16" s="278">
        <v>2003</v>
      </c>
      <c r="C16" s="469" t="s">
        <v>16</v>
      </c>
      <c r="D16" s="469" t="s">
        <v>16</v>
      </c>
      <c r="E16" s="469" t="s">
        <v>16</v>
      </c>
      <c r="F16" s="469"/>
      <c r="G16" s="39"/>
      <c r="H16" s="39"/>
      <c r="I16" s="39"/>
      <c r="J16" s="39"/>
      <c r="K16" s="39"/>
      <c r="L16" s="39"/>
      <c r="M16" s="518"/>
      <c r="N16" s="5"/>
      <c r="O16" s="470" t="s">
        <v>199</v>
      </c>
      <c r="P16" s="470" t="s">
        <v>156</v>
      </c>
      <c r="Q16" s="5"/>
      <c r="R16" s="5"/>
    </row>
    <row r="17" spans="1:22" s="3" customFormat="1">
      <c r="A17" s="471" t="s">
        <v>20</v>
      </c>
      <c r="B17" s="278">
        <v>2008</v>
      </c>
      <c r="C17" s="469" t="s">
        <v>16</v>
      </c>
      <c r="D17" s="41" t="s">
        <v>16</v>
      </c>
      <c r="E17" s="41" t="s">
        <v>16</v>
      </c>
      <c r="F17" s="41"/>
      <c r="G17" s="41"/>
      <c r="H17" s="41"/>
      <c r="I17" s="41"/>
      <c r="J17" s="41"/>
      <c r="K17" s="41" t="s">
        <v>173</v>
      </c>
      <c r="L17" s="41"/>
      <c r="M17" s="518"/>
      <c r="N17" s="5"/>
      <c r="O17" s="470" t="s">
        <v>149</v>
      </c>
      <c r="P17" s="470" t="s">
        <v>61</v>
      </c>
      <c r="Q17" s="5"/>
      <c r="R17" s="5"/>
    </row>
    <row r="18" spans="1:22">
      <c r="A18" s="470" t="s">
        <v>75</v>
      </c>
      <c r="B18" s="278">
        <v>2001</v>
      </c>
      <c r="C18" s="469" t="s">
        <v>16</v>
      </c>
      <c r="D18" s="39"/>
      <c r="E18" s="39"/>
      <c r="F18" s="39"/>
      <c r="G18" s="39"/>
      <c r="H18" s="39"/>
      <c r="I18" s="39"/>
      <c r="J18" s="39"/>
      <c r="K18" s="39"/>
      <c r="L18" s="39"/>
      <c r="M18" s="517"/>
      <c r="O18" s="470" t="s">
        <v>69</v>
      </c>
      <c r="P18" s="470" t="s">
        <v>63</v>
      </c>
      <c r="S18"/>
      <c r="T18"/>
    </row>
    <row r="19" spans="1:22" s="3" customFormat="1">
      <c r="A19" s="471" t="s">
        <v>75</v>
      </c>
      <c r="B19" s="278">
        <v>2002</v>
      </c>
      <c r="C19" s="39" t="s">
        <v>16</v>
      </c>
      <c r="D19" s="39" t="s">
        <v>173</v>
      </c>
      <c r="E19" s="39"/>
      <c r="F19" s="39"/>
      <c r="G19" s="41" t="s">
        <v>16</v>
      </c>
      <c r="H19" s="39"/>
      <c r="I19" s="39"/>
      <c r="J19" s="39"/>
      <c r="K19" s="39"/>
      <c r="L19" s="39"/>
      <c r="M19" s="518"/>
      <c r="N19" s="5"/>
      <c r="O19" s="470" t="s">
        <v>69</v>
      </c>
      <c r="P19" s="470" t="s">
        <v>63</v>
      </c>
      <c r="Q19" s="5"/>
      <c r="R19" s="5"/>
    </row>
    <row r="20" spans="1:22" s="3" customFormat="1">
      <c r="A20" s="470" t="s">
        <v>29</v>
      </c>
      <c r="B20" s="278">
        <v>2001</v>
      </c>
      <c r="C20" s="469" t="s">
        <v>16</v>
      </c>
      <c r="D20" s="469" t="s">
        <v>16</v>
      </c>
      <c r="E20" s="35"/>
      <c r="F20" s="35"/>
      <c r="G20" s="35"/>
      <c r="H20" s="35"/>
      <c r="I20" s="35"/>
      <c r="J20" s="35"/>
      <c r="K20" s="35"/>
      <c r="L20" s="35"/>
      <c r="M20" s="518"/>
      <c r="N20" s="5"/>
      <c r="O20" s="470" t="s">
        <v>69</v>
      </c>
      <c r="P20" s="470" t="s">
        <v>63</v>
      </c>
      <c r="Q20" s="5"/>
      <c r="R20" s="5"/>
    </row>
    <row r="21" spans="1:22" s="3" customFormat="1">
      <c r="A21" s="470" t="s">
        <v>129</v>
      </c>
      <c r="B21" s="476">
        <v>1996</v>
      </c>
      <c r="C21" s="37" t="s">
        <v>16</v>
      </c>
      <c r="D21" s="35"/>
      <c r="E21" s="35"/>
      <c r="F21" s="35"/>
      <c r="G21" s="35"/>
      <c r="H21" s="35"/>
      <c r="I21" s="35"/>
      <c r="J21" s="35"/>
      <c r="K21" s="35"/>
      <c r="L21" s="35"/>
      <c r="M21" s="518"/>
      <c r="N21" s="5"/>
      <c r="O21" s="242" t="s">
        <v>133</v>
      </c>
      <c r="P21" s="470" t="s">
        <v>319</v>
      </c>
      <c r="Q21" s="5"/>
      <c r="R21" s="5"/>
    </row>
    <row r="22" spans="1:22">
      <c r="A22" s="471" t="s">
        <v>441</v>
      </c>
      <c r="B22" s="278">
        <v>2007</v>
      </c>
      <c r="C22" s="469" t="s">
        <v>16</v>
      </c>
      <c r="D22" s="39"/>
      <c r="E22" s="39"/>
      <c r="F22" s="39"/>
      <c r="G22" s="39"/>
      <c r="H22" s="39"/>
      <c r="I22" s="39"/>
      <c r="J22" s="39" t="s">
        <v>16</v>
      </c>
      <c r="K22" s="39"/>
      <c r="L22" s="39"/>
      <c r="M22" s="518"/>
      <c r="N22" s="5"/>
      <c r="O22" s="470" t="s">
        <v>442</v>
      </c>
      <c r="P22" s="470" t="s">
        <v>64</v>
      </c>
      <c r="S22"/>
      <c r="T22"/>
    </row>
    <row r="23" spans="1:22" s="5" customFormat="1">
      <c r="A23" s="471" t="s">
        <v>74</v>
      </c>
      <c r="B23" s="278">
        <v>2002</v>
      </c>
      <c r="C23" s="39"/>
      <c r="D23" s="39" t="s">
        <v>173</v>
      </c>
      <c r="E23" s="39"/>
      <c r="F23" s="39"/>
      <c r="G23" s="39"/>
      <c r="H23" s="39"/>
      <c r="I23" s="39"/>
      <c r="J23" s="39"/>
      <c r="K23" s="39"/>
      <c r="L23" s="39"/>
      <c r="M23" s="517"/>
      <c r="N23" s="4"/>
      <c r="O23" s="470" t="s">
        <v>68</v>
      </c>
      <c r="P23" s="470" t="s">
        <v>67</v>
      </c>
      <c r="Q23" s="18"/>
      <c r="R23" s="18"/>
      <c r="S23" s="18"/>
      <c r="T23" s="18"/>
      <c r="U23" s="18"/>
      <c r="V23" s="18"/>
    </row>
    <row r="24" spans="1:22" s="3" customFormat="1">
      <c r="A24" s="470" t="s">
        <v>262</v>
      </c>
      <c r="B24" s="278">
        <v>2006</v>
      </c>
      <c r="C24" s="39" t="s">
        <v>16</v>
      </c>
      <c r="D24" s="39" t="s">
        <v>16</v>
      </c>
      <c r="E24" s="39"/>
      <c r="F24" s="39"/>
      <c r="G24" s="39"/>
      <c r="H24" s="39"/>
      <c r="I24" s="39"/>
      <c r="J24" s="39"/>
      <c r="K24" s="39"/>
      <c r="L24" s="39"/>
      <c r="M24" s="518"/>
      <c r="N24" s="5"/>
      <c r="O24" s="470" t="s">
        <v>365</v>
      </c>
      <c r="P24" s="470" t="s">
        <v>156</v>
      </c>
      <c r="Q24" s="5"/>
      <c r="R24" s="5"/>
    </row>
    <row r="25" spans="1:22" s="3" customFormat="1">
      <c r="A25" s="470" t="s">
        <v>422</v>
      </c>
      <c r="B25" s="278">
        <v>2008</v>
      </c>
      <c r="C25" s="469"/>
      <c r="D25" s="469" t="s">
        <v>16</v>
      </c>
      <c r="E25" s="469"/>
      <c r="F25" s="469"/>
      <c r="G25" s="469"/>
      <c r="H25" s="469"/>
      <c r="I25" s="469"/>
      <c r="J25" s="469"/>
      <c r="K25" s="469"/>
      <c r="L25" s="469"/>
      <c r="M25" s="56"/>
      <c r="N25" s="499"/>
      <c r="O25" s="471" t="s">
        <v>161</v>
      </c>
      <c r="P25" s="471" t="s">
        <v>156</v>
      </c>
      <c r="Q25" s="5"/>
      <c r="R25" s="5"/>
    </row>
    <row r="26" spans="1:22" s="3" customFormat="1">
      <c r="A26" s="501" t="s">
        <v>921</v>
      </c>
      <c r="B26" s="278">
        <v>2005</v>
      </c>
      <c r="C26" s="39" t="s">
        <v>173</v>
      </c>
      <c r="D26" s="39"/>
      <c r="E26" s="39"/>
      <c r="F26" s="39"/>
      <c r="G26" s="39"/>
      <c r="H26" s="39"/>
      <c r="I26" s="39"/>
      <c r="J26" s="39"/>
      <c r="K26" s="39"/>
      <c r="L26" s="39"/>
      <c r="M26" s="56"/>
      <c r="N26" s="5"/>
      <c r="O26" s="470" t="s">
        <v>68</v>
      </c>
      <c r="P26" s="470" t="s">
        <v>67</v>
      </c>
      <c r="Q26" s="5"/>
      <c r="R26" s="5"/>
    </row>
    <row r="27" spans="1:22" s="3" customFormat="1">
      <c r="A27" s="470" t="s">
        <v>140</v>
      </c>
      <c r="B27" s="278">
        <v>1999</v>
      </c>
      <c r="C27" s="469" t="s">
        <v>16</v>
      </c>
      <c r="D27" s="35"/>
      <c r="E27" s="35"/>
      <c r="F27" s="35"/>
      <c r="G27" s="35"/>
      <c r="H27" s="35"/>
      <c r="I27" s="35"/>
      <c r="J27" s="35"/>
      <c r="K27" s="35"/>
      <c r="L27" s="35"/>
      <c r="M27" s="518"/>
      <c r="N27" s="5"/>
      <c r="O27" s="470" t="s">
        <v>141</v>
      </c>
      <c r="P27" s="470" t="s">
        <v>64</v>
      </c>
      <c r="Q27" s="5"/>
      <c r="R27" s="5"/>
    </row>
    <row r="28" spans="1:22">
      <c r="A28" s="470" t="s">
        <v>127</v>
      </c>
      <c r="B28" s="278">
        <v>1999</v>
      </c>
      <c r="C28" s="39" t="s">
        <v>16</v>
      </c>
      <c r="D28" s="39" t="s">
        <v>16</v>
      </c>
      <c r="E28" s="39"/>
      <c r="F28" s="39"/>
      <c r="G28" s="39"/>
      <c r="H28" s="39"/>
      <c r="I28" s="39"/>
      <c r="J28" s="39" t="s">
        <v>16</v>
      </c>
      <c r="K28" s="39"/>
      <c r="L28" s="39"/>
      <c r="M28" s="518"/>
      <c r="N28" s="5"/>
      <c r="O28" s="470" t="s">
        <v>158</v>
      </c>
      <c r="P28" s="470" t="s">
        <v>67</v>
      </c>
      <c r="S28"/>
      <c r="T28"/>
    </row>
    <row r="29" spans="1:22">
      <c r="A29" s="471" t="s">
        <v>76</v>
      </c>
      <c r="B29" s="278">
        <v>2008</v>
      </c>
      <c r="C29" s="469" t="s">
        <v>16</v>
      </c>
      <c r="D29" s="469" t="s">
        <v>16</v>
      </c>
      <c r="E29" s="469"/>
      <c r="F29" s="469"/>
      <c r="G29" s="41"/>
      <c r="H29" s="41"/>
      <c r="I29" s="41"/>
      <c r="J29" s="469" t="s">
        <v>16</v>
      </c>
      <c r="K29" s="5"/>
      <c r="L29" s="469"/>
      <c r="M29" s="518"/>
      <c r="N29" s="5"/>
      <c r="O29" s="470" t="s">
        <v>66</v>
      </c>
      <c r="P29" s="470" t="s">
        <v>65</v>
      </c>
      <c r="S29"/>
      <c r="T29"/>
    </row>
    <row r="30" spans="1:22">
      <c r="A30" s="470" t="s">
        <v>600</v>
      </c>
      <c r="B30" s="143">
        <v>2009</v>
      </c>
      <c r="C30" s="42"/>
      <c r="D30" s="39"/>
      <c r="E30" s="39"/>
      <c r="F30" s="39"/>
      <c r="G30" s="39"/>
      <c r="H30" s="39"/>
      <c r="I30" s="39"/>
      <c r="J30" s="39"/>
      <c r="K30" s="39"/>
      <c r="L30" s="39"/>
      <c r="M30" s="518"/>
      <c r="N30" s="5"/>
      <c r="O30" s="470" t="s">
        <v>623</v>
      </c>
      <c r="P30" s="470" t="s">
        <v>64</v>
      </c>
      <c r="S30"/>
      <c r="T30"/>
    </row>
    <row r="31" spans="1:22" s="3" customFormat="1">
      <c r="A31" s="470" t="s">
        <v>180</v>
      </c>
      <c r="B31" s="143">
        <v>2004</v>
      </c>
      <c r="C31" s="42" t="s">
        <v>16</v>
      </c>
      <c r="D31" s="39" t="s">
        <v>16</v>
      </c>
      <c r="E31" s="39"/>
      <c r="F31" s="39"/>
      <c r="G31" s="39"/>
      <c r="H31" s="39"/>
      <c r="I31" s="39"/>
      <c r="J31" s="39"/>
      <c r="K31" s="39"/>
      <c r="L31" s="39"/>
      <c r="M31" s="517"/>
      <c r="N31" s="4"/>
      <c r="O31" s="470" t="s">
        <v>120</v>
      </c>
      <c r="P31" s="470" t="s">
        <v>86</v>
      </c>
      <c r="Q31" s="5"/>
      <c r="R31" s="5"/>
    </row>
    <row r="32" spans="1:22" s="3" customFormat="1">
      <c r="A32" s="470" t="s">
        <v>180</v>
      </c>
      <c r="B32" s="278">
        <v>2007</v>
      </c>
      <c r="C32" s="42" t="s">
        <v>16</v>
      </c>
      <c r="D32" s="39"/>
      <c r="E32" s="39"/>
      <c r="F32" s="39"/>
      <c r="G32" s="39"/>
      <c r="H32" s="39"/>
      <c r="I32" s="39"/>
      <c r="J32" s="39"/>
      <c r="K32" s="39"/>
      <c r="L32" s="39"/>
      <c r="M32" s="517"/>
      <c r="N32" s="4"/>
      <c r="O32" s="470" t="s">
        <v>382</v>
      </c>
      <c r="P32" s="470" t="s">
        <v>86</v>
      </c>
      <c r="Q32" s="5"/>
      <c r="R32" s="5"/>
    </row>
    <row r="33" spans="1:20" s="3" customFormat="1">
      <c r="A33" s="471" t="s">
        <v>77</v>
      </c>
      <c r="B33" s="278">
        <v>2004</v>
      </c>
      <c r="C33" s="469" t="s">
        <v>16</v>
      </c>
      <c r="D33" s="41"/>
      <c r="E33" s="41"/>
      <c r="F33" s="41"/>
      <c r="G33" s="41"/>
      <c r="H33" s="41"/>
      <c r="I33" s="41"/>
      <c r="J33" s="41"/>
      <c r="K33" s="41"/>
      <c r="L33" s="41"/>
      <c r="M33" s="518"/>
      <c r="N33" s="5"/>
      <c r="O33" s="470" t="s">
        <v>106</v>
      </c>
      <c r="P33" s="470" t="s">
        <v>86</v>
      </c>
      <c r="Q33" s="5"/>
      <c r="R33" s="5"/>
    </row>
    <row r="34" spans="1:20" s="3" customFormat="1">
      <c r="A34" s="471" t="s">
        <v>322</v>
      </c>
      <c r="B34" s="278">
        <v>2002</v>
      </c>
      <c r="C34" s="469" t="s">
        <v>16</v>
      </c>
      <c r="D34" s="41"/>
      <c r="E34" s="41"/>
      <c r="F34" s="41"/>
      <c r="G34" s="41"/>
      <c r="H34" s="41"/>
      <c r="I34" s="41"/>
      <c r="J34" s="41"/>
      <c r="K34" s="41"/>
      <c r="L34" s="41"/>
      <c r="M34" s="517"/>
      <c r="N34" s="4"/>
      <c r="O34" s="470" t="s">
        <v>120</v>
      </c>
      <c r="P34" s="470" t="s">
        <v>86</v>
      </c>
      <c r="Q34" s="5"/>
      <c r="R34" s="5"/>
    </row>
    <row r="35" spans="1:20" s="3" customFormat="1">
      <c r="A35" s="470" t="s">
        <v>369</v>
      </c>
      <c r="B35" s="278">
        <v>2005</v>
      </c>
      <c r="C35" s="469" t="s">
        <v>16</v>
      </c>
      <c r="D35" s="469" t="s">
        <v>16</v>
      </c>
      <c r="E35" s="35"/>
      <c r="F35" s="35"/>
      <c r="G35" s="35"/>
      <c r="H35" s="35"/>
      <c r="I35" s="35"/>
      <c r="J35" s="35"/>
      <c r="K35" s="35"/>
      <c r="L35" s="35"/>
      <c r="M35" s="518"/>
      <c r="N35" s="5"/>
      <c r="O35" s="470" t="s">
        <v>370</v>
      </c>
      <c r="P35" s="470" t="s">
        <v>371</v>
      </c>
      <c r="Q35" s="5"/>
      <c r="R35" s="5"/>
    </row>
    <row r="36" spans="1:20" s="3" customFormat="1">
      <c r="A36" s="470" t="s">
        <v>381</v>
      </c>
      <c r="B36" s="143">
        <v>2006</v>
      </c>
      <c r="C36" s="42" t="s">
        <v>16</v>
      </c>
      <c r="D36" s="39" t="s">
        <v>16</v>
      </c>
      <c r="E36" s="39"/>
      <c r="F36" s="39"/>
      <c r="G36" s="39" t="s">
        <v>16</v>
      </c>
      <c r="H36" s="39"/>
      <c r="I36" s="39"/>
      <c r="J36" s="39" t="s">
        <v>16</v>
      </c>
      <c r="K36" s="39"/>
      <c r="L36" s="39"/>
      <c r="M36" s="518"/>
      <c r="N36" s="5"/>
      <c r="O36" s="470" t="s">
        <v>382</v>
      </c>
      <c r="P36" s="470" t="s">
        <v>86</v>
      </c>
      <c r="Q36" s="5"/>
      <c r="R36" s="5"/>
    </row>
    <row r="37" spans="1:20">
      <c r="A37" s="470" t="s">
        <v>50</v>
      </c>
      <c r="B37" s="278">
        <v>2003</v>
      </c>
      <c r="C37" s="42" t="s">
        <v>16</v>
      </c>
      <c r="D37" s="39" t="s">
        <v>16</v>
      </c>
      <c r="E37" s="39"/>
      <c r="F37" s="39"/>
      <c r="G37" s="469" t="s">
        <v>16</v>
      </c>
      <c r="H37" s="39"/>
      <c r="I37" s="39" t="s">
        <v>16</v>
      </c>
      <c r="J37" s="39" t="s">
        <v>16</v>
      </c>
      <c r="K37" s="39"/>
      <c r="L37" s="39"/>
      <c r="M37" s="518"/>
      <c r="N37" s="5"/>
      <c r="O37" s="470" t="s">
        <v>106</v>
      </c>
      <c r="P37" s="470" t="s">
        <v>86</v>
      </c>
      <c r="S37"/>
      <c r="T37"/>
    </row>
    <row r="38" spans="1:20" s="3" customFormat="1">
      <c r="A38" s="470" t="s">
        <v>50</v>
      </c>
      <c r="B38" s="143">
        <v>2006</v>
      </c>
      <c r="C38" s="42" t="s">
        <v>16</v>
      </c>
      <c r="D38" s="39"/>
      <c r="E38" s="39"/>
      <c r="F38" s="39"/>
      <c r="G38" s="39"/>
      <c r="H38" s="39"/>
      <c r="I38" s="39"/>
      <c r="J38" s="39"/>
      <c r="K38" s="39"/>
      <c r="L38" s="39"/>
      <c r="M38" s="518"/>
      <c r="N38" s="5"/>
      <c r="O38" s="470" t="s">
        <v>120</v>
      </c>
      <c r="P38" s="470" t="s">
        <v>86</v>
      </c>
      <c r="Q38" s="5"/>
      <c r="R38" s="5"/>
    </row>
    <row r="39" spans="1:20" s="3" customFormat="1">
      <c r="A39" s="470" t="s">
        <v>50</v>
      </c>
      <c r="B39" s="278">
        <v>2004</v>
      </c>
      <c r="C39" s="42" t="s">
        <v>16</v>
      </c>
      <c r="D39" s="39"/>
      <c r="E39" s="39"/>
      <c r="F39" s="39"/>
      <c r="G39" s="39"/>
      <c r="H39" s="39"/>
      <c r="I39" s="39"/>
      <c r="J39" s="39"/>
      <c r="K39" s="39"/>
      <c r="L39" s="39"/>
      <c r="M39" s="518"/>
      <c r="N39" s="5"/>
      <c r="O39" s="470" t="s">
        <v>85</v>
      </c>
      <c r="P39" s="470" t="s">
        <v>86</v>
      </c>
      <c r="Q39" s="5"/>
      <c r="R39" s="5"/>
    </row>
    <row r="40" spans="1:20" s="3" customFormat="1">
      <c r="A40" s="470" t="s">
        <v>271</v>
      </c>
      <c r="B40" s="278">
        <v>2006</v>
      </c>
      <c r="C40" s="39" t="s">
        <v>16</v>
      </c>
      <c r="D40" s="39"/>
      <c r="E40" s="39"/>
      <c r="F40" s="39"/>
      <c r="G40" s="39" t="s">
        <v>173</v>
      </c>
      <c r="H40" s="39"/>
      <c r="I40" s="39"/>
      <c r="J40" s="39"/>
      <c r="K40" s="39"/>
      <c r="L40" s="39"/>
      <c r="M40" s="518"/>
      <c r="N40" s="5"/>
      <c r="O40" s="470" t="s">
        <v>272</v>
      </c>
      <c r="P40" s="470" t="s">
        <v>273</v>
      </c>
      <c r="Q40" s="5"/>
      <c r="R40" s="5"/>
    </row>
    <row r="41" spans="1:20" s="3" customFormat="1">
      <c r="A41" s="470" t="s">
        <v>274</v>
      </c>
      <c r="B41" s="278">
        <v>2005</v>
      </c>
      <c r="C41" s="469" t="s">
        <v>16</v>
      </c>
      <c r="D41" s="408" t="s">
        <v>16</v>
      </c>
      <c r="E41" s="39"/>
      <c r="F41" s="39"/>
      <c r="G41" s="408" t="s">
        <v>173</v>
      </c>
      <c r="H41" s="39"/>
      <c r="I41" s="39"/>
      <c r="J41" s="39" t="s">
        <v>16</v>
      </c>
      <c r="K41" s="39" t="s">
        <v>173</v>
      </c>
      <c r="L41" s="39"/>
      <c r="M41" s="518"/>
      <c r="N41" s="5"/>
      <c r="O41" s="470" t="s">
        <v>181</v>
      </c>
      <c r="P41" s="470" t="s">
        <v>182</v>
      </c>
      <c r="Q41" s="5"/>
      <c r="R41" s="5"/>
    </row>
    <row r="42" spans="1:20" s="3" customFormat="1">
      <c r="A42" s="470" t="s">
        <v>704</v>
      </c>
      <c r="B42" s="278">
        <v>2009</v>
      </c>
      <c r="C42" s="469"/>
      <c r="D42" s="35"/>
      <c r="E42" s="35"/>
      <c r="F42" s="35"/>
      <c r="G42" s="35"/>
      <c r="H42" s="35"/>
      <c r="I42" s="35" t="s">
        <v>173</v>
      </c>
      <c r="J42" s="35"/>
      <c r="K42" s="35"/>
      <c r="L42" s="35"/>
      <c r="M42" s="518"/>
      <c r="N42" s="5"/>
      <c r="O42" s="470" t="s">
        <v>705</v>
      </c>
      <c r="P42" s="470" t="s">
        <v>65</v>
      </c>
      <c r="Q42" s="5"/>
      <c r="R42" s="5"/>
    </row>
    <row r="43" spans="1:20" s="3" customFormat="1">
      <c r="A43" s="470" t="s">
        <v>508</v>
      </c>
      <c r="B43" s="278">
        <v>2007</v>
      </c>
      <c r="C43" s="469" t="s">
        <v>16</v>
      </c>
      <c r="D43" s="39"/>
      <c r="E43" s="39"/>
      <c r="F43" s="469" t="s">
        <v>16</v>
      </c>
      <c r="G43" s="5"/>
      <c r="H43" s="39"/>
      <c r="I43" s="39"/>
      <c r="J43" s="39"/>
      <c r="K43" s="39"/>
      <c r="L43" s="39"/>
      <c r="M43" s="518"/>
      <c r="N43" s="5"/>
      <c r="O43" s="470" t="s">
        <v>627</v>
      </c>
      <c r="P43" s="470" t="s">
        <v>509</v>
      </c>
      <c r="Q43" s="5"/>
      <c r="R43" s="5"/>
    </row>
    <row r="44" spans="1:20">
      <c r="A44" s="470" t="s">
        <v>87</v>
      </c>
      <c r="B44" s="278">
        <v>2003</v>
      </c>
      <c r="C44" s="469" t="s">
        <v>16</v>
      </c>
      <c r="D44" s="39"/>
      <c r="E44" s="39"/>
      <c r="F44" s="39"/>
      <c r="G44" s="39"/>
      <c r="H44" s="39"/>
      <c r="I44" s="469" t="s">
        <v>16</v>
      </c>
      <c r="J44" s="469" t="s">
        <v>16</v>
      </c>
      <c r="K44" s="469" t="s">
        <v>16</v>
      </c>
      <c r="L44" s="39"/>
      <c r="M44" s="518"/>
      <c r="N44" s="5"/>
      <c r="O44" s="470" t="s">
        <v>71</v>
      </c>
      <c r="P44" s="470" t="s">
        <v>65</v>
      </c>
      <c r="S44"/>
      <c r="T44"/>
    </row>
    <row r="45" spans="1:20">
      <c r="A45" s="471" t="s">
        <v>78</v>
      </c>
      <c r="B45" s="278">
        <v>1992</v>
      </c>
      <c r="C45" s="43"/>
      <c r="D45" s="41" t="s">
        <v>16</v>
      </c>
      <c r="E45" s="41"/>
      <c r="F45" s="41"/>
      <c r="G45" s="41"/>
      <c r="H45" s="41"/>
      <c r="I45" s="41"/>
      <c r="J45" s="41"/>
      <c r="K45" s="41"/>
      <c r="L45" s="41"/>
      <c r="M45" s="517"/>
      <c r="O45" s="470" t="s">
        <v>162</v>
      </c>
      <c r="P45" s="470" t="s">
        <v>89</v>
      </c>
      <c r="S45"/>
      <c r="T45"/>
    </row>
    <row r="46" spans="1:20">
      <c r="A46" s="471" t="s">
        <v>80</v>
      </c>
      <c r="B46" s="278">
        <v>2008</v>
      </c>
      <c r="C46" s="37" t="s">
        <v>16</v>
      </c>
      <c r="D46" s="39"/>
      <c r="E46" s="39"/>
      <c r="F46" s="39"/>
      <c r="G46" s="39"/>
      <c r="H46" s="39"/>
      <c r="I46" s="39"/>
      <c r="J46" s="39"/>
      <c r="K46" s="39"/>
      <c r="L46" s="39"/>
      <c r="M46" s="517"/>
      <c r="O46" s="470" t="s">
        <v>163</v>
      </c>
      <c r="P46" s="470" t="s">
        <v>86</v>
      </c>
      <c r="S46"/>
      <c r="T46"/>
    </row>
    <row r="47" spans="1:20" s="3" customFormat="1">
      <c r="A47" s="471" t="s">
        <v>22</v>
      </c>
      <c r="B47" s="278">
        <v>2003</v>
      </c>
      <c r="C47" s="42" t="s">
        <v>16</v>
      </c>
      <c r="D47" s="39"/>
      <c r="E47" s="39"/>
      <c r="F47" s="39"/>
      <c r="G47" s="39"/>
      <c r="H47" s="39"/>
      <c r="I47" s="39"/>
      <c r="J47" s="39" t="s">
        <v>16</v>
      </c>
      <c r="K47" s="39" t="s">
        <v>16</v>
      </c>
      <c r="L47" s="39" t="s">
        <v>16</v>
      </c>
      <c r="M47" s="517"/>
      <c r="N47" s="4"/>
      <c r="O47" s="470" t="s">
        <v>629</v>
      </c>
      <c r="P47" s="470" t="s">
        <v>64</v>
      </c>
      <c r="Q47" s="5"/>
      <c r="R47" s="5"/>
    </row>
    <row r="48" spans="1:20" s="3" customFormat="1">
      <c r="A48" s="471" t="s">
        <v>22</v>
      </c>
      <c r="B48" s="144">
        <v>2008</v>
      </c>
      <c r="C48" s="42" t="s">
        <v>16</v>
      </c>
      <c r="D48" s="39"/>
      <c r="E48" s="39"/>
      <c r="F48" s="39"/>
      <c r="G48" s="39"/>
      <c r="H48" s="39"/>
      <c r="I48" s="39"/>
      <c r="J48" s="469" t="s">
        <v>16</v>
      </c>
      <c r="K48" s="5"/>
      <c r="L48" s="39"/>
      <c r="M48" s="518"/>
      <c r="N48" s="5"/>
      <c r="O48" s="470" t="s">
        <v>150</v>
      </c>
      <c r="P48" s="470" t="s">
        <v>64</v>
      </c>
      <c r="Q48" s="5"/>
      <c r="R48" s="5"/>
    </row>
    <row r="49" spans="1:20" s="3" customFormat="1">
      <c r="A49" s="470" t="s">
        <v>208</v>
      </c>
      <c r="B49" s="278">
        <v>2000</v>
      </c>
      <c r="C49" s="42" t="s">
        <v>16</v>
      </c>
      <c r="D49" s="39"/>
      <c r="E49" s="39"/>
      <c r="F49" s="39"/>
      <c r="G49" s="39"/>
      <c r="H49" s="39"/>
      <c r="I49" s="39"/>
      <c r="J49" s="39"/>
      <c r="K49" s="39"/>
      <c r="L49" s="39"/>
      <c r="M49" s="518"/>
      <c r="N49" s="5"/>
      <c r="O49" s="470" t="s">
        <v>207</v>
      </c>
      <c r="P49" s="470" t="s">
        <v>64</v>
      </c>
      <c r="Q49" s="5"/>
      <c r="R49" s="5"/>
    </row>
    <row r="50" spans="1:20" s="3" customFormat="1">
      <c r="A50" s="471" t="s">
        <v>23</v>
      </c>
      <c r="B50" s="144">
        <v>2004</v>
      </c>
      <c r="C50" s="42"/>
      <c r="D50" s="469" t="s">
        <v>16</v>
      </c>
      <c r="E50" s="39"/>
      <c r="F50" s="39"/>
      <c r="G50" s="39"/>
      <c r="H50" s="39"/>
      <c r="I50" s="39"/>
      <c r="J50" s="39"/>
      <c r="K50" s="39"/>
      <c r="L50" s="39"/>
      <c r="M50" s="518"/>
      <c r="N50" s="5"/>
      <c r="O50" s="470" t="s">
        <v>164</v>
      </c>
      <c r="P50" s="470" t="s">
        <v>156</v>
      </c>
      <c r="Q50" s="5"/>
      <c r="R50" s="5"/>
    </row>
    <row r="51" spans="1:20" s="3" customFormat="1">
      <c r="A51" s="470" t="s">
        <v>512</v>
      </c>
      <c r="B51" s="143">
        <v>2007</v>
      </c>
      <c r="C51" s="42" t="s">
        <v>16</v>
      </c>
      <c r="D51" s="39" t="s">
        <v>16</v>
      </c>
      <c r="E51" s="39"/>
      <c r="F51" s="39"/>
      <c r="G51" s="39"/>
      <c r="H51" s="39"/>
      <c r="I51" s="39"/>
      <c r="J51" s="39"/>
      <c r="K51" s="39"/>
      <c r="L51" s="39"/>
      <c r="M51" s="518"/>
      <c r="N51" s="5"/>
      <c r="O51" s="470" t="s">
        <v>514</v>
      </c>
      <c r="P51" s="470" t="s">
        <v>513</v>
      </c>
      <c r="Q51" s="5"/>
      <c r="R51" s="5"/>
    </row>
    <row r="52" spans="1:20" s="3" customFormat="1">
      <c r="A52" s="470" t="s">
        <v>790</v>
      </c>
      <c r="B52" s="278">
        <v>2006</v>
      </c>
      <c r="C52" s="469" t="s">
        <v>16</v>
      </c>
      <c r="D52" s="469" t="s">
        <v>16</v>
      </c>
      <c r="E52" s="39"/>
      <c r="F52" s="39"/>
      <c r="G52" s="39"/>
      <c r="H52" s="39"/>
      <c r="I52" s="39"/>
      <c r="J52" s="39" t="s">
        <v>16</v>
      </c>
      <c r="K52" s="39" t="s">
        <v>16</v>
      </c>
      <c r="L52" s="39"/>
      <c r="M52" s="518"/>
      <c r="N52" s="5"/>
      <c r="O52" s="470" t="s">
        <v>211</v>
      </c>
      <c r="P52" s="470" t="s">
        <v>210</v>
      </c>
      <c r="Q52" s="5"/>
      <c r="R52" s="5"/>
    </row>
    <row r="53" spans="1:20">
      <c r="A53" s="470" t="s">
        <v>402</v>
      </c>
      <c r="B53" s="278">
        <v>2006</v>
      </c>
      <c r="C53" s="35" t="s">
        <v>16</v>
      </c>
      <c r="D53" s="35" t="s">
        <v>16</v>
      </c>
      <c r="E53" s="35" t="s">
        <v>16</v>
      </c>
      <c r="F53" s="35" t="s">
        <v>16</v>
      </c>
      <c r="G53" s="35" t="s">
        <v>16</v>
      </c>
      <c r="H53" s="35"/>
      <c r="I53" s="35"/>
      <c r="J53" s="35" t="s">
        <v>16</v>
      </c>
      <c r="K53" s="408"/>
      <c r="L53" s="408"/>
      <c r="M53" s="518"/>
      <c r="N53" s="5"/>
      <c r="O53" s="470" t="s">
        <v>403</v>
      </c>
      <c r="P53" s="470" t="s">
        <v>61</v>
      </c>
      <c r="S53"/>
      <c r="T53"/>
    </row>
    <row r="54" spans="1:20" s="3" customFormat="1">
      <c r="A54" s="471" t="s">
        <v>81</v>
      </c>
      <c r="B54" s="144">
        <v>2007</v>
      </c>
      <c r="C54" s="42"/>
      <c r="D54" s="39"/>
      <c r="E54" s="39"/>
      <c r="F54" s="39"/>
      <c r="G54" s="39"/>
      <c r="H54" s="39"/>
      <c r="I54" s="39"/>
      <c r="J54" s="39" t="s">
        <v>173</v>
      </c>
      <c r="K54" s="39"/>
      <c r="L54" s="39"/>
      <c r="M54" s="517"/>
      <c r="N54" s="4"/>
      <c r="O54" s="470" t="s">
        <v>159</v>
      </c>
      <c r="P54" s="470" t="s">
        <v>65</v>
      </c>
      <c r="Q54" s="5"/>
      <c r="R54" s="5"/>
    </row>
    <row r="55" spans="1:20" s="3" customFormat="1">
      <c r="A55" s="471" t="s">
        <v>179</v>
      </c>
      <c r="B55" s="143">
        <v>2005</v>
      </c>
      <c r="C55" s="42"/>
      <c r="D55" s="39" t="s">
        <v>16</v>
      </c>
      <c r="E55" s="39"/>
      <c r="F55" s="39"/>
      <c r="G55" s="39"/>
      <c r="H55" s="39"/>
      <c r="I55" s="39"/>
      <c r="J55" s="39"/>
      <c r="K55" s="39"/>
      <c r="L55" s="39"/>
      <c r="M55" s="518"/>
      <c r="N55" s="5"/>
      <c r="O55" s="470" t="s">
        <v>486</v>
      </c>
      <c r="P55" s="470" t="s">
        <v>156</v>
      </c>
      <c r="Q55" s="5"/>
      <c r="R55" s="5"/>
    </row>
    <row r="56" spans="1:20" s="3" customFormat="1">
      <c r="A56" s="580" t="s">
        <v>782</v>
      </c>
      <c r="B56" s="577"/>
      <c r="C56" s="325"/>
      <c r="D56" s="326"/>
      <c r="E56" s="326"/>
      <c r="F56" s="326"/>
      <c r="G56" s="326"/>
      <c r="H56" s="326"/>
      <c r="I56" s="326"/>
      <c r="J56" s="326"/>
      <c r="K56" s="326"/>
      <c r="L56" s="326"/>
      <c r="M56" s="522"/>
      <c r="N56" s="327"/>
      <c r="O56" s="328"/>
      <c r="P56" s="328"/>
      <c r="Q56" s="5"/>
      <c r="R56" s="5"/>
    </row>
    <row r="57" spans="1:20">
      <c r="A57" s="474" t="s">
        <v>868</v>
      </c>
      <c r="B57" s="279">
        <v>1999</v>
      </c>
      <c r="C57" s="39"/>
      <c r="D57" s="39"/>
      <c r="E57" s="39"/>
      <c r="F57" s="39"/>
      <c r="G57" s="39"/>
      <c r="H57" s="39"/>
      <c r="I57" s="39"/>
      <c r="J57" s="39"/>
      <c r="K57" s="39"/>
      <c r="L57" s="39"/>
      <c r="M57" s="524" t="s">
        <v>173</v>
      </c>
      <c r="O57" s="470" t="s">
        <v>869</v>
      </c>
      <c r="P57" s="470" t="s">
        <v>166</v>
      </c>
      <c r="S57"/>
      <c r="T57"/>
    </row>
    <row r="58" spans="1:20" s="3" customFormat="1">
      <c r="A58" s="470" t="s">
        <v>868</v>
      </c>
      <c r="B58" s="278">
        <v>2003</v>
      </c>
      <c r="C58" s="39"/>
      <c r="D58" s="39" t="s">
        <v>16</v>
      </c>
      <c r="E58" s="39"/>
      <c r="F58" s="39"/>
      <c r="G58" s="39"/>
      <c r="H58" s="39"/>
      <c r="I58" s="39"/>
      <c r="J58" s="39"/>
      <c r="K58" s="39"/>
      <c r="L58" s="39"/>
      <c r="M58" s="518"/>
      <c r="N58" s="5"/>
      <c r="O58" s="470" t="s">
        <v>159</v>
      </c>
      <c r="P58" s="470" t="s">
        <v>65</v>
      </c>
      <c r="Q58" s="5"/>
      <c r="R58" s="5"/>
    </row>
    <row r="59" spans="1:20">
      <c r="A59" s="471" t="s">
        <v>20</v>
      </c>
      <c r="B59" s="144">
        <v>2008</v>
      </c>
      <c r="C59" s="37" t="s">
        <v>16</v>
      </c>
      <c r="D59" s="39" t="s">
        <v>630</v>
      </c>
      <c r="E59" s="39" t="s">
        <v>630</v>
      </c>
      <c r="F59" s="39"/>
      <c r="G59" s="39"/>
      <c r="H59" s="39"/>
      <c r="I59" s="39"/>
      <c r="J59" s="39"/>
      <c r="K59" s="39"/>
      <c r="L59" s="39"/>
      <c r="M59" s="518"/>
      <c r="N59" s="5"/>
      <c r="O59" s="470" t="s">
        <v>872</v>
      </c>
      <c r="P59" s="470" t="s">
        <v>105</v>
      </c>
      <c r="S59"/>
      <c r="T59"/>
    </row>
    <row r="60" spans="1:20">
      <c r="A60" s="470" t="s">
        <v>343</v>
      </c>
      <c r="B60" s="143">
        <v>2006</v>
      </c>
      <c r="C60" s="37" t="s">
        <v>16</v>
      </c>
      <c r="D60" s="35"/>
      <c r="E60" s="35"/>
      <c r="F60" s="35"/>
      <c r="G60" s="35"/>
      <c r="H60" s="35"/>
      <c r="I60" s="35"/>
      <c r="J60" s="35"/>
      <c r="K60" s="35"/>
      <c r="L60" s="35"/>
      <c r="M60" s="517"/>
      <c r="O60" s="470" t="s">
        <v>345</v>
      </c>
      <c r="P60" s="470" t="s">
        <v>344</v>
      </c>
      <c r="S60"/>
      <c r="T60"/>
    </row>
    <row r="61" spans="1:20">
      <c r="A61" s="470" t="s">
        <v>343</v>
      </c>
      <c r="B61" s="278">
        <v>2010</v>
      </c>
      <c r="C61" s="37" t="s">
        <v>16</v>
      </c>
      <c r="D61" s="35"/>
      <c r="E61" s="35"/>
      <c r="F61" s="35"/>
      <c r="G61" s="35"/>
      <c r="H61" s="35"/>
      <c r="I61" s="35"/>
      <c r="J61" s="35"/>
      <c r="K61" s="35"/>
      <c r="L61" s="35"/>
      <c r="M61" s="517"/>
      <c r="O61" s="470" t="s">
        <v>842</v>
      </c>
      <c r="P61" s="470" t="s">
        <v>344</v>
      </c>
      <c r="S61"/>
      <c r="T61"/>
    </row>
    <row r="62" spans="1:20" s="3" customFormat="1">
      <c r="A62" s="470" t="s">
        <v>840</v>
      </c>
      <c r="B62" s="278">
        <v>2010</v>
      </c>
      <c r="C62" s="37" t="s">
        <v>16</v>
      </c>
      <c r="D62" s="35"/>
      <c r="E62" s="35"/>
      <c r="F62" s="35"/>
      <c r="G62" s="35"/>
      <c r="H62" s="35"/>
      <c r="I62" s="35"/>
      <c r="J62" s="35"/>
      <c r="K62" s="35"/>
      <c r="L62" s="35"/>
      <c r="M62" s="517"/>
      <c r="N62" s="4"/>
      <c r="O62" s="470" t="s">
        <v>841</v>
      </c>
      <c r="P62" s="470" t="s">
        <v>344</v>
      </c>
      <c r="Q62" s="5"/>
      <c r="R62" s="5"/>
    </row>
    <row r="63" spans="1:20" s="3" customFormat="1">
      <c r="A63" s="474" t="s">
        <v>879</v>
      </c>
      <c r="B63" s="279">
        <v>2009</v>
      </c>
      <c r="C63" s="469"/>
      <c r="D63" s="35"/>
      <c r="E63" s="35"/>
      <c r="F63" s="35"/>
      <c r="G63" s="35"/>
      <c r="H63" s="35"/>
      <c r="I63" s="35"/>
      <c r="J63" s="35"/>
      <c r="K63" s="35"/>
      <c r="L63" s="35"/>
      <c r="M63" s="56" t="s">
        <v>173</v>
      </c>
      <c r="N63" s="5"/>
      <c r="O63" s="470" t="s">
        <v>353</v>
      </c>
      <c r="P63" s="470" t="s">
        <v>89</v>
      </c>
      <c r="Q63" s="5"/>
      <c r="R63" s="5"/>
    </row>
    <row r="64" spans="1:20" s="3" customFormat="1">
      <c r="A64" s="470" t="s">
        <v>799</v>
      </c>
      <c r="B64" s="278">
        <v>1996</v>
      </c>
      <c r="C64" s="39" t="s">
        <v>173</v>
      </c>
      <c r="D64" s="39"/>
      <c r="E64" s="39"/>
      <c r="F64" s="39"/>
      <c r="G64" s="39"/>
      <c r="H64" s="39"/>
      <c r="I64" s="39"/>
      <c r="J64" s="39" t="s">
        <v>173</v>
      </c>
      <c r="K64" s="39"/>
      <c r="L64" s="39" t="s">
        <v>173</v>
      </c>
      <c r="M64" s="518"/>
      <c r="N64" s="5"/>
      <c r="O64" s="470" t="s">
        <v>798</v>
      </c>
      <c r="P64" s="470" t="s">
        <v>156</v>
      </c>
      <c r="Q64" s="5"/>
      <c r="R64" s="5"/>
    </row>
    <row r="65" spans="1:39" s="3" customFormat="1">
      <c r="A65" s="470" t="s">
        <v>801</v>
      </c>
      <c r="B65" s="278">
        <v>2001</v>
      </c>
      <c r="C65" s="469" t="s">
        <v>16</v>
      </c>
      <c r="D65" s="35"/>
      <c r="E65" s="35"/>
      <c r="F65" s="35"/>
      <c r="G65" s="35"/>
      <c r="H65" s="35"/>
      <c r="I65" s="35"/>
      <c r="J65" s="35"/>
      <c r="K65" s="35"/>
      <c r="L65" s="35"/>
      <c r="M65" s="518"/>
      <c r="N65" s="5"/>
      <c r="O65" s="242" t="s">
        <v>794</v>
      </c>
      <c r="P65" s="470" t="s">
        <v>319</v>
      </c>
      <c r="Q65" s="5"/>
      <c r="R65" s="5"/>
    </row>
    <row r="66" spans="1:39" s="3" customFormat="1">
      <c r="A66" s="471" t="s">
        <v>94</v>
      </c>
      <c r="B66" s="278">
        <v>1990</v>
      </c>
      <c r="C66" s="469" t="s">
        <v>173</v>
      </c>
      <c r="D66" s="35" t="s">
        <v>173</v>
      </c>
      <c r="E66" s="35"/>
      <c r="F66" s="35"/>
      <c r="G66" s="35"/>
      <c r="H66" s="35"/>
      <c r="I66" s="35"/>
      <c r="J66" s="35" t="s">
        <v>173</v>
      </c>
      <c r="K66" s="35" t="s">
        <v>173</v>
      </c>
      <c r="L66" s="35"/>
      <c r="M66" s="518"/>
      <c r="N66" s="5"/>
      <c r="O66" s="470" t="s">
        <v>803</v>
      </c>
      <c r="P66" s="470" t="s">
        <v>89</v>
      </c>
      <c r="Q66" s="5"/>
      <c r="R66" s="5"/>
    </row>
    <row r="67" spans="1:39" s="3" customFormat="1">
      <c r="A67" s="471" t="s">
        <v>44</v>
      </c>
      <c r="B67" s="278">
        <v>2000</v>
      </c>
      <c r="C67" s="39"/>
      <c r="D67" s="35" t="s">
        <v>16</v>
      </c>
      <c r="E67" s="35"/>
      <c r="F67" s="35"/>
      <c r="G67" s="35"/>
      <c r="H67" s="35"/>
      <c r="I67" s="35"/>
      <c r="J67" s="35"/>
      <c r="K67" s="35"/>
      <c r="L67" s="35"/>
      <c r="M67" s="518"/>
      <c r="N67" s="5"/>
      <c r="O67" s="470" t="s">
        <v>159</v>
      </c>
      <c r="P67" s="470" t="s">
        <v>65</v>
      </c>
      <c r="Q67" s="5"/>
      <c r="R67" s="5"/>
    </row>
    <row r="68" spans="1:39" s="3" customFormat="1">
      <c r="A68" s="471" t="s">
        <v>180</v>
      </c>
      <c r="B68" s="278">
        <v>2007</v>
      </c>
      <c r="C68" s="469" t="s">
        <v>16</v>
      </c>
      <c r="D68" s="39" t="s">
        <v>16</v>
      </c>
      <c r="E68" s="39"/>
      <c r="F68" s="39"/>
      <c r="G68" s="39" t="s">
        <v>16</v>
      </c>
      <c r="H68" s="39"/>
      <c r="I68" s="39"/>
      <c r="J68" s="39" t="s">
        <v>16</v>
      </c>
      <c r="K68" s="39"/>
      <c r="L68" s="39"/>
      <c r="M68" s="518"/>
      <c r="N68" s="5"/>
      <c r="O68" s="470" t="s">
        <v>676</v>
      </c>
      <c r="P68" s="470" t="s">
        <v>86</v>
      </c>
      <c r="Q68" s="5"/>
      <c r="R68" s="5"/>
    </row>
    <row r="69" spans="1:39" s="3" customFormat="1">
      <c r="A69" s="471" t="s">
        <v>407</v>
      </c>
      <c r="B69" s="278">
        <v>2004</v>
      </c>
      <c r="C69" s="469"/>
      <c r="D69" s="41" t="s">
        <v>173</v>
      </c>
      <c r="E69" s="41"/>
      <c r="F69" s="41"/>
      <c r="G69" s="41" t="s">
        <v>173</v>
      </c>
      <c r="H69" s="41"/>
      <c r="I69" s="41"/>
      <c r="J69" s="41"/>
      <c r="K69" s="41"/>
      <c r="L69" s="41"/>
      <c r="M69" s="518"/>
      <c r="N69" s="5"/>
      <c r="O69" s="470" t="s">
        <v>408</v>
      </c>
      <c r="P69" s="470" t="s">
        <v>344</v>
      </c>
      <c r="Q69" s="5"/>
      <c r="R69" s="5"/>
    </row>
    <row r="70" spans="1:39" s="3" customFormat="1">
      <c r="A70" s="470" t="s">
        <v>276</v>
      </c>
      <c r="B70" s="278">
        <v>2004</v>
      </c>
      <c r="C70" s="39" t="s">
        <v>16</v>
      </c>
      <c r="D70" s="35"/>
      <c r="E70" s="35"/>
      <c r="F70" s="35"/>
      <c r="G70" s="35"/>
      <c r="H70" s="35"/>
      <c r="I70" s="35"/>
      <c r="J70" s="35"/>
      <c r="K70" s="35"/>
      <c r="L70" s="35"/>
      <c r="M70" s="518"/>
      <c r="N70" s="5"/>
      <c r="O70" s="470"/>
      <c r="P70" s="470" t="s">
        <v>277</v>
      </c>
      <c r="Q70" s="5"/>
      <c r="R70" s="5"/>
    </row>
    <row r="71" spans="1:39" s="3" customFormat="1">
      <c r="A71" s="471" t="s">
        <v>843</v>
      </c>
      <c r="B71" s="278">
        <v>2002</v>
      </c>
      <c r="C71" s="39" t="s">
        <v>16</v>
      </c>
      <c r="D71" s="35"/>
      <c r="E71" s="35"/>
      <c r="F71" s="35"/>
      <c r="G71" s="35"/>
      <c r="H71" s="35"/>
      <c r="I71" s="35"/>
      <c r="J71" s="35"/>
      <c r="K71" s="35"/>
      <c r="L71" s="35"/>
      <c r="M71" s="518"/>
      <c r="N71" s="5"/>
      <c r="O71" s="470" t="s">
        <v>870</v>
      </c>
      <c r="P71" s="470" t="s">
        <v>344</v>
      </c>
      <c r="Q71" s="5"/>
      <c r="R71" s="5"/>
    </row>
    <row r="72" spans="1:39" s="3" customFormat="1">
      <c r="A72" s="470" t="s">
        <v>22</v>
      </c>
      <c r="B72" s="279">
        <v>2003</v>
      </c>
      <c r="C72" s="469" t="s">
        <v>16</v>
      </c>
      <c r="D72" s="469" t="s">
        <v>16</v>
      </c>
      <c r="E72" s="469"/>
      <c r="F72" s="469"/>
      <c r="G72" s="35"/>
      <c r="H72" s="35"/>
      <c r="I72" s="35"/>
      <c r="J72" s="469" t="s">
        <v>16</v>
      </c>
      <c r="K72" s="5"/>
      <c r="L72" s="35" t="s">
        <v>173</v>
      </c>
      <c r="M72" s="518"/>
      <c r="N72" s="5"/>
      <c r="O72" s="470" t="s">
        <v>195</v>
      </c>
      <c r="P72" s="470" t="s">
        <v>64</v>
      </c>
      <c r="Q72" s="5"/>
      <c r="R72" s="5"/>
    </row>
    <row r="73" spans="1:39" s="3" customFormat="1">
      <c r="A73" s="470" t="s">
        <v>103</v>
      </c>
      <c r="B73" s="278">
        <v>1998</v>
      </c>
      <c r="C73" s="42" t="s">
        <v>16</v>
      </c>
      <c r="D73" s="39" t="s">
        <v>16</v>
      </c>
      <c r="E73" s="39"/>
      <c r="F73" s="39"/>
      <c r="G73" s="39"/>
      <c r="H73" s="39"/>
      <c r="I73" s="39"/>
      <c r="J73" s="39"/>
      <c r="K73" s="39"/>
      <c r="L73" s="39"/>
      <c r="M73" s="518"/>
      <c r="N73" s="5"/>
      <c r="O73" s="470" t="s">
        <v>316</v>
      </c>
      <c r="P73" s="470" t="s">
        <v>105</v>
      </c>
      <c r="Q73" s="5"/>
      <c r="R73" s="5"/>
    </row>
    <row r="74" spans="1:39" s="26" customFormat="1">
      <c r="A74" s="470" t="s">
        <v>51</v>
      </c>
      <c r="B74" s="278">
        <v>2002</v>
      </c>
      <c r="C74" s="42" t="s">
        <v>16</v>
      </c>
      <c r="D74" s="39" t="s">
        <v>16</v>
      </c>
      <c r="E74" s="39"/>
      <c r="F74" s="39"/>
      <c r="G74" s="39"/>
      <c r="H74" s="39"/>
      <c r="I74" s="39"/>
      <c r="J74" s="39" t="s">
        <v>16</v>
      </c>
      <c r="K74" s="39"/>
      <c r="L74" s="39"/>
      <c r="M74" s="518"/>
      <c r="N74" s="5"/>
      <c r="O74" s="470" t="s">
        <v>88</v>
      </c>
      <c r="P74" s="470" t="s">
        <v>89</v>
      </c>
      <c r="Q74" s="18"/>
      <c r="R74" s="18"/>
      <c r="S74" s="18"/>
      <c r="T74" s="18"/>
      <c r="U74" s="18"/>
      <c r="V74" s="18"/>
      <c r="W74" s="18"/>
      <c r="X74" s="399"/>
      <c r="Y74" s="18"/>
      <c r="AA74" s="110"/>
      <c r="AB74" s="18"/>
      <c r="AC74" s="110"/>
      <c r="AD74" s="110"/>
      <c r="AE74" s="110"/>
      <c r="AF74" s="110"/>
      <c r="AG74" s="110"/>
      <c r="AH74" s="110"/>
      <c r="AI74" s="110"/>
      <c r="AJ74" s="110"/>
      <c r="AK74" s="12"/>
      <c r="AL74" s="12"/>
      <c r="AM74" s="12"/>
    </row>
    <row r="75" spans="1:39" s="26" customFormat="1">
      <c r="A75" s="470" t="s">
        <v>785</v>
      </c>
      <c r="B75" s="278">
        <v>2008</v>
      </c>
      <c r="C75" s="39" t="s">
        <v>16</v>
      </c>
      <c r="D75" s="39" t="s">
        <v>16</v>
      </c>
      <c r="E75" s="39"/>
      <c r="F75" s="39"/>
      <c r="G75" s="39" t="s">
        <v>16</v>
      </c>
      <c r="H75" s="39" t="s">
        <v>16</v>
      </c>
      <c r="I75" s="39" t="s">
        <v>173</v>
      </c>
      <c r="J75" s="39"/>
      <c r="K75" s="39"/>
      <c r="L75" s="39"/>
      <c r="M75" s="518"/>
      <c r="N75" s="5"/>
      <c r="O75" s="470" t="s">
        <v>786</v>
      </c>
      <c r="P75" s="470" t="s">
        <v>114</v>
      </c>
      <c r="Q75" s="18"/>
      <c r="R75" s="18"/>
      <c r="S75" s="18"/>
      <c r="T75" s="18"/>
      <c r="U75" s="18"/>
      <c r="V75" s="18"/>
      <c r="W75" s="18"/>
      <c r="X75" s="399"/>
      <c r="Y75" s="18"/>
      <c r="AA75" s="110"/>
      <c r="AB75" s="18"/>
      <c r="AC75" s="110"/>
      <c r="AD75" s="110"/>
      <c r="AE75" s="110"/>
      <c r="AF75" s="110"/>
      <c r="AG75" s="110"/>
      <c r="AH75" s="110"/>
      <c r="AI75" s="110"/>
      <c r="AJ75" s="110"/>
      <c r="AK75" s="12"/>
      <c r="AL75" s="12"/>
      <c r="AM75" s="12"/>
    </row>
    <row r="76" spans="1:39">
      <c r="A76" s="471" t="s">
        <v>792</v>
      </c>
      <c r="B76" s="278">
        <v>2000</v>
      </c>
      <c r="C76" s="469" t="s">
        <v>16</v>
      </c>
      <c r="D76" s="469"/>
      <c r="E76" s="469"/>
      <c r="F76" s="469" t="s">
        <v>173</v>
      </c>
      <c r="G76" s="469"/>
      <c r="H76" s="224"/>
      <c r="I76" s="469"/>
      <c r="J76" s="469"/>
      <c r="K76" s="224"/>
      <c r="L76" s="469"/>
      <c r="M76" s="56"/>
      <c r="N76" s="499"/>
      <c r="O76" s="471" t="s">
        <v>793</v>
      </c>
      <c r="P76" s="471" t="s">
        <v>375</v>
      </c>
      <c r="S76"/>
      <c r="T76"/>
    </row>
    <row r="77" spans="1:39">
      <c r="A77" s="471" t="s">
        <v>792</v>
      </c>
      <c r="B77" s="278">
        <v>2001</v>
      </c>
      <c r="C77" s="469"/>
      <c r="D77" s="469" t="s">
        <v>16</v>
      </c>
      <c r="E77" s="469"/>
      <c r="F77" s="469"/>
      <c r="G77" s="469"/>
      <c r="H77" s="224"/>
      <c r="I77" s="469"/>
      <c r="J77" s="469"/>
      <c r="K77" s="224"/>
      <c r="L77" s="469" t="s">
        <v>16</v>
      </c>
      <c r="M77" s="56"/>
      <c r="N77" s="499"/>
      <c r="O77" s="189" t="s">
        <v>797</v>
      </c>
      <c r="P77" s="470" t="s">
        <v>319</v>
      </c>
      <c r="S77"/>
      <c r="T77"/>
    </row>
    <row r="78" spans="1:39" ht="13.5" thickBot="1">
      <c r="A78" s="187" t="s">
        <v>82</v>
      </c>
      <c r="B78" s="280">
        <v>2008</v>
      </c>
      <c r="C78" s="331"/>
      <c r="D78" s="50" t="s">
        <v>16</v>
      </c>
      <c r="E78" s="53"/>
      <c r="F78" s="53"/>
      <c r="G78" s="50" t="s">
        <v>16</v>
      </c>
      <c r="H78" s="53"/>
      <c r="I78" s="53"/>
      <c r="J78" s="53"/>
      <c r="K78" s="53"/>
      <c r="L78" s="53"/>
      <c r="M78" s="520"/>
      <c r="N78" s="330"/>
      <c r="O78" s="187" t="s">
        <v>320</v>
      </c>
      <c r="P78" s="187" t="s">
        <v>321</v>
      </c>
      <c r="S78"/>
      <c r="T78"/>
    </row>
    <row r="79" spans="1:39" ht="15.75">
      <c r="A79" s="628" t="s">
        <v>744</v>
      </c>
      <c r="B79" s="428"/>
      <c r="C79" s="317"/>
      <c r="D79" s="317"/>
      <c r="E79" s="317"/>
      <c r="F79" s="317"/>
      <c r="G79" s="317"/>
      <c r="H79" s="317"/>
      <c r="I79" s="317"/>
      <c r="J79" s="317"/>
      <c r="K79" s="318"/>
      <c r="L79" s="318"/>
      <c r="M79" s="519"/>
      <c r="N79" s="319"/>
      <c r="O79" s="316"/>
      <c r="P79" s="316"/>
      <c r="S79"/>
      <c r="T79"/>
    </row>
    <row r="80" spans="1:39" s="3" customFormat="1">
      <c r="A80" s="410" t="s">
        <v>739</v>
      </c>
      <c r="B80" s="428"/>
      <c r="C80" s="317"/>
      <c r="D80" s="317"/>
      <c r="E80" s="317"/>
      <c r="F80" s="317"/>
      <c r="G80" s="317"/>
      <c r="H80" s="317"/>
      <c r="I80" s="317"/>
      <c r="J80" s="317"/>
      <c r="K80" s="318"/>
      <c r="L80" s="318"/>
      <c r="M80" s="519"/>
      <c r="N80" s="319"/>
      <c r="O80" s="316"/>
      <c r="P80" s="316"/>
      <c r="Q80" s="5"/>
      <c r="R80" s="5"/>
    </row>
    <row r="81" spans="1:20" s="3" customFormat="1">
      <c r="A81" s="470" t="s">
        <v>404</v>
      </c>
      <c r="B81" s="278">
        <v>2005</v>
      </c>
      <c r="C81" s="39" t="s">
        <v>16</v>
      </c>
      <c r="D81" s="39"/>
      <c r="E81" s="39"/>
      <c r="F81" s="39"/>
      <c r="G81" s="39"/>
      <c r="H81" s="39"/>
      <c r="I81" s="39"/>
      <c r="J81" s="39"/>
      <c r="K81" s="39"/>
      <c r="L81" s="39"/>
      <c r="M81" s="517"/>
      <c r="N81" s="4"/>
      <c r="O81" s="470" t="s">
        <v>405</v>
      </c>
      <c r="P81" s="470" t="s">
        <v>67</v>
      </c>
      <c r="Q81" s="5"/>
      <c r="R81" s="5"/>
    </row>
    <row r="82" spans="1:20" s="3" customFormat="1">
      <c r="A82" s="470" t="s">
        <v>352</v>
      </c>
      <c r="B82" s="143">
        <v>2006</v>
      </c>
      <c r="C82" s="42" t="s">
        <v>16</v>
      </c>
      <c r="D82" s="39" t="s">
        <v>16</v>
      </c>
      <c r="E82" s="39"/>
      <c r="F82" s="39"/>
      <c r="G82" s="39"/>
      <c r="H82" s="39"/>
      <c r="I82" s="39"/>
      <c r="J82" s="39"/>
      <c r="K82" s="39"/>
      <c r="L82" s="39"/>
      <c r="M82" s="518"/>
      <c r="N82" s="5"/>
      <c r="O82" s="470" t="s">
        <v>353</v>
      </c>
      <c r="P82" s="470" t="s">
        <v>89</v>
      </c>
      <c r="Q82" s="5"/>
      <c r="R82" s="5"/>
    </row>
    <row r="83" spans="1:20">
      <c r="A83" s="470" t="s">
        <v>93</v>
      </c>
      <c r="B83" s="278">
        <v>1995</v>
      </c>
      <c r="C83" s="469" t="s">
        <v>16</v>
      </c>
      <c r="D83" s="35"/>
      <c r="E83" s="35"/>
      <c r="F83" s="35" t="s">
        <v>16</v>
      </c>
      <c r="G83" s="35"/>
      <c r="H83" s="35"/>
      <c r="I83" s="35"/>
      <c r="J83" s="35" t="s">
        <v>16</v>
      </c>
      <c r="K83" s="35"/>
      <c r="L83" s="35" t="s">
        <v>16</v>
      </c>
      <c r="M83" s="518"/>
      <c r="N83" s="5"/>
      <c r="O83" s="470" t="s">
        <v>72</v>
      </c>
      <c r="P83" s="470" t="s">
        <v>65</v>
      </c>
      <c r="S83"/>
      <c r="T83"/>
    </row>
    <row r="84" spans="1:20">
      <c r="A84" s="580" t="s">
        <v>743</v>
      </c>
      <c r="B84" s="629"/>
      <c r="C84" s="326"/>
      <c r="D84" s="326"/>
      <c r="E84" s="326"/>
      <c r="F84" s="326"/>
      <c r="G84" s="326"/>
      <c r="H84" s="326"/>
      <c r="I84" s="326"/>
      <c r="J84" s="326"/>
      <c r="K84" s="579"/>
      <c r="L84" s="579"/>
      <c r="M84" s="522"/>
      <c r="N84" s="327"/>
      <c r="O84" s="328"/>
      <c r="P84" s="328"/>
      <c r="S84"/>
      <c r="T84"/>
    </row>
    <row r="85" spans="1:20">
      <c r="A85" s="500" t="s">
        <v>177</v>
      </c>
      <c r="B85" s="278">
        <v>2002</v>
      </c>
      <c r="C85" s="39" t="s">
        <v>16</v>
      </c>
      <c r="D85" s="39"/>
      <c r="E85" s="39"/>
      <c r="F85" s="39"/>
      <c r="G85" s="39"/>
      <c r="H85" s="39"/>
      <c r="I85" s="39"/>
      <c r="J85" s="39"/>
      <c r="K85" s="39"/>
      <c r="L85" s="39"/>
      <c r="M85" s="56"/>
      <c r="O85" s="470" t="s">
        <v>738</v>
      </c>
      <c r="P85" s="470" t="s">
        <v>67</v>
      </c>
      <c r="S85"/>
      <c r="T85"/>
    </row>
    <row r="86" spans="1:20">
      <c r="A86" s="500" t="s">
        <v>177</v>
      </c>
      <c r="B86" s="278">
        <v>2006</v>
      </c>
      <c r="C86" s="39" t="s">
        <v>16</v>
      </c>
      <c r="D86" s="39"/>
      <c r="E86" s="39"/>
      <c r="F86" s="39"/>
      <c r="G86" s="39"/>
      <c r="H86" s="39"/>
      <c r="I86" s="39"/>
      <c r="J86" s="39"/>
      <c r="K86" s="39"/>
      <c r="L86" s="39"/>
      <c r="M86" s="56"/>
      <c r="N86" s="5"/>
      <c r="O86" s="470" t="s">
        <v>366</v>
      </c>
      <c r="P86" s="470" t="s">
        <v>67</v>
      </c>
      <c r="S86"/>
      <c r="T86"/>
    </row>
    <row r="87" spans="1:20">
      <c r="A87" s="471" t="s">
        <v>880</v>
      </c>
      <c r="B87" s="278">
        <v>2008</v>
      </c>
      <c r="C87" s="499" t="s">
        <v>16</v>
      </c>
      <c r="D87" s="39"/>
      <c r="E87" s="39"/>
      <c r="F87" s="39"/>
      <c r="G87" s="39"/>
      <c r="H87" s="39"/>
      <c r="I87" s="39" t="s">
        <v>173</v>
      </c>
      <c r="J87" s="39"/>
      <c r="K87" s="39"/>
      <c r="L87" s="39"/>
      <c r="M87" s="518"/>
      <c r="N87" s="5"/>
      <c r="O87" s="470" t="s">
        <v>882</v>
      </c>
      <c r="P87" s="470" t="s">
        <v>67</v>
      </c>
      <c r="S87"/>
      <c r="T87"/>
    </row>
    <row r="88" spans="1:20" s="3" customFormat="1">
      <c r="A88" s="470" t="s">
        <v>75</v>
      </c>
      <c r="B88" s="278">
        <v>2003</v>
      </c>
      <c r="C88" s="469" t="s">
        <v>16</v>
      </c>
      <c r="D88" s="35"/>
      <c r="E88" s="35"/>
      <c r="F88" s="35"/>
      <c r="G88" s="35"/>
      <c r="H88" s="35"/>
      <c r="I88" s="35"/>
      <c r="J88" s="35"/>
      <c r="K88" s="35"/>
      <c r="L88" s="35"/>
      <c r="M88" s="517"/>
      <c r="N88" s="4"/>
      <c r="O88" s="470" t="s">
        <v>733</v>
      </c>
      <c r="P88" s="470" t="s">
        <v>63</v>
      </c>
      <c r="Q88" s="5"/>
      <c r="R88" s="5"/>
    </row>
    <row r="89" spans="1:20" s="3" customFormat="1">
      <c r="A89" s="471" t="s">
        <v>29</v>
      </c>
      <c r="B89" s="278">
        <v>2002</v>
      </c>
      <c r="C89" s="469" t="s">
        <v>16</v>
      </c>
      <c r="D89" s="469" t="s">
        <v>16</v>
      </c>
      <c r="E89" s="469"/>
      <c r="F89" s="469"/>
      <c r="G89" s="25" t="s">
        <v>16</v>
      </c>
      <c r="H89" s="25" t="s">
        <v>16</v>
      </c>
      <c r="I89" s="25" t="s">
        <v>16</v>
      </c>
      <c r="J89" s="25"/>
      <c r="K89" s="25" t="s">
        <v>16</v>
      </c>
      <c r="L89" s="25" t="s">
        <v>16</v>
      </c>
      <c r="M89" s="517"/>
      <c r="N89" s="4"/>
      <c r="O89" s="242" t="s">
        <v>133</v>
      </c>
      <c r="P89" s="470" t="s">
        <v>319</v>
      </c>
      <c r="Q89" s="5"/>
      <c r="R89" s="5"/>
    </row>
    <row r="90" spans="1:20" s="3" customFormat="1">
      <c r="A90" s="500" t="s">
        <v>121</v>
      </c>
      <c r="B90" s="278">
        <v>1999</v>
      </c>
      <c r="C90" s="499" t="s">
        <v>16</v>
      </c>
      <c r="D90" s="39"/>
      <c r="E90" s="39"/>
      <c r="F90" s="39"/>
      <c r="G90" s="39"/>
      <c r="H90" s="39"/>
      <c r="I90" s="39"/>
      <c r="J90" s="39"/>
      <c r="K90" s="39"/>
      <c r="L90" s="39"/>
      <c r="M90" s="56"/>
      <c r="N90" s="4"/>
      <c r="O90" s="470" t="s">
        <v>122</v>
      </c>
      <c r="P90" s="470" t="s">
        <v>105</v>
      </c>
      <c r="Q90" s="5"/>
      <c r="R90" s="5"/>
    </row>
    <row r="91" spans="1:20" s="3" customFormat="1">
      <c r="A91" s="501" t="s">
        <v>134</v>
      </c>
      <c r="B91" s="278">
        <v>2000</v>
      </c>
      <c r="C91" s="499" t="s">
        <v>16</v>
      </c>
      <c r="D91" s="39"/>
      <c r="E91" s="39"/>
      <c r="F91" s="39"/>
      <c r="G91" s="39"/>
      <c r="H91" s="39"/>
      <c r="I91" s="39"/>
      <c r="J91" s="39"/>
      <c r="K91" s="39"/>
      <c r="L91" s="39"/>
      <c r="M91" s="56"/>
      <c r="N91" s="4"/>
      <c r="O91" s="470" t="s">
        <v>122</v>
      </c>
      <c r="P91" s="470" t="s">
        <v>105</v>
      </c>
      <c r="Q91" s="5"/>
      <c r="R91" s="5"/>
    </row>
    <row r="92" spans="1:20" s="3" customFormat="1">
      <c r="A92" s="470" t="s">
        <v>800</v>
      </c>
      <c r="B92" s="278">
        <v>2004</v>
      </c>
      <c r="C92" s="469" t="s">
        <v>173</v>
      </c>
      <c r="D92" s="469"/>
      <c r="E92" s="469"/>
      <c r="F92" s="469"/>
      <c r="G92" s="39"/>
      <c r="H92" s="39"/>
      <c r="I92" s="39" t="s">
        <v>173</v>
      </c>
      <c r="J92" s="39"/>
      <c r="K92" s="39"/>
      <c r="L92" s="39"/>
      <c r="M92" s="518"/>
      <c r="N92" s="5"/>
      <c r="O92" s="470" t="s">
        <v>161</v>
      </c>
      <c r="P92" s="470" t="s">
        <v>156</v>
      </c>
      <c r="Q92" s="5"/>
      <c r="R92" s="5"/>
    </row>
    <row r="93" spans="1:20" s="3" customFormat="1">
      <c r="A93" s="470" t="s">
        <v>673</v>
      </c>
      <c r="B93" s="278">
        <v>2009</v>
      </c>
      <c r="C93" s="469" t="s">
        <v>16</v>
      </c>
      <c r="D93" s="39"/>
      <c r="E93" s="39"/>
      <c r="F93" s="39"/>
      <c r="G93" s="39"/>
      <c r="H93" s="39"/>
      <c r="I93" s="39"/>
      <c r="J93" s="39"/>
      <c r="K93" s="39"/>
      <c r="L93" s="39"/>
      <c r="M93" s="518"/>
      <c r="N93" s="5"/>
      <c r="O93" s="470" t="s">
        <v>745</v>
      </c>
      <c r="P93" s="470" t="s">
        <v>67</v>
      </c>
      <c r="Q93" s="5"/>
      <c r="R93" s="5"/>
    </row>
    <row r="94" spans="1:20" s="3" customFormat="1">
      <c r="A94" s="470" t="s">
        <v>724</v>
      </c>
      <c r="B94" s="278">
        <v>2008</v>
      </c>
      <c r="C94" s="37" t="s">
        <v>16</v>
      </c>
      <c r="D94" s="35" t="s">
        <v>16</v>
      </c>
      <c r="E94" s="35"/>
      <c r="F94" s="35"/>
      <c r="G94" s="35"/>
      <c r="H94" s="35"/>
      <c r="I94" s="35"/>
      <c r="J94" s="35"/>
      <c r="K94" s="35"/>
      <c r="L94" s="35"/>
      <c r="M94" s="518"/>
      <c r="N94" s="5"/>
      <c r="O94" s="470" t="s">
        <v>892</v>
      </c>
      <c r="P94" s="470" t="s">
        <v>530</v>
      </c>
      <c r="Q94" s="5"/>
      <c r="R94" s="5"/>
    </row>
    <row r="95" spans="1:20" s="3" customFormat="1">
      <c r="A95" s="471" t="s">
        <v>361</v>
      </c>
      <c r="B95" s="278">
        <v>2006</v>
      </c>
      <c r="C95" s="469" t="s">
        <v>16</v>
      </c>
      <c r="D95" s="35"/>
      <c r="E95" s="35"/>
      <c r="F95" s="35" t="s">
        <v>16</v>
      </c>
      <c r="G95" s="35"/>
      <c r="H95" s="35"/>
      <c r="I95" s="35"/>
      <c r="J95" s="35" t="s">
        <v>28</v>
      </c>
      <c r="K95" s="35"/>
      <c r="L95" s="35"/>
      <c r="M95" s="518"/>
      <c r="N95" s="5"/>
      <c r="O95" s="470" t="s">
        <v>157</v>
      </c>
      <c r="P95" s="470" t="s">
        <v>65</v>
      </c>
      <c r="Q95" s="5"/>
      <c r="R95" s="5"/>
    </row>
    <row r="96" spans="1:20" s="3" customFormat="1">
      <c r="A96" s="501" t="s">
        <v>516</v>
      </c>
      <c r="B96" s="278">
        <v>2007</v>
      </c>
      <c r="C96" s="39" t="s">
        <v>173</v>
      </c>
      <c r="D96" s="39" t="s">
        <v>173</v>
      </c>
      <c r="E96" s="39"/>
      <c r="F96" s="39"/>
      <c r="G96" s="39"/>
      <c r="H96" s="39"/>
      <c r="I96" s="39"/>
      <c r="J96" s="39"/>
      <c r="K96" s="39"/>
      <c r="L96" s="39"/>
      <c r="M96" s="56"/>
      <c r="N96" s="5"/>
      <c r="O96" s="470" t="s">
        <v>517</v>
      </c>
      <c r="P96" s="470" t="s">
        <v>67</v>
      </c>
      <c r="Q96" s="5"/>
      <c r="R96" s="5"/>
    </row>
    <row r="97" spans="1:20" s="3" customFormat="1">
      <c r="A97" s="470" t="s">
        <v>123</v>
      </c>
      <c r="B97" s="278">
        <v>2000</v>
      </c>
      <c r="C97" s="39" t="s">
        <v>16</v>
      </c>
      <c r="D97" s="39" t="s">
        <v>16</v>
      </c>
      <c r="E97" s="39"/>
      <c r="F97" s="39" t="s">
        <v>16</v>
      </c>
      <c r="G97" s="39"/>
      <c r="H97" s="39"/>
      <c r="I97" s="39"/>
      <c r="J97" s="39"/>
      <c r="K97" s="39"/>
      <c r="L97" s="39"/>
      <c r="M97" s="518"/>
      <c r="N97" s="5"/>
      <c r="O97" s="470" t="s">
        <v>124</v>
      </c>
      <c r="P97" s="470" t="s">
        <v>67</v>
      </c>
      <c r="Q97" s="5"/>
      <c r="R97" s="5"/>
    </row>
    <row r="98" spans="1:20" s="3" customFormat="1">
      <c r="A98" s="500" t="s">
        <v>920</v>
      </c>
      <c r="B98" s="143">
        <v>2003</v>
      </c>
      <c r="C98" s="42" t="s">
        <v>173</v>
      </c>
      <c r="D98" s="39" t="s">
        <v>173</v>
      </c>
      <c r="E98" s="39"/>
      <c r="F98" s="39"/>
      <c r="G98" s="39"/>
      <c r="H98" s="39"/>
      <c r="I98" s="39"/>
      <c r="J98" s="39" t="s">
        <v>173</v>
      </c>
      <c r="K98" s="39"/>
      <c r="L98" s="39" t="s">
        <v>173</v>
      </c>
      <c r="M98" s="56"/>
      <c r="N98" s="5"/>
      <c r="O98" s="470" t="s">
        <v>338</v>
      </c>
      <c r="P98" s="470" t="s">
        <v>203</v>
      </c>
      <c r="Q98" s="5"/>
      <c r="R98" s="5"/>
    </row>
    <row r="99" spans="1:20" s="3" customFormat="1">
      <c r="A99" s="470" t="s">
        <v>202</v>
      </c>
      <c r="B99" s="278">
        <v>2004</v>
      </c>
      <c r="C99" s="469" t="s">
        <v>16</v>
      </c>
      <c r="D99" s="35" t="s">
        <v>173</v>
      </c>
      <c r="E99" s="35"/>
      <c r="F99" s="35"/>
      <c r="G99" s="35"/>
      <c r="H99" s="35"/>
      <c r="I99" s="35"/>
      <c r="J99" s="35"/>
      <c r="K99" s="35"/>
      <c r="L99" s="35"/>
      <c r="M99" s="517"/>
      <c r="N99" s="4"/>
      <c r="O99" s="470" t="s">
        <v>204</v>
      </c>
      <c r="P99" s="470" t="s">
        <v>203</v>
      </c>
      <c r="Q99" s="5"/>
      <c r="R99" s="5"/>
    </row>
    <row r="100" spans="1:20" s="3" customFormat="1">
      <c r="A100" s="470" t="s">
        <v>180</v>
      </c>
      <c r="B100" s="143">
        <v>2005</v>
      </c>
      <c r="C100" s="42" t="s">
        <v>16</v>
      </c>
      <c r="D100" s="39"/>
      <c r="E100" s="39"/>
      <c r="F100" s="39"/>
      <c r="G100" s="39"/>
      <c r="H100" s="39"/>
      <c r="I100" s="39"/>
      <c r="J100" s="39"/>
      <c r="K100" s="39" t="s">
        <v>16</v>
      </c>
      <c r="L100" s="39"/>
      <c r="M100" s="518"/>
      <c r="N100" s="5"/>
      <c r="O100" s="470" t="s">
        <v>181</v>
      </c>
      <c r="P100" s="470" t="s">
        <v>182</v>
      </c>
      <c r="Q100" s="5"/>
      <c r="R100" s="5"/>
    </row>
    <row r="101" spans="1:20" s="3" customFormat="1">
      <c r="A101" s="470" t="s">
        <v>50</v>
      </c>
      <c r="B101" s="278">
        <v>2003</v>
      </c>
      <c r="C101" s="42" t="s">
        <v>16</v>
      </c>
      <c r="D101" s="39"/>
      <c r="E101" s="39"/>
      <c r="F101" s="39"/>
      <c r="G101" s="39"/>
      <c r="H101" s="39"/>
      <c r="I101" s="39"/>
      <c r="J101" s="39"/>
      <c r="K101" s="39"/>
      <c r="L101" s="39"/>
      <c r="M101" s="518"/>
      <c r="N101" s="5"/>
      <c r="O101" s="470" t="s">
        <v>85</v>
      </c>
      <c r="P101" s="470" t="s">
        <v>86</v>
      </c>
      <c r="Q101" s="5"/>
      <c r="R101" s="5"/>
    </row>
    <row r="102" spans="1:20" s="3" customFormat="1">
      <c r="A102" s="470" t="s">
        <v>362</v>
      </c>
      <c r="B102" s="278">
        <v>2006</v>
      </c>
      <c r="C102" s="469"/>
      <c r="D102" s="35" t="s">
        <v>16</v>
      </c>
      <c r="E102" s="35"/>
      <c r="F102" s="35"/>
      <c r="G102" s="35"/>
      <c r="H102" s="35"/>
      <c r="I102" s="35"/>
      <c r="J102" s="35"/>
      <c r="K102" s="35"/>
      <c r="L102" s="35"/>
      <c r="M102" s="517"/>
      <c r="N102" s="4"/>
      <c r="O102" s="470" t="s">
        <v>364</v>
      </c>
      <c r="P102" s="470" t="s">
        <v>363</v>
      </c>
      <c r="Q102" s="5"/>
      <c r="R102" s="5"/>
    </row>
    <row r="103" spans="1:20" s="3" customFormat="1">
      <c r="A103" s="486" t="s">
        <v>84</v>
      </c>
      <c r="B103" s="278">
        <v>2001</v>
      </c>
      <c r="C103" s="39" t="s">
        <v>16</v>
      </c>
      <c r="D103" s="39" t="s">
        <v>16</v>
      </c>
      <c r="E103" s="39"/>
      <c r="F103" s="39"/>
      <c r="G103" s="35"/>
      <c r="H103" s="35"/>
      <c r="I103" s="35"/>
      <c r="J103" s="35" t="s">
        <v>16</v>
      </c>
      <c r="K103" s="408"/>
      <c r="L103" s="408"/>
      <c r="M103" s="518"/>
      <c r="N103" s="5"/>
      <c r="O103" s="486" t="s">
        <v>85</v>
      </c>
      <c r="P103" s="486" t="s">
        <v>86</v>
      </c>
      <c r="Q103" s="5"/>
      <c r="R103" s="5"/>
    </row>
    <row r="104" spans="1:20">
      <c r="A104" s="470" t="s">
        <v>396</v>
      </c>
      <c r="B104" s="278">
        <v>2007</v>
      </c>
      <c r="C104" s="25" t="s">
        <v>16</v>
      </c>
      <c r="D104" s="25"/>
      <c r="E104" s="25"/>
      <c r="F104" s="25"/>
      <c r="M104" s="517"/>
      <c r="O104" s="470" t="s">
        <v>397</v>
      </c>
      <c r="P104" s="470" t="s">
        <v>182</v>
      </c>
      <c r="S104"/>
      <c r="T104"/>
    </row>
    <row r="105" spans="1:20">
      <c r="A105" s="470" t="s">
        <v>50</v>
      </c>
      <c r="B105" s="278">
        <v>2004</v>
      </c>
      <c r="C105" s="42" t="s">
        <v>16</v>
      </c>
      <c r="D105" s="39"/>
      <c r="E105" s="39"/>
      <c r="F105" s="39"/>
      <c r="G105" s="39"/>
      <c r="H105" s="39"/>
      <c r="I105" s="39"/>
      <c r="J105" s="39"/>
      <c r="K105" s="39"/>
      <c r="L105" s="39"/>
      <c r="M105" s="518"/>
      <c r="N105" s="5"/>
      <c r="O105" s="470" t="s">
        <v>106</v>
      </c>
      <c r="P105" s="470" t="s">
        <v>86</v>
      </c>
      <c r="S105"/>
      <c r="T105"/>
    </row>
    <row r="106" spans="1:20">
      <c r="A106" s="470" t="s">
        <v>113</v>
      </c>
      <c r="B106" s="278">
        <v>1998</v>
      </c>
      <c r="C106" s="469" t="s">
        <v>16</v>
      </c>
      <c r="D106" s="35" t="s">
        <v>28</v>
      </c>
      <c r="E106" s="35"/>
      <c r="F106" s="35"/>
      <c r="G106" s="35"/>
      <c r="H106" s="35"/>
      <c r="I106" s="35"/>
      <c r="J106" s="35"/>
      <c r="K106" s="35"/>
      <c r="L106" s="35"/>
      <c r="M106" s="518"/>
      <c r="N106" s="5"/>
      <c r="O106" s="470" t="s">
        <v>115</v>
      </c>
      <c r="P106" s="470" t="s">
        <v>114</v>
      </c>
      <c r="S106"/>
      <c r="T106"/>
    </row>
    <row r="107" spans="1:20">
      <c r="A107" s="470" t="s">
        <v>525</v>
      </c>
      <c r="B107" s="278">
        <v>2008</v>
      </c>
      <c r="C107" s="39"/>
      <c r="D107" s="39"/>
      <c r="E107" s="39"/>
      <c r="F107" s="39" t="s">
        <v>16</v>
      </c>
      <c r="G107" s="39"/>
      <c r="H107" s="39"/>
      <c r="I107" s="39" t="s">
        <v>16</v>
      </c>
      <c r="J107" s="39"/>
      <c r="K107" s="39"/>
      <c r="L107" s="39"/>
      <c r="M107" s="518"/>
      <c r="N107" s="5"/>
      <c r="O107" s="470" t="s">
        <v>526</v>
      </c>
      <c r="P107" s="470" t="s">
        <v>156</v>
      </c>
      <c r="S107"/>
      <c r="T107"/>
    </row>
    <row r="108" spans="1:20" s="3" customFormat="1">
      <c r="A108" s="500" t="s">
        <v>455</v>
      </c>
      <c r="B108" s="143">
        <v>2007</v>
      </c>
      <c r="C108" s="42" t="s">
        <v>16</v>
      </c>
      <c r="D108" s="39"/>
      <c r="E108" s="39"/>
      <c r="F108" s="39"/>
      <c r="G108" s="39" t="s">
        <v>173</v>
      </c>
      <c r="H108" s="39"/>
      <c r="I108" s="39" t="s">
        <v>173</v>
      </c>
      <c r="J108" s="39"/>
      <c r="K108" s="39"/>
      <c r="L108" s="39"/>
      <c r="M108" s="56"/>
      <c r="N108" s="5"/>
      <c r="O108" s="470" t="s">
        <v>737</v>
      </c>
      <c r="P108" s="470" t="s">
        <v>65</v>
      </c>
      <c r="Q108" s="5"/>
      <c r="R108" s="5"/>
    </row>
    <row r="109" spans="1:20">
      <c r="A109" s="470" t="s">
        <v>188</v>
      </c>
      <c r="B109" s="278">
        <v>2004</v>
      </c>
      <c r="C109" s="39" t="s">
        <v>16</v>
      </c>
      <c r="D109" s="39" t="s">
        <v>16</v>
      </c>
      <c r="E109" s="39"/>
      <c r="F109" s="39"/>
      <c r="G109" s="39"/>
      <c r="H109" s="39"/>
      <c r="I109" s="39"/>
      <c r="J109" s="39"/>
      <c r="K109" s="39"/>
      <c r="L109" s="39"/>
      <c r="M109" s="518"/>
      <c r="N109" s="5"/>
      <c r="O109" s="470" t="s">
        <v>353</v>
      </c>
      <c r="P109" s="470" t="s">
        <v>89</v>
      </c>
      <c r="S109"/>
      <c r="T109"/>
    </row>
    <row r="110" spans="1:20" s="3" customFormat="1">
      <c r="A110" s="470" t="s">
        <v>783</v>
      </c>
      <c r="B110" s="278">
        <v>2008</v>
      </c>
      <c r="C110" s="39" t="s">
        <v>16</v>
      </c>
      <c r="D110" s="39"/>
      <c r="E110" s="39"/>
      <c r="F110" s="39"/>
      <c r="G110" s="39"/>
      <c r="H110" s="39"/>
      <c r="I110" s="39"/>
      <c r="J110" s="39"/>
      <c r="K110" s="39"/>
      <c r="L110" s="39"/>
      <c r="M110" s="518"/>
      <c r="N110" s="5"/>
      <c r="O110" s="470" t="s">
        <v>787</v>
      </c>
      <c r="P110" s="470" t="s">
        <v>61</v>
      </c>
      <c r="Q110" s="5"/>
      <c r="R110" s="5"/>
    </row>
    <row r="111" spans="1:20" s="3" customFormat="1">
      <c r="A111" s="500" t="s">
        <v>374</v>
      </c>
      <c r="B111" s="143">
        <v>2004</v>
      </c>
      <c r="C111" s="39" t="s">
        <v>16</v>
      </c>
      <c r="D111" s="39"/>
      <c r="E111" s="39"/>
      <c r="F111" s="39"/>
      <c r="G111" s="39"/>
      <c r="H111" s="39"/>
      <c r="I111" s="39"/>
      <c r="J111" s="39"/>
      <c r="K111" s="39"/>
      <c r="L111" s="39"/>
      <c r="M111" s="56"/>
      <c r="N111" s="5"/>
      <c r="O111" s="470" t="s">
        <v>376</v>
      </c>
      <c r="P111" s="470" t="s">
        <v>375</v>
      </c>
      <c r="Q111" s="5"/>
      <c r="R111" s="5"/>
    </row>
    <row r="112" spans="1:20" s="3" customFormat="1">
      <c r="A112" s="470" t="s">
        <v>205</v>
      </c>
      <c r="B112" s="278">
        <v>2004</v>
      </c>
      <c r="C112" s="35" t="s">
        <v>16</v>
      </c>
      <c r="D112" s="35"/>
      <c r="E112" s="35"/>
      <c r="F112" s="35"/>
      <c r="G112" s="35" t="s">
        <v>173</v>
      </c>
      <c r="H112" s="35"/>
      <c r="I112" s="35"/>
      <c r="J112" s="408" t="s">
        <v>28</v>
      </c>
      <c r="K112" s="5"/>
      <c r="L112" s="408"/>
      <c r="M112" s="518"/>
      <c r="N112" s="5"/>
      <c r="O112" s="470" t="s">
        <v>206</v>
      </c>
      <c r="P112" s="470" t="s">
        <v>64</v>
      </c>
      <c r="Q112" s="5"/>
      <c r="R112" s="5"/>
    </row>
    <row r="113" spans="1:20" s="3" customFormat="1">
      <c r="A113" s="470" t="s">
        <v>417</v>
      </c>
      <c r="B113" s="278">
        <v>2003</v>
      </c>
      <c r="C113" s="39" t="s">
        <v>16</v>
      </c>
      <c r="D113" s="39" t="s">
        <v>16</v>
      </c>
      <c r="E113" s="39"/>
      <c r="F113" s="39"/>
      <c r="G113" s="39"/>
      <c r="H113" s="39"/>
      <c r="I113" s="39"/>
      <c r="J113" s="39"/>
      <c r="K113" s="39"/>
      <c r="L113" s="39"/>
      <c r="M113" s="517"/>
      <c r="N113" s="4"/>
      <c r="O113" s="470" t="s">
        <v>119</v>
      </c>
      <c r="P113" s="470" t="s">
        <v>67</v>
      </c>
      <c r="Q113" s="5"/>
      <c r="R113" s="5"/>
    </row>
    <row r="114" spans="1:20" s="3" customFormat="1">
      <c r="A114" s="484" t="s">
        <v>498</v>
      </c>
      <c r="B114" s="144">
        <v>2008</v>
      </c>
      <c r="C114" s="39" t="s">
        <v>28</v>
      </c>
      <c r="D114" s="39" t="s">
        <v>28</v>
      </c>
      <c r="E114" s="39"/>
      <c r="F114" s="39"/>
      <c r="G114" s="39"/>
      <c r="H114" s="39"/>
      <c r="I114" s="39"/>
      <c r="J114" s="39"/>
      <c r="K114" s="483"/>
      <c r="L114" s="483"/>
      <c r="M114" s="518"/>
      <c r="N114" s="12"/>
      <c r="O114" s="484" t="s">
        <v>499</v>
      </c>
      <c r="P114" s="484" t="s">
        <v>156</v>
      </c>
      <c r="Q114" s="5"/>
      <c r="R114" s="5"/>
    </row>
    <row r="115" spans="1:20" s="3" customFormat="1">
      <c r="A115" s="470" t="s">
        <v>454</v>
      </c>
      <c r="B115" s="143">
        <v>2009</v>
      </c>
      <c r="C115" s="42" t="s">
        <v>16</v>
      </c>
      <c r="D115" s="39"/>
      <c r="E115" s="39"/>
      <c r="F115" s="39"/>
      <c r="G115" s="39" t="s">
        <v>16</v>
      </c>
      <c r="H115" s="39"/>
      <c r="I115" s="39"/>
      <c r="J115" s="39"/>
      <c r="K115" s="39" t="s">
        <v>173</v>
      </c>
      <c r="L115" s="39"/>
      <c r="M115" s="518"/>
      <c r="N115" s="5"/>
      <c r="O115" s="470" t="s">
        <v>653</v>
      </c>
      <c r="P115" s="470" t="s">
        <v>156</v>
      </c>
      <c r="Q115" s="5"/>
      <c r="R115" s="5"/>
    </row>
    <row r="116" spans="1:20" s="3" customFormat="1">
      <c r="A116" s="470" t="s">
        <v>454</v>
      </c>
      <c r="B116" s="143">
        <v>2009</v>
      </c>
      <c r="C116" s="42" t="s">
        <v>16</v>
      </c>
      <c r="D116" s="39"/>
      <c r="E116" s="39"/>
      <c r="F116" s="39"/>
      <c r="G116" s="39"/>
      <c r="H116" s="39"/>
      <c r="I116" s="39"/>
      <c r="J116" s="39"/>
      <c r="K116" s="39"/>
      <c r="L116" s="39"/>
      <c r="M116" s="518"/>
      <c r="N116" s="5"/>
      <c r="O116" s="470" t="s">
        <v>791</v>
      </c>
      <c r="P116" s="470" t="s">
        <v>156</v>
      </c>
      <c r="Q116" s="5"/>
      <c r="R116" s="5"/>
    </row>
    <row r="117" spans="1:20" s="3" customFormat="1">
      <c r="A117" s="580" t="s">
        <v>740</v>
      </c>
      <c r="B117" s="629"/>
      <c r="C117" s="326"/>
      <c r="D117" s="326"/>
      <c r="E117" s="326"/>
      <c r="F117" s="326"/>
      <c r="G117" s="326"/>
      <c r="H117" s="326"/>
      <c r="I117" s="326"/>
      <c r="J117" s="326"/>
      <c r="K117" s="579"/>
      <c r="L117" s="579"/>
      <c r="M117" s="522"/>
      <c r="N117" s="327"/>
      <c r="O117" s="328"/>
      <c r="P117" s="328"/>
      <c r="Q117" s="5"/>
      <c r="R117" s="5"/>
    </row>
    <row r="118" spans="1:20" s="3" customFormat="1">
      <c r="A118" s="471" t="s">
        <v>184</v>
      </c>
      <c r="B118" s="31">
        <v>2001</v>
      </c>
      <c r="C118" s="469" t="s">
        <v>16</v>
      </c>
      <c r="D118" s="35"/>
      <c r="E118" s="35"/>
      <c r="F118" s="35"/>
      <c r="G118" s="35"/>
      <c r="H118" s="35"/>
      <c r="I118" s="35"/>
      <c r="J118" s="35"/>
      <c r="K118" s="408"/>
      <c r="L118" s="408"/>
      <c r="M118" s="518"/>
      <c r="N118" s="5"/>
      <c r="O118" s="470" t="s">
        <v>883</v>
      </c>
      <c r="P118" s="470" t="s">
        <v>357</v>
      </c>
      <c r="Q118" s="5"/>
      <c r="R118" s="5"/>
    </row>
    <row r="119" spans="1:20" s="3" customFormat="1">
      <c r="A119" s="470" t="s">
        <v>430</v>
      </c>
      <c r="B119" s="278">
        <v>2003</v>
      </c>
      <c r="C119" s="469" t="s">
        <v>16</v>
      </c>
      <c r="D119" s="23"/>
      <c r="E119" s="23"/>
      <c r="F119" s="23"/>
      <c r="G119" s="23"/>
      <c r="H119" s="23"/>
      <c r="I119" s="23" t="s">
        <v>173</v>
      </c>
      <c r="J119" s="23"/>
      <c r="K119" s="472"/>
      <c r="L119" s="472"/>
      <c r="M119" s="517"/>
      <c r="N119" s="4"/>
      <c r="O119" s="470" t="s">
        <v>431</v>
      </c>
      <c r="P119" s="470" t="s">
        <v>64</v>
      </c>
      <c r="Q119" s="5"/>
      <c r="R119" s="5"/>
    </row>
    <row r="120" spans="1:20" s="3" customFormat="1">
      <c r="A120" s="470" t="s">
        <v>440</v>
      </c>
      <c r="B120" s="278">
        <v>2006</v>
      </c>
      <c r="C120" s="39" t="s">
        <v>16</v>
      </c>
      <c r="D120" s="39"/>
      <c r="E120" s="39"/>
      <c r="F120" s="39"/>
      <c r="G120" s="39"/>
      <c r="H120" s="39"/>
      <c r="I120" s="39"/>
      <c r="J120" s="39"/>
      <c r="K120" s="39"/>
      <c r="L120" s="39"/>
      <c r="M120" s="517"/>
      <c r="N120" s="4"/>
      <c r="O120" s="242" t="s">
        <v>133</v>
      </c>
      <c r="P120" s="470" t="s">
        <v>319</v>
      </c>
      <c r="Q120" s="5"/>
      <c r="R120" s="5"/>
    </row>
    <row r="121" spans="1:20" s="3" customFormat="1">
      <c r="A121" s="471" t="s">
        <v>339</v>
      </c>
      <c r="B121" s="278">
        <v>2000</v>
      </c>
      <c r="C121" s="469" t="s">
        <v>16</v>
      </c>
      <c r="D121" s="35"/>
      <c r="E121" s="35"/>
      <c r="F121" s="35"/>
      <c r="G121" s="35"/>
      <c r="H121" s="35"/>
      <c r="I121" s="35"/>
      <c r="J121" s="35"/>
      <c r="K121" s="408"/>
      <c r="L121" s="408"/>
      <c r="M121" s="518"/>
      <c r="N121" s="5"/>
      <c r="P121" s="470" t="s">
        <v>891</v>
      </c>
      <c r="Q121" s="5"/>
      <c r="R121" s="5"/>
    </row>
    <row r="122" spans="1:20">
      <c r="A122" s="470" t="s">
        <v>140</v>
      </c>
      <c r="B122" s="278">
        <v>2003</v>
      </c>
      <c r="C122" s="39" t="s">
        <v>16</v>
      </c>
      <c r="D122" s="39"/>
      <c r="E122" s="39"/>
      <c r="F122" s="39"/>
      <c r="G122" s="39"/>
      <c r="H122" s="39"/>
      <c r="I122" s="39"/>
      <c r="J122" s="39"/>
      <c r="K122" s="39"/>
      <c r="L122" s="39"/>
      <c r="M122" s="518"/>
      <c r="N122" s="5"/>
      <c r="O122" s="470" t="s">
        <v>257</v>
      </c>
      <c r="P122" s="470" t="s">
        <v>64</v>
      </c>
      <c r="S122"/>
      <c r="T122"/>
    </row>
    <row r="123" spans="1:20" s="3" customFormat="1">
      <c r="A123" s="471" t="s">
        <v>372</v>
      </c>
      <c r="B123" s="144">
        <v>2005</v>
      </c>
      <c r="C123" s="37" t="s">
        <v>16</v>
      </c>
      <c r="D123" s="35"/>
      <c r="E123" s="35"/>
      <c r="F123" s="35"/>
      <c r="G123" s="35"/>
      <c r="H123" s="35"/>
      <c r="I123" s="35"/>
      <c r="J123" s="35"/>
      <c r="K123" s="35"/>
      <c r="L123" s="35"/>
      <c r="M123" s="518"/>
      <c r="N123" s="5"/>
      <c r="O123" s="470" t="s">
        <v>884</v>
      </c>
      <c r="P123" s="470" t="s">
        <v>373</v>
      </c>
      <c r="Q123" s="5"/>
      <c r="R123" s="5"/>
    </row>
    <row r="124" spans="1:20" s="3" customFormat="1" ht="13.5" customHeight="1">
      <c r="A124" s="471" t="s">
        <v>131</v>
      </c>
      <c r="B124" s="278">
        <v>2002</v>
      </c>
      <c r="C124" s="469" t="s">
        <v>16</v>
      </c>
      <c r="D124" s="469" t="s">
        <v>16</v>
      </c>
      <c r="E124" s="469"/>
      <c r="F124" s="469"/>
      <c r="G124" s="5"/>
      <c r="H124" s="39"/>
      <c r="I124" s="39"/>
      <c r="J124" s="39"/>
      <c r="K124" s="39"/>
      <c r="L124" s="39"/>
      <c r="M124" s="518"/>
      <c r="N124" s="5"/>
      <c r="O124" s="242" t="s">
        <v>133</v>
      </c>
      <c r="P124" s="242" t="s">
        <v>132</v>
      </c>
      <c r="Q124" s="5"/>
      <c r="R124" s="5"/>
    </row>
    <row r="125" spans="1:20" s="3" customFormat="1">
      <c r="A125" s="470" t="s">
        <v>677</v>
      </c>
      <c r="B125" s="278">
        <v>1994</v>
      </c>
      <c r="C125" s="39" t="s">
        <v>16</v>
      </c>
      <c r="D125" s="39" t="s">
        <v>16</v>
      </c>
      <c r="E125" s="39"/>
      <c r="F125" s="39"/>
      <c r="G125" s="39"/>
      <c r="H125" s="39"/>
      <c r="I125" s="39"/>
      <c r="J125" s="39"/>
      <c r="K125" s="39"/>
      <c r="L125" s="39"/>
      <c r="M125" s="518"/>
      <c r="N125" s="5"/>
      <c r="O125" s="470" t="s">
        <v>187</v>
      </c>
      <c r="P125" s="470" t="s">
        <v>65</v>
      </c>
      <c r="Q125" s="5"/>
      <c r="R125" s="5"/>
    </row>
    <row r="126" spans="1:20">
      <c r="A126" s="470" t="s">
        <v>507</v>
      </c>
      <c r="B126" s="278">
        <v>2008</v>
      </c>
      <c r="C126" s="469" t="s">
        <v>16</v>
      </c>
      <c r="D126" s="39"/>
      <c r="E126" s="39"/>
      <c r="F126" s="39"/>
      <c r="G126" s="39"/>
      <c r="H126" s="39"/>
      <c r="I126" s="39"/>
      <c r="J126" s="39"/>
      <c r="K126" s="39"/>
      <c r="L126" s="39"/>
      <c r="M126" s="518"/>
      <c r="N126" s="5"/>
      <c r="O126" s="470" t="s">
        <v>772</v>
      </c>
      <c r="P126" s="470" t="s">
        <v>67</v>
      </c>
      <c r="S126"/>
      <c r="T126"/>
    </row>
    <row r="127" spans="1:20">
      <c r="A127" s="470" t="s">
        <v>837</v>
      </c>
      <c r="B127" s="278">
        <v>1998</v>
      </c>
      <c r="C127" s="469"/>
      <c r="D127" s="35" t="s">
        <v>16</v>
      </c>
      <c r="E127" s="35"/>
      <c r="F127" s="35"/>
      <c r="G127" s="35"/>
      <c r="H127" s="35"/>
      <c r="I127" s="35"/>
      <c r="J127" s="35"/>
      <c r="K127" s="35"/>
      <c r="L127" s="35"/>
      <c r="M127" s="518"/>
      <c r="N127" s="5"/>
      <c r="O127" s="470" t="s">
        <v>838</v>
      </c>
      <c r="P127" s="470" t="s">
        <v>89</v>
      </c>
      <c r="S127"/>
      <c r="T127"/>
    </row>
    <row r="128" spans="1:20">
      <c r="A128" s="500" t="s">
        <v>417</v>
      </c>
      <c r="B128" s="278">
        <v>1999</v>
      </c>
      <c r="C128" s="469"/>
      <c r="D128" s="35"/>
      <c r="E128" s="35"/>
      <c r="F128" s="35"/>
      <c r="G128" s="35"/>
      <c r="H128" s="35"/>
      <c r="I128" s="35"/>
      <c r="J128" s="35"/>
      <c r="K128" s="35"/>
      <c r="L128" s="35"/>
      <c r="M128" s="56"/>
      <c r="N128" s="5"/>
      <c r="O128" s="470" t="s">
        <v>119</v>
      </c>
      <c r="P128" s="470" t="s">
        <v>67</v>
      </c>
      <c r="S128"/>
      <c r="T128"/>
    </row>
    <row r="129" spans="1:20" ht="13.5" thickBot="1">
      <c r="A129" s="187" t="s">
        <v>400</v>
      </c>
      <c r="B129" s="280">
        <v>2006</v>
      </c>
      <c r="C129" s="329" t="s">
        <v>16</v>
      </c>
      <c r="D129" s="329"/>
      <c r="E129" s="329"/>
      <c r="F129" s="329"/>
      <c r="G129" s="329" t="s">
        <v>16</v>
      </c>
      <c r="H129" s="329"/>
      <c r="I129" s="329"/>
      <c r="J129" s="329"/>
      <c r="K129" s="50"/>
      <c r="L129" s="50"/>
      <c r="M129" s="521"/>
      <c r="N129" s="46"/>
      <c r="O129" s="187" t="s">
        <v>401</v>
      </c>
      <c r="P129" s="187" t="s">
        <v>61</v>
      </c>
      <c r="S129"/>
      <c r="T129"/>
    </row>
    <row r="130" spans="1:20" s="3" customFormat="1" ht="15.75">
      <c r="A130" s="630" t="s">
        <v>27</v>
      </c>
      <c r="B130" s="428"/>
      <c r="C130" s="317"/>
      <c r="D130" s="317"/>
      <c r="E130" s="317"/>
      <c r="F130" s="317"/>
      <c r="G130" s="317"/>
      <c r="H130" s="317"/>
      <c r="I130" s="317"/>
      <c r="J130" s="317"/>
      <c r="K130" s="318"/>
      <c r="L130" s="318"/>
      <c r="M130" s="519"/>
      <c r="N130" s="319"/>
      <c r="O130" s="316"/>
      <c r="P130" s="316"/>
      <c r="Q130" s="5"/>
      <c r="R130" s="5"/>
    </row>
    <row r="131" spans="1:20">
      <c r="A131" s="480" t="s">
        <v>58</v>
      </c>
      <c r="B131" s="428"/>
      <c r="C131" s="317"/>
      <c r="D131" s="317"/>
      <c r="E131" s="317"/>
      <c r="F131" s="317"/>
      <c r="G131" s="317"/>
      <c r="H131" s="317"/>
      <c r="I131" s="317"/>
      <c r="J131" s="317"/>
      <c r="K131" s="318"/>
      <c r="L131" s="318"/>
      <c r="M131" s="519"/>
      <c r="N131" s="319"/>
      <c r="O131" s="316"/>
      <c r="P131" s="316"/>
      <c r="S131"/>
      <c r="T131"/>
    </row>
    <row r="132" spans="1:20">
      <c r="A132" s="471" t="s">
        <v>367</v>
      </c>
      <c r="B132" s="278">
        <v>2005</v>
      </c>
      <c r="C132" s="469" t="s">
        <v>16</v>
      </c>
      <c r="G132" s="23" t="s">
        <v>173</v>
      </c>
      <c r="M132" s="517"/>
      <c r="O132" s="470" t="s">
        <v>368</v>
      </c>
      <c r="P132" s="470" t="s">
        <v>65</v>
      </c>
      <c r="S132"/>
      <c r="T132"/>
    </row>
    <row r="133" spans="1:20">
      <c r="A133" s="470" t="s">
        <v>216</v>
      </c>
      <c r="B133" s="278">
        <v>2004</v>
      </c>
      <c r="C133" s="469" t="s">
        <v>16</v>
      </c>
      <c r="D133" s="39"/>
      <c r="E133" s="39"/>
      <c r="F133" s="39"/>
      <c r="G133" s="39"/>
      <c r="H133" s="39"/>
      <c r="I133" s="39"/>
      <c r="J133" s="39"/>
      <c r="K133" s="39"/>
      <c r="L133" s="39"/>
      <c r="M133" s="518"/>
      <c r="N133" s="5"/>
      <c r="O133" s="470"/>
      <c r="P133" s="470" t="s">
        <v>63</v>
      </c>
      <c r="Q133" s="5"/>
      <c r="R133" s="5"/>
      <c r="S133"/>
      <c r="T133"/>
    </row>
    <row r="134" spans="1:20" s="3" customFormat="1">
      <c r="A134" s="500" t="s">
        <v>510</v>
      </c>
      <c r="B134" s="278">
        <v>2007</v>
      </c>
      <c r="C134" s="499" t="s">
        <v>16</v>
      </c>
      <c r="D134" s="39" t="s">
        <v>16</v>
      </c>
      <c r="E134" s="39"/>
      <c r="F134" s="39"/>
      <c r="G134" s="39"/>
      <c r="H134" s="39"/>
      <c r="I134" s="39"/>
      <c r="J134" s="39" t="s">
        <v>16</v>
      </c>
      <c r="K134" s="39"/>
      <c r="L134" s="39"/>
      <c r="M134" s="518"/>
      <c r="N134" s="5"/>
      <c r="O134" s="470" t="s">
        <v>511</v>
      </c>
      <c r="P134" s="470" t="s">
        <v>210</v>
      </c>
      <c r="Q134" s="5"/>
      <c r="R134" s="5"/>
    </row>
    <row r="135" spans="1:20" s="3" customFormat="1">
      <c r="A135" s="470" t="s">
        <v>262</v>
      </c>
      <c r="B135" s="278">
        <v>2005</v>
      </c>
      <c r="C135" s="35"/>
      <c r="D135" s="35" t="s">
        <v>173</v>
      </c>
      <c r="E135" s="35"/>
      <c r="F135" s="35"/>
      <c r="G135" s="35"/>
      <c r="H135" s="35"/>
      <c r="I135" s="35"/>
      <c r="J135" s="35"/>
      <c r="K135" s="35"/>
      <c r="L135" s="35"/>
      <c r="M135" s="517"/>
      <c r="N135" s="4"/>
      <c r="O135" s="470" t="s">
        <v>263</v>
      </c>
      <c r="P135" s="470" t="s">
        <v>156</v>
      </c>
      <c r="Q135" s="4"/>
      <c r="R135" s="4"/>
    </row>
    <row r="136" spans="1:20">
      <c r="A136" s="470" t="s">
        <v>385</v>
      </c>
      <c r="B136" s="278">
        <v>2006</v>
      </c>
      <c r="C136" s="469"/>
      <c r="D136" s="35"/>
      <c r="E136" s="35"/>
      <c r="F136" s="35"/>
      <c r="G136" s="35" t="s">
        <v>173</v>
      </c>
      <c r="H136" s="35" t="s">
        <v>28</v>
      </c>
      <c r="I136" s="35"/>
      <c r="J136" s="35"/>
      <c r="K136" s="35"/>
      <c r="L136" s="35"/>
      <c r="M136" s="517"/>
      <c r="O136" s="470" t="s">
        <v>386</v>
      </c>
      <c r="P136" s="470" t="s">
        <v>886</v>
      </c>
      <c r="S136"/>
      <c r="T136"/>
    </row>
    <row r="137" spans="1:20">
      <c r="A137" s="484" t="s">
        <v>802</v>
      </c>
      <c r="B137" s="278">
        <v>2005</v>
      </c>
      <c r="C137" s="469" t="s">
        <v>28</v>
      </c>
      <c r="D137" s="35" t="s">
        <v>28</v>
      </c>
      <c r="E137" s="35"/>
      <c r="F137" s="23" t="s">
        <v>28</v>
      </c>
      <c r="H137" s="35"/>
      <c r="I137" s="35" t="s">
        <v>28</v>
      </c>
      <c r="J137" s="35" t="s">
        <v>28</v>
      </c>
      <c r="K137" s="35"/>
      <c r="L137" s="35"/>
      <c r="M137" s="517"/>
      <c r="O137" s="470" t="s">
        <v>487</v>
      </c>
      <c r="P137" s="470" t="s">
        <v>156</v>
      </c>
      <c r="S137"/>
      <c r="T137"/>
    </row>
    <row r="138" spans="1:20" s="3" customFormat="1">
      <c r="A138" s="500" t="s">
        <v>916</v>
      </c>
      <c r="B138" s="278">
        <v>2001</v>
      </c>
      <c r="C138" s="39" t="s">
        <v>173</v>
      </c>
      <c r="D138" s="39"/>
      <c r="E138" s="39"/>
      <c r="F138" s="39"/>
      <c r="G138" s="39"/>
      <c r="H138" s="39"/>
      <c r="I138" s="39"/>
      <c r="J138" s="39"/>
      <c r="K138" s="39"/>
      <c r="L138" s="39"/>
      <c r="M138" s="518"/>
      <c r="N138" s="5"/>
      <c r="O138" s="470" t="s">
        <v>157</v>
      </c>
      <c r="P138" s="470" t="s">
        <v>65</v>
      </c>
      <c r="Q138" s="5"/>
      <c r="R138" s="5"/>
    </row>
    <row r="139" spans="1:20" s="3" customFormat="1">
      <c r="A139" s="500" t="s">
        <v>127</v>
      </c>
      <c r="B139" s="278">
        <v>2006</v>
      </c>
      <c r="C139" s="39" t="s">
        <v>16</v>
      </c>
      <c r="D139" s="39"/>
      <c r="E139" s="39"/>
      <c r="F139" s="39"/>
      <c r="G139" s="39"/>
      <c r="H139" s="39"/>
      <c r="I139" s="39"/>
      <c r="J139" s="39"/>
      <c r="K139" s="39"/>
      <c r="L139" s="39"/>
      <c r="M139" s="518"/>
      <c r="N139" s="5"/>
      <c r="O139" s="470" t="s">
        <v>351</v>
      </c>
      <c r="P139" s="470" t="s">
        <v>67</v>
      </c>
      <c r="Q139" s="5"/>
      <c r="R139" s="5"/>
    </row>
    <row r="140" spans="1:20" s="3" customFormat="1">
      <c r="A140" s="515" t="s">
        <v>918</v>
      </c>
      <c r="B140" s="278">
        <v>2005</v>
      </c>
      <c r="C140" s="39" t="s">
        <v>16</v>
      </c>
      <c r="D140" s="39" t="s">
        <v>16</v>
      </c>
      <c r="E140" s="39" t="s">
        <v>16</v>
      </c>
      <c r="F140" s="39" t="s">
        <v>16</v>
      </c>
      <c r="G140" s="39"/>
      <c r="H140" s="39"/>
      <c r="I140" s="39"/>
      <c r="J140" s="39" t="s">
        <v>16</v>
      </c>
      <c r="K140" s="39" t="s">
        <v>16</v>
      </c>
      <c r="L140" s="39" t="s">
        <v>16</v>
      </c>
      <c r="M140" s="518"/>
      <c r="N140" s="5"/>
      <c r="O140" s="470" t="s">
        <v>128</v>
      </c>
      <c r="P140" s="470" t="s">
        <v>67</v>
      </c>
      <c r="Q140" s="5"/>
      <c r="R140" s="5"/>
    </row>
    <row r="141" spans="1:20" s="3" customFormat="1">
      <c r="A141" s="474" t="s">
        <v>881</v>
      </c>
      <c r="B141" s="281">
        <v>2001</v>
      </c>
      <c r="C141" s="42"/>
      <c r="D141" s="39"/>
      <c r="E141" s="39"/>
      <c r="F141" s="39"/>
      <c r="G141" s="39"/>
      <c r="H141" s="39"/>
      <c r="I141" s="39"/>
      <c r="J141" s="39"/>
      <c r="K141" s="39"/>
      <c r="L141" s="39"/>
      <c r="M141" s="56" t="s">
        <v>173</v>
      </c>
      <c r="N141" s="5"/>
      <c r="O141" s="470" t="s">
        <v>220</v>
      </c>
      <c r="P141" s="470" t="s">
        <v>61</v>
      </c>
      <c r="Q141" s="5"/>
      <c r="R141" s="5"/>
    </row>
    <row r="142" spans="1:20">
      <c r="A142" s="470" t="s">
        <v>421</v>
      </c>
      <c r="B142" s="278">
        <v>2004</v>
      </c>
      <c r="C142" s="469"/>
      <c r="D142" s="35" t="s">
        <v>16</v>
      </c>
      <c r="E142" s="35"/>
      <c r="F142" s="35"/>
      <c r="G142" s="35"/>
      <c r="H142" s="35"/>
      <c r="I142" s="35"/>
      <c r="J142" s="35"/>
      <c r="K142" s="35"/>
      <c r="L142" s="35"/>
      <c r="M142" s="518"/>
      <c r="N142" s="5"/>
      <c r="O142" s="470" t="s">
        <v>159</v>
      </c>
      <c r="P142" s="470" t="s">
        <v>65</v>
      </c>
      <c r="Q142" s="5"/>
      <c r="R142" s="5"/>
      <c r="S142"/>
      <c r="T142"/>
    </row>
    <row r="143" spans="1:20" s="3" customFormat="1">
      <c r="A143" s="474" t="s">
        <v>180</v>
      </c>
      <c r="B143" s="281">
        <v>2005</v>
      </c>
      <c r="C143" s="42"/>
      <c r="D143" s="39"/>
      <c r="E143" s="39"/>
      <c r="F143" s="39"/>
      <c r="G143" s="39"/>
      <c r="H143" s="39"/>
      <c r="I143" s="39"/>
      <c r="J143" s="39"/>
      <c r="K143" s="39"/>
      <c r="L143" s="39"/>
      <c r="M143" s="56" t="s">
        <v>173</v>
      </c>
      <c r="N143" s="5"/>
      <c r="O143" s="470" t="s">
        <v>419</v>
      </c>
      <c r="P143" s="470" t="s">
        <v>86</v>
      </c>
      <c r="Q143" s="5"/>
      <c r="R143" s="5"/>
    </row>
    <row r="144" spans="1:20" s="3" customFormat="1">
      <c r="A144" s="500" t="s">
        <v>50</v>
      </c>
      <c r="B144" s="278">
        <v>2002</v>
      </c>
      <c r="C144" s="42" t="s">
        <v>16</v>
      </c>
      <c r="D144" s="39"/>
      <c r="E144" s="39"/>
      <c r="F144" s="39"/>
      <c r="G144" s="39"/>
      <c r="H144" s="39"/>
      <c r="I144" s="39"/>
      <c r="J144" s="39"/>
      <c r="K144" s="469"/>
      <c r="L144" s="469"/>
      <c r="M144" s="56"/>
      <c r="N144" s="5"/>
      <c r="O144" s="470" t="s">
        <v>120</v>
      </c>
      <c r="P144" s="470" t="s">
        <v>86</v>
      </c>
      <c r="Q144" s="5"/>
      <c r="R144" s="5"/>
    </row>
    <row r="145" spans="1:20" s="3" customFormat="1">
      <c r="A145" s="470" t="s">
        <v>52</v>
      </c>
      <c r="B145" s="278">
        <v>2000</v>
      </c>
      <c r="C145" s="39"/>
      <c r="D145" s="39" t="s">
        <v>28</v>
      </c>
      <c r="E145" s="39"/>
      <c r="F145" s="39"/>
      <c r="G145" s="39"/>
      <c r="H145" s="39"/>
      <c r="I145" s="39"/>
      <c r="J145" s="39"/>
      <c r="K145" s="39"/>
      <c r="L145" s="39"/>
      <c r="M145" s="517"/>
      <c r="N145" s="4"/>
      <c r="O145" s="470" t="s">
        <v>70</v>
      </c>
      <c r="P145" s="470" t="s">
        <v>67</v>
      </c>
      <c r="Q145" s="5"/>
      <c r="R145" s="5"/>
    </row>
    <row r="146" spans="1:20" s="3" customFormat="1">
      <c r="A146" s="470" t="s">
        <v>112</v>
      </c>
      <c r="B146" s="278">
        <v>1999</v>
      </c>
      <c r="C146" s="35"/>
      <c r="D146" s="35" t="s">
        <v>16</v>
      </c>
      <c r="E146" s="35"/>
      <c r="F146" s="35"/>
      <c r="G146" s="35"/>
      <c r="H146" s="35"/>
      <c r="I146" s="35"/>
      <c r="J146" s="35"/>
      <c r="K146" s="408"/>
      <c r="L146" s="408"/>
      <c r="M146" s="518"/>
      <c r="N146" s="5"/>
      <c r="O146" s="470" t="s">
        <v>159</v>
      </c>
      <c r="P146" s="470" t="s">
        <v>65</v>
      </c>
      <c r="Q146" s="5"/>
      <c r="R146" s="5"/>
    </row>
    <row r="147" spans="1:20" s="3" customFormat="1">
      <c r="A147" s="470" t="s">
        <v>53</v>
      </c>
      <c r="B147" s="278">
        <v>1998</v>
      </c>
      <c r="C147" s="39" t="s">
        <v>28</v>
      </c>
      <c r="D147" s="35"/>
      <c r="E147" s="35"/>
      <c r="F147" s="35"/>
      <c r="G147" s="35"/>
      <c r="H147" s="35"/>
      <c r="I147" s="35"/>
      <c r="J147" s="35"/>
      <c r="K147" s="35"/>
      <c r="L147" s="35" t="s">
        <v>28</v>
      </c>
      <c r="M147" s="518"/>
      <c r="N147" s="5"/>
      <c r="O147" s="470" t="s">
        <v>160</v>
      </c>
      <c r="P147" s="470" t="s">
        <v>65</v>
      </c>
      <c r="Q147" s="4"/>
      <c r="R147" s="4"/>
    </row>
    <row r="148" spans="1:20" s="3" customFormat="1">
      <c r="A148" s="500" t="s">
        <v>917</v>
      </c>
      <c r="B148" s="143">
        <v>2009</v>
      </c>
      <c r="C148" s="42"/>
      <c r="D148" s="39"/>
      <c r="E148" s="39"/>
      <c r="F148" s="39"/>
      <c r="G148" s="39"/>
      <c r="H148" s="39"/>
      <c r="I148" s="39"/>
      <c r="J148" s="39"/>
      <c r="K148" s="39"/>
      <c r="L148" s="39"/>
      <c r="M148" s="518"/>
      <c r="N148" s="5"/>
      <c r="O148" s="470" t="s">
        <v>888</v>
      </c>
      <c r="P148" s="470" t="s">
        <v>887</v>
      </c>
      <c r="Q148" s="5"/>
      <c r="R148" s="5"/>
    </row>
    <row r="149" spans="1:20">
      <c r="A149" s="470" t="s">
        <v>125</v>
      </c>
      <c r="B149" s="278">
        <v>2002</v>
      </c>
      <c r="C149" s="39"/>
      <c r="D149" s="35" t="s">
        <v>28</v>
      </c>
      <c r="E149" s="35"/>
      <c r="F149" s="35"/>
      <c r="G149" s="35"/>
      <c r="H149" s="35"/>
      <c r="I149" s="35"/>
      <c r="J149" s="35"/>
      <c r="K149" s="408"/>
      <c r="L149" s="408"/>
      <c r="M149" s="518"/>
      <c r="N149" s="5"/>
      <c r="O149" s="470" t="s">
        <v>885</v>
      </c>
      <c r="P149" s="470" t="s">
        <v>67</v>
      </c>
      <c r="Q149" s="5"/>
      <c r="R149" s="5"/>
      <c r="S149"/>
      <c r="T149"/>
    </row>
    <row r="150" spans="1:20" s="3" customFormat="1">
      <c r="A150" s="500" t="s">
        <v>22</v>
      </c>
      <c r="B150" s="143">
        <v>2005</v>
      </c>
      <c r="C150" s="42" t="s">
        <v>16</v>
      </c>
      <c r="D150" s="39"/>
      <c r="E150" s="39"/>
      <c r="F150" s="39"/>
      <c r="G150" s="39"/>
      <c r="H150" s="39"/>
      <c r="I150" s="39"/>
      <c r="J150" s="39" t="s">
        <v>16</v>
      </c>
      <c r="K150" s="39"/>
      <c r="L150" s="39"/>
      <c r="M150" s="56"/>
      <c r="N150" s="5"/>
      <c r="O150" s="470" t="s">
        <v>889</v>
      </c>
      <c r="P150" s="470" t="s">
        <v>64</v>
      </c>
      <c r="Q150" s="5"/>
      <c r="R150" s="5"/>
    </row>
    <row r="151" spans="1:20" s="3" customFormat="1">
      <c r="A151" s="500" t="s">
        <v>51</v>
      </c>
      <c r="B151" s="278">
        <v>2005</v>
      </c>
      <c r="C151" s="39"/>
      <c r="D151" s="39" t="s">
        <v>16</v>
      </c>
      <c r="E151" s="39"/>
      <c r="F151" s="39"/>
      <c r="G151" s="39"/>
      <c r="H151" s="39"/>
      <c r="I151" s="39"/>
      <c r="J151" s="39"/>
      <c r="K151" s="39"/>
      <c r="L151" s="39"/>
      <c r="M151" s="56"/>
      <c r="N151" s="5"/>
      <c r="O151" s="470" t="s">
        <v>890</v>
      </c>
      <c r="P151" s="470" t="s">
        <v>89</v>
      </c>
      <c r="Q151" s="5"/>
      <c r="R151" s="5"/>
    </row>
    <row r="152" spans="1:20" s="3" customFormat="1">
      <c r="A152" s="470" t="s">
        <v>107</v>
      </c>
      <c r="B152" s="278">
        <v>2000</v>
      </c>
      <c r="C152" s="35" t="s">
        <v>28</v>
      </c>
      <c r="D152" s="35"/>
      <c r="E152" s="35"/>
      <c r="F152" s="35"/>
      <c r="G152" s="35"/>
      <c r="H152" s="35"/>
      <c r="I152" s="35"/>
      <c r="J152" s="35"/>
      <c r="K152" s="408"/>
      <c r="L152" s="408"/>
      <c r="M152" s="517"/>
      <c r="N152" s="4"/>
      <c r="O152" s="470" t="s">
        <v>109</v>
      </c>
      <c r="P152" s="470" t="s">
        <v>108</v>
      </c>
      <c r="Q152" s="4"/>
      <c r="R152" s="4"/>
    </row>
    <row r="153" spans="1:20" s="3" customFormat="1">
      <c r="A153" s="500" t="s">
        <v>415</v>
      </c>
      <c r="B153" s="143">
        <v>1998</v>
      </c>
      <c r="C153" s="42" t="s">
        <v>16</v>
      </c>
      <c r="D153" s="39" t="s">
        <v>16</v>
      </c>
      <c r="E153" s="39"/>
      <c r="F153" s="39"/>
      <c r="G153" s="39" t="s">
        <v>16</v>
      </c>
      <c r="H153" s="39"/>
      <c r="I153" s="39"/>
      <c r="J153" s="39"/>
      <c r="K153" s="39"/>
      <c r="L153" s="39"/>
      <c r="M153" s="56"/>
      <c r="N153" s="5"/>
      <c r="O153" s="242" t="s">
        <v>133</v>
      </c>
      <c r="P153" s="470" t="s">
        <v>319</v>
      </c>
      <c r="Q153" s="5"/>
      <c r="R153" s="5"/>
    </row>
    <row r="154" spans="1:20">
      <c r="A154" s="470" t="s">
        <v>417</v>
      </c>
      <c r="B154" s="143">
        <v>2006</v>
      </c>
      <c r="C154" s="42" t="s">
        <v>16</v>
      </c>
      <c r="D154" s="39" t="s">
        <v>16</v>
      </c>
      <c r="E154" s="39"/>
      <c r="F154" s="39"/>
      <c r="G154" s="39" t="s">
        <v>16</v>
      </c>
      <c r="H154" s="39"/>
      <c r="I154" s="39"/>
      <c r="J154" s="39"/>
      <c r="K154" s="39"/>
      <c r="L154" s="39"/>
      <c r="M154" s="518"/>
      <c r="N154" s="5"/>
      <c r="O154" s="242" t="s">
        <v>133</v>
      </c>
      <c r="P154" s="470" t="s">
        <v>319</v>
      </c>
      <c r="Q154" s="5"/>
      <c r="R154" s="5"/>
      <c r="S154"/>
      <c r="T154"/>
    </row>
    <row r="155" spans="1:20" s="3" customFormat="1" ht="13.5" customHeight="1">
      <c r="A155" s="470" t="s">
        <v>416</v>
      </c>
      <c r="B155" s="278">
        <v>1996</v>
      </c>
      <c r="C155" s="35" t="s">
        <v>28</v>
      </c>
      <c r="D155" s="35" t="s">
        <v>28</v>
      </c>
      <c r="E155" s="35"/>
      <c r="F155" s="35"/>
      <c r="G155" s="35"/>
      <c r="H155" s="35"/>
      <c r="I155" s="35"/>
      <c r="J155" s="35"/>
      <c r="K155" s="408"/>
      <c r="L155" s="408"/>
      <c r="M155" s="517"/>
      <c r="N155" s="4"/>
      <c r="O155" s="470" t="s">
        <v>165</v>
      </c>
      <c r="P155" s="470" t="s">
        <v>166</v>
      </c>
      <c r="Q155" s="5"/>
      <c r="R155" s="5"/>
    </row>
    <row r="156" spans="1:20" s="3" customFormat="1">
      <c r="A156" s="500" t="s">
        <v>402</v>
      </c>
      <c r="B156" s="278">
        <v>2005</v>
      </c>
      <c r="C156" s="499" t="s">
        <v>16</v>
      </c>
      <c r="D156" s="39"/>
      <c r="E156" s="39"/>
      <c r="F156" s="39"/>
      <c r="G156" s="39"/>
      <c r="H156" s="39"/>
      <c r="I156" s="39"/>
      <c r="J156" s="39"/>
      <c r="K156" s="39"/>
      <c r="L156" s="39"/>
      <c r="M156" s="56"/>
      <c r="N156" s="5"/>
      <c r="O156" s="470" t="s">
        <v>418</v>
      </c>
      <c r="P156" s="470" t="s">
        <v>61</v>
      </c>
      <c r="Q156" s="4"/>
      <c r="R156" s="4"/>
    </row>
    <row r="157" spans="1:20" s="3" customFormat="1" ht="13.5" customHeight="1">
      <c r="A157" s="470" t="s">
        <v>398</v>
      </c>
      <c r="B157" s="278">
        <v>2007</v>
      </c>
      <c r="C157" s="35" t="s">
        <v>28</v>
      </c>
      <c r="D157" s="35" t="s">
        <v>28</v>
      </c>
      <c r="E157" s="35"/>
      <c r="F157" s="35"/>
      <c r="G157" s="35"/>
      <c r="H157" s="35"/>
      <c r="I157" s="35"/>
      <c r="J157" s="35"/>
      <c r="K157" s="408"/>
      <c r="L157" s="408"/>
      <c r="M157" s="518"/>
      <c r="N157" s="5"/>
      <c r="O157" s="470" t="s">
        <v>461</v>
      </c>
      <c r="P157" s="470" t="s">
        <v>61</v>
      </c>
      <c r="Q157" s="5"/>
      <c r="R157" s="5"/>
    </row>
    <row r="158" spans="1:20" s="3" customFormat="1">
      <c r="A158" s="471" t="s">
        <v>492</v>
      </c>
      <c r="B158" s="278">
        <v>2006</v>
      </c>
      <c r="C158" s="35" t="s">
        <v>28</v>
      </c>
      <c r="D158" s="35"/>
      <c r="E158" s="35"/>
      <c r="F158" s="35"/>
      <c r="G158" s="35"/>
      <c r="H158" s="35"/>
      <c r="I158" s="35"/>
      <c r="J158" s="35"/>
      <c r="K158" s="408"/>
      <c r="L158" s="408"/>
      <c r="M158" s="518"/>
      <c r="N158" s="5"/>
      <c r="O158" s="470" t="s">
        <v>493</v>
      </c>
      <c r="P158" s="470" t="s">
        <v>156</v>
      </c>
      <c r="Q158" s="5"/>
      <c r="R158" s="5"/>
    </row>
    <row r="159" spans="1:20" s="3" customFormat="1">
      <c r="A159" s="471" t="s">
        <v>484</v>
      </c>
      <c r="B159" s="278">
        <v>2004</v>
      </c>
      <c r="C159" s="499" t="s">
        <v>16</v>
      </c>
      <c r="D159" s="39"/>
      <c r="E159" s="39"/>
      <c r="F159" s="39"/>
      <c r="G159" s="39"/>
      <c r="H159" s="39"/>
      <c r="I159" s="39"/>
      <c r="J159" s="39"/>
      <c r="K159" s="39"/>
      <c r="L159" s="39"/>
      <c r="M159" s="518"/>
      <c r="N159" s="5"/>
      <c r="O159" s="470" t="s">
        <v>260</v>
      </c>
      <c r="P159" s="470" t="s">
        <v>259</v>
      </c>
      <c r="Q159" s="4"/>
      <c r="R159" s="4"/>
    </row>
    <row r="160" spans="1:20" s="11" customFormat="1">
      <c r="A160" s="501" t="s">
        <v>92</v>
      </c>
      <c r="B160" s="278">
        <v>2003</v>
      </c>
      <c r="C160" s="42" t="s">
        <v>16</v>
      </c>
      <c r="D160" s="39"/>
      <c r="E160" s="39"/>
      <c r="F160" s="39"/>
      <c r="G160" s="39"/>
      <c r="H160" s="39"/>
      <c r="I160" s="39"/>
      <c r="J160" s="39"/>
      <c r="K160" s="39"/>
      <c r="L160" s="39"/>
      <c r="M160" s="56"/>
      <c r="N160" s="14"/>
      <c r="O160" s="501" t="s">
        <v>73</v>
      </c>
      <c r="P160" s="501" t="s">
        <v>61</v>
      </c>
      <c r="Q160" s="14"/>
      <c r="R160" s="14"/>
    </row>
    <row r="161" spans="1:20">
      <c r="A161" s="501" t="s">
        <v>483</v>
      </c>
      <c r="B161" s="278">
        <v>2002</v>
      </c>
      <c r="C161" s="39" t="s">
        <v>28</v>
      </c>
      <c r="D161" s="39" t="s">
        <v>28</v>
      </c>
      <c r="E161" s="39"/>
      <c r="F161" s="39"/>
      <c r="G161" s="39"/>
      <c r="H161" s="39"/>
      <c r="I161" s="39"/>
      <c r="J161" s="39"/>
      <c r="K161" s="499"/>
      <c r="L161" s="499"/>
      <c r="M161" s="518"/>
      <c r="N161" s="12"/>
      <c r="O161" s="501" t="s">
        <v>485</v>
      </c>
      <c r="P161" s="501" t="s">
        <v>63</v>
      </c>
      <c r="Q161" s="5"/>
      <c r="R161" s="5"/>
      <c r="S161"/>
      <c r="T161"/>
    </row>
    <row r="162" spans="1:20">
      <c r="A162" s="631" t="s">
        <v>57</v>
      </c>
      <c r="B162" s="629"/>
      <c r="C162" s="326"/>
      <c r="D162" s="326"/>
      <c r="E162" s="326"/>
      <c r="F162" s="326"/>
      <c r="G162" s="326"/>
      <c r="H162" s="326"/>
      <c r="I162" s="326"/>
      <c r="J162" s="326"/>
      <c r="K162" s="579"/>
      <c r="L162" s="579"/>
      <c r="M162" s="522"/>
      <c r="N162" s="327"/>
      <c r="O162" s="328"/>
      <c r="P162" s="328"/>
      <c r="S162"/>
      <c r="T162"/>
    </row>
    <row r="163" spans="1:20">
      <c r="A163" s="501" t="s">
        <v>50</v>
      </c>
      <c r="B163" s="144">
        <v>2004</v>
      </c>
      <c r="C163" s="42"/>
      <c r="D163" s="39"/>
      <c r="E163" s="39"/>
      <c r="F163" s="39"/>
      <c r="G163" s="39"/>
      <c r="H163" s="39"/>
      <c r="I163" s="39"/>
      <c r="J163" s="39"/>
      <c r="K163" s="39"/>
      <c r="L163" s="39"/>
      <c r="M163" s="56" t="s">
        <v>173</v>
      </c>
      <c r="N163" s="14"/>
      <c r="O163" s="501" t="s">
        <v>106</v>
      </c>
      <c r="P163" s="501" t="s">
        <v>86</v>
      </c>
      <c r="S163"/>
      <c r="T163"/>
    </row>
    <row r="164" spans="1:20">
      <c r="A164" s="631" t="s">
        <v>59</v>
      </c>
      <c r="B164" s="629"/>
      <c r="C164" s="326"/>
      <c r="D164" s="326"/>
      <c r="E164" s="326"/>
      <c r="F164" s="326"/>
      <c r="G164" s="326"/>
      <c r="H164" s="326"/>
      <c r="I164" s="326"/>
      <c r="J164" s="326"/>
      <c r="K164" s="579"/>
      <c r="L164" s="579"/>
      <c r="M164" s="522"/>
      <c r="N164" s="327"/>
      <c r="O164" s="328"/>
      <c r="P164" s="328"/>
      <c r="S164"/>
      <c r="T164"/>
    </row>
    <row r="165" spans="1:20">
      <c r="A165" s="226" t="s">
        <v>341</v>
      </c>
      <c r="B165" s="282">
        <v>2001</v>
      </c>
      <c r="C165" s="39"/>
      <c r="D165" s="39"/>
      <c r="E165" s="39"/>
      <c r="F165" s="39"/>
      <c r="G165" s="39"/>
      <c r="H165" s="39"/>
      <c r="I165" s="39"/>
      <c r="J165" s="39"/>
      <c r="K165" s="39"/>
      <c r="L165" s="39"/>
      <c r="M165" s="56" t="s">
        <v>173</v>
      </c>
      <c r="O165" s="470" t="s">
        <v>610</v>
      </c>
      <c r="P165" s="470" t="s">
        <v>344</v>
      </c>
      <c r="Q165" s="5"/>
      <c r="R165" s="5"/>
      <c r="S165"/>
      <c r="T165"/>
    </row>
    <row r="166" spans="1:20" s="3" customFormat="1">
      <c r="A166" s="481" t="s">
        <v>633</v>
      </c>
      <c r="B166" s="282">
        <v>2003</v>
      </c>
      <c r="C166" s="35" t="s">
        <v>16</v>
      </c>
      <c r="D166" s="39"/>
      <c r="E166" s="39"/>
      <c r="F166" s="39"/>
      <c r="G166" s="39"/>
      <c r="H166" s="39"/>
      <c r="I166" s="39"/>
      <c r="J166" s="39"/>
      <c r="K166" s="39"/>
      <c r="L166" s="39"/>
      <c r="M166" s="518"/>
      <c r="N166" s="5"/>
      <c r="O166" s="470" t="s">
        <v>444</v>
      </c>
      <c r="P166" s="470" t="s">
        <v>203</v>
      </c>
      <c r="Q166" s="4"/>
      <c r="R166" s="4"/>
    </row>
    <row r="167" spans="1:20">
      <c r="A167" s="226" t="s">
        <v>632</v>
      </c>
      <c r="B167" s="282">
        <v>1991</v>
      </c>
      <c r="C167" s="39"/>
      <c r="D167" s="39"/>
      <c r="E167" s="39"/>
      <c r="F167" s="39"/>
      <c r="G167" s="39"/>
      <c r="H167" s="39"/>
      <c r="I167" s="39"/>
      <c r="J167" s="39"/>
      <c r="K167" s="39"/>
      <c r="L167" s="39"/>
      <c r="M167" s="56" t="s">
        <v>173</v>
      </c>
      <c r="O167" s="470"/>
      <c r="P167" s="470" t="s">
        <v>428</v>
      </c>
      <c r="Q167" s="5"/>
      <c r="R167" s="5"/>
      <c r="S167"/>
      <c r="T167"/>
    </row>
    <row r="168" spans="1:20" s="3" customFormat="1">
      <c r="A168" s="481" t="s">
        <v>527</v>
      </c>
      <c r="B168" s="222">
        <v>2008</v>
      </c>
      <c r="C168" s="42"/>
      <c r="D168" s="39"/>
      <c r="E168" s="39"/>
      <c r="F168" s="39"/>
      <c r="G168" s="39"/>
      <c r="H168" s="39"/>
      <c r="I168" s="39"/>
      <c r="J168" s="39"/>
      <c r="K168" s="39"/>
      <c r="L168" s="39"/>
      <c r="M168" s="56" t="s">
        <v>173</v>
      </c>
      <c r="N168" s="5"/>
      <c r="O168" s="470" t="s">
        <v>528</v>
      </c>
      <c r="P168" s="470" t="s">
        <v>89</v>
      </c>
      <c r="Q168" s="5"/>
      <c r="R168" s="5"/>
    </row>
    <row r="169" spans="1:20" s="3" customFormat="1">
      <c r="A169" s="481" t="s">
        <v>631</v>
      </c>
      <c r="B169" s="222">
        <v>2005</v>
      </c>
      <c r="C169" s="42"/>
      <c r="D169" s="39"/>
      <c r="E169" s="39"/>
      <c r="F169" s="39"/>
      <c r="G169" s="39"/>
      <c r="H169" s="39"/>
      <c r="I169" s="39"/>
      <c r="J169" s="39"/>
      <c r="K169" s="39"/>
      <c r="L169" s="39"/>
      <c r="M169" s="56" t="s">
        <v>173</v>
      </c>
      <c r="N169" s="5"/>
      <c r="O169" s="242" t="s">
        <v>133</v>
      </c>
      <c r="P169" s="470" t="s">
        <v>319</v>
      </c>
      <c r="Q169" s="5"/>
      <c r="R169" s="5"/>
    </row>
    <row r="170" spans="1:20" s="3" customFormat="1">
      <c r="A170" s="481" t="s">
        <v>631</v>
      </c>
      <c r="B170" s="282">
        <v>2007</v>
      </c>
      <c r="C170" s="39"/>
      <c r="D170" s="39"/>
      <c r="E170" s="39"/>
      <c r="F170" s="39"/>
      <c r="G170" s="39"/>
      <c r="H170" s="39"/>
      <c r="I170" s="39"/>
      <c r="J170" s="39"/>
      <c r="K170" s="39"/>
      <c r="L170" s="39"/>
      <c r="M170" s="56" t="s">
        <v>173</v>
      </c>
      <c r="N170" s="5"/>
      <c r="O170" s="470" t="s">
        <v>418</v>
      </c>
      <c r="P170" s="470" t="s">
        <v>61</v>
      </c>
      <c r="Q170" s="4"/>
      <c r="R170" s="4"/>
    </row>
    <row r="171" spans="1:20" ht="13.5" thickBot="1">
      <c r="A171" s="187"/>
      <c r="B171" s="280"/>
      <c r="C171" s="54"/>
      <c r="D171" s="54"/>
      <c r="E171" s="54"/>
      <c r="F171" s="54"/>
      <c r="G171" s="54"/>
      <c r="H171" s="54"/>
      <c r="I171" s="54"/>
      <c r="J171" s="54"/>
      <c r="K171" s="45"/>
      <c r="L171" s="45"/>
      <c r="M171" s="213"/>
      <c r="N171" s="45"/>
      <c r="O171" s="187"/>
      <c r="P171" s="187"/>
      <c r="S171"/>
      <c r="T171"/>
    </row>
    <row r="172" spans="1:20">
      <c r="S172"/>
      <c r="T172"/>
    </row>
    <row r="173" spans="1:20">
      <c r="S173"/>
      <c r="T173"/>
    </row>
    <row r="174" spans="1:20">
      <c r="A174" s="470" t="s">
        <v>696</v>
      </c>
      <c r="B174" s="143">
        <f>COUNT(B6:B171)</f>
        <v>156</v>
      </c>
      <c r="S174"/>
      <c r="T174"/>
    </row>
    <row r="175" spans="1:20">
      <c r="A175" s="470" t="s">
        <v>698</v>
      </c>
      <c r="B175" s="143">
        <f>COUNT(B163:B165,B167,B168,B169,B170)</f>
        <v>6</v>
      </c>
      <c r="S175"/>
      <c r="T175"/>
    </row>
    <row r="176" spans="1:20">
      <c r="A176" s="470" t="s">
        <v>697</v>
      </c>
      <c r="B176" s="143">
        <f>M185</f>
        <v>10</v>
      </c>
      <c r="S176"/>
      <c r="T176"/>
    </row>
    <row r="177" spans="1:25">
      <c r="A177" s="470" t="s">
        <v>699</v>
      </c>
      <c r="B177" s="143">
        <f>B174-(B175+B176)</f>
        <v>140</v>
      </c>
      <c r="S177"/>
      <c r="T177"/>
    </row>
    <row r="178" spans="1:25">
      <c r="O178" s="6" t="s">
        <v>432</v>
      </c>
      <c r="S178"/>
      <c r="T178"/>
    </row>
    <row r="179" spans="1:25">
      <c r="O179" s="242" t="s">
        <v>62</v>
      </c>
      <c r="P179" s="6" t="s">
        <v>433</v>
      </c>
      <c r="Q179" s="393" t="s">
        <v>576</v>
      </c>
      <c r="R179" s="86"/>
      <c r="S179" s="3"/>
      <c r="T179" s="242"/>
      <c r="U179" s="3"/>
    </row>
    <row r="180" spans="1:25">
      <c r="A180" s="470" t="s">
        <v>172</v>
      </c>
      <c r="C180" s="472"/>
      <c r="D180" s="472"/>
      <c r="E180" s="472"/>
      <c r="F180" s="472"/>
      <c r="G180" s="472"/>
      <c r="H180" s="472"/>
      <c r="I180" s="472"/>
      <c r="J180" s="472"/>
      <c r="M180" s="472"/>
      <c r="N180" s="503"/>
      <c r="O180" s="470" t="s">
        <v>891</v>
      </c>
      <c r="P180" s="408">
        <f t="shared" ref="P180:P212" si="0">COUNTIF(P$4:P$172,O180)</f>
        <v>1</v>
      </c>
      <c r="Q180" s="394">
        <f>RANK(P180,P$180:P$211,0)</f>
        <v>17</v>
      </c>
      <c r="R180" s="86"/>
      <c r="S180" s="209"/>
      <c r="T180" s="239"/>
      <c r="U180" s="238"/>
      <c r="V180" s="1"/>
      <c r="W180" s="1"/>
      <c r="X180" s="1"/>
    </row>
    <row r="181" spans="1:25">
      <c r="A181" s="470" t="s">
        <v>168</v>
      </c>
      <c r="B181" s="143" t="s">
        <v>16</v>
      </c>
      <c r="C181" s="472">
        <f>COUNTIF(C$4:C172,$B181)</f>
        <v>105</v>
      </c>
      <c r="D181" s="472">
        <f>COUNTIF(D$4:D172,$B181)</f>
        <v>50</v>
      </c>
      <c r="E181" s="472">
        <f>COUNTIF(E$4:E172,$B181)</f>
        <v>7</v>
      </c>
      <c r="F181" s="472">
        <f>COUNTIF(F$4:F172,$B181)</f>
        <v>7</v>
      </c>
      <c r="G181" s="472">
        <f>COUNTIF(G$4:G172,$B181)</f>
        <v>13</v>
      </c>
      <c r="H181" s="472">
        <f>COUNTIF(H$4:H172,$B181)</f>
        <v>2</v>
      </c>
      <c r="I181" s="472">
        <f>COUNTIF(I$4:I172,$B181)</f>
        <v>5</v>
      </c>
      <c r="J181" s="472">
        <f>COUNTIF(J$4:J172,$B181)</f>
        <v>21</v>
      </c>
      <c r="K181" s="472">
        <f>COUNTIF(K$4:K172,$B181)</f>
        <v>8</v>
      </c>
      <c r="L181" s="472">
        <f>COUNTIF(L$4:L172,$B181)</f>
        <v>5</v>
      </c>
      <c r="M181" s="523">
        <f>COUNTIF(M$4:M172,$B181)</f>
        <v>0</v>
      </c>
      <c r="N181" s="503"/>
      <c r="O181" s="470" t="s">
        <v>210</v>
      </c>
      <c r="P181" s="408">
        <f t="shared" si="0"/>
        <v>2</v>
      </c>
      <c r="Q181" s="394">
        <f t="shared" ref="Q181:Q211" si="1">RANK(P181,P$180:P$211,0)</f>
        <v>13</v>
      </c>
      <c r="R181" s="86"/>
      <c r="S181" s="209"/>
      <c r="T181" s="239"/>
      <c r="U181" s="238"/>
      <c r="V181" s="1"/>
      <c r="W181" s="1"/>
      <c r="X181" s="1"/>
      <c r="Y181" s="1"/>
    </row>
    <row r="182" spans="1:25">
      <c r="A182" s="470" t="s">
        <v>169</v>
      </c>
      <c r="B182" s="143" t="s">
        <v>28</v>
      </c>
      <c r="C182" s="472">
        <f>COUNTIF(C$4:C172,$B182)-C181-C183</f>
        <v>8</v>
      </c>
      <c r="D182" s="472">
        <f>COUNTIF(D$4:D172,$B182)-D181-D183</f>
        <v>9</v>
      </c>
      <c r="E182" s="472">
        <f>COUNTIF(E$4:E172,$B182)-E181-E183</f>
        <v>1</v>
      </c>
      <c r="F182" s="472">
        <f>COUNTIF(F$4:F172,$B182)-F181-F183</f>
        <v>1</v>
      </c>
      <c r="G182" s="472">
        <f>COUNTIF(G$4:G172,$B182)-G181-G183</f>
        <v>0</v>
      </c>
      <c r="H182" s="472">
        <f>COUNTIF(H$4:H172,$B182)-H181-H183</f>
        <v>1</v>
      </c>
      <c r="I182" s="472">
        <f>COUNTIF(I$4:I172,$B182)-I181-I183</f>
        <v>1</v>
      </c>
      <c r="J182" s="472">
        <f>COUNTIF(J$4:J172,$B182)-J181-J183</f>
        <v>3</v>
      </c>
      <c r="K182" s="472">
        <f>COUNTIF(K$4:K172,$B182)-K181-K183</f>
        <v>0</v>
      </c>
      <c r="L182" s="472">
        <f>COUNTIF(L$4:L172,$B182)-L181-L183</f>
        <v>1</v>
      </c>
      <c r="M182" s="523">
        <f>COUNTIF(M$4:M172,$B182)-M181-M183</f>
        <v>0</v>
      </c>
      <c r="N182" s="503"/>
      <c r="O182" s="470" t="s">
        <v>273</v>
      </c>
      <c r="P182" s="408">
        <f t="shared" si="0"/>
        <v>1</v>
      </c>
      <c r="Q182" s="394">
        <f t="shared" si="1"/>
        <v>17</v>
      </c>
      <c r="R182" s="86"/>
      <c r="S182" s="209"/>
      <c r="T182" s="239"/>
      <c r="U182" s="238"/>
      <c r="V182" s="1"/>
      <c r="W182" s="1"/>
      <c r="X182" s="1"/>
      <c r="Y182" s="1"/>
    </row>
    <row r="183" spans="1:25">
      <c r="A183" s="470" t="s">
        <v>176</v>
      </c>
      <c r="B183" s="143" t="s">
        <v>173</v>
      </c>
      <c r="C183" s="472">
        <f>COUNTIF(C$4:C172,$B183)</f>
        <v>7</v>
      </c>
      <c r="D183" s="472">
        <f>COUNTIF(D$4:D172,$B183)</f>
        <v>9</v>
      </c>
      <c r="E183" s="472">
        <f>COUNTIF(E$4:E172,$B183)</f>
        <v>0</v>
      </c>
      <c r="F183" s="472">
        <f>COUNTIF(F$4:F172,$B183)</f>
        <v>1</v>
      </c>
      <c r="G183" s="472">
        <f>COUNTIF(G$4:G172,$B183)</f>
        <v>7</v>
      </c>
      <c r="H183" s="472">
        <f>COUNTIF(H$4:H172,$B183)</f>
        <v>0</v>
      </c>
      <c r="I183" s="472">
        <f>COUNTIF(I$4:I172,$B183)</f>
        <v>7</v>
      </c>
      <c r="J183" s="472">
        <f>COUNTIF(J$4:J172,$B183)</f>
        <v>4</v>
      </c>
      <c r="K183" s="472">
        <f>COUNTIF(K$4:K172,$B183)</f>
        <v>4</v>
      </c>
      <c r="L183" s="472">
        <f>COUNTIF(L$4:L172,$B183)</f>
        <v>3</v>
      </c>
      <c r="M183" s="523">
        <f>COUNTIF(M$4:M174,$B183)</f>
        <v>10</v>
      </c>
      <c r="N183" s="503"/>
      <c r="O183" s="470" t="s">
        <v>203</v>
      </c>
      <c r="P183" s="408">
        <f t="shared" si="0"/>
        <v>3</v>
      </c>
      <c r="Q183" s="394">
        <f t="shared" si="1"/>
        <v>11</v>
      </c>
      <c r="R183" s="86"/>
      <c r="S183" s="209"/>
      <c r="T183" s="239"/>
      <c r="U183" s="238"/>
      <c r="V183" s="1"/>
      <c r="W183" s="1"/>
      <c r="X183" s="1"/>
      <c r="Y183" s="1"/>
    </row>
    <row r="184" spans="1:25">
      <c r="C184" s="472"/>
      <c r="D184" s="472"/>
      <c r="E184" s="472"/>
      <c r="F184" s="472"/>
      <c r="G184" s="472"/>
      <c r="H184" s="472"/>
      <c r="I184" s="472"/>
      <c r="J184" s="472"/>
      <c r="M184" s="472"/>
      <c r="N184" s="503"/>
      <c r="O184" s="470" t="s">
        <v>166</v>
      </c>
      <c r="P184" s="408">
        <f t="shared" si="0"/>
        <v>2</v>
      </c>
      <c r="Q184" s="394">
        <f t="shared" si="1"/>
        <v>13</v>
      </c>
      <c r="R184" s="86"/>
      <c r="S184" s="209"/>
      <c r="T184" s="239"/>
      <c r="U184" s="238"/>
      <c r="V184" s="1"/>
      <c r="W184" s="1"/>
      <c r="X184" s="1"/>
    </row>
    <row r="185" spans="1:25">
      <c r="A185" s="470" t="s">
        <v>174</v>
      </c>
      <c r="C185" s="472">
        <f>SUM(C181:C183)</f>
        <v>120</v>
      </c>
      <c r="D185" s="472">
        <f t="shared" ref="D185:M185" si="2">SUM(D181:D183)</f>
        <v>68</v>
      </c>
      <c r="E185" s="472">
        <f t="shared" si="2"/>
        <v>8</v>
      </c>
      <c r="F185" s="472">
        <f t="shared" ref="F185" si="3">SUM(F181:F183)</f>
        <v>9</v>
      </c>
      <c r="G185" s="472">
        <f t="shared" si="2"/>
        <v>20</v>
      </c>
      <c r="H185" s="472">
        <f t="shared" si="2"/>
        <v>3</v>
      </c>
      <c r="I185" s="472">
        <f t="shared" si="2"/>
        <v>13</v>
      </c>
      <c r="J185" s="472">
        <f t="shared" si="2"/>
        <v>28</v>
      </c>
      <c r="K185" s="472">
        <f t="shared" si="2"/>
        <v>12</v>
      </c>
      <c r="L185" s="472">
        <f t="shared" si="2"/>
        <v>9</v>
      </c>
      <c r="M185" s="503">
        <f t="shared" si="2"/>
        <v>10</v>
      </c>
      <c r="N185" s="503"/>
      <c r="O185" s="470" t="s">
        <v>530</v>
      </c>
      <c r="P185" s="408">
        <f t="shared" si="0"/>
        <v>1</v>
      </c>
      <c r="Q185" s="394">
        <f t="shared" si="1"/>
        <v>17</v>
      </c>
      <c r="S185" s="209"/>
      <c r="T185" s="239"/>
      <c r="U185" s="238"/>
      <c r="V185" s="1"/>
      <c r="W185" s="1"/>
      <c r="X185" s="1"/>
      <c r="Y185" s="1"/>
    </row>
    <row r="186" spans="1:25">
      <c r="O186" s="470" t="s">
        <v>108</v>
      </c>
      <c r="P186" s="408">
        <f t="shared" si="0"/>
        <v>1</v>
      </c>
      <c r="Q186" s="394">
        <f t="shared" si="1"/>
        <v>17</v>
      </c>
      <c r="S186" s="3"/>
      <c r="T186" s="239"/>
      <c r="U186" s="238"/>
    </row>
    <row r="187" spans="1:25">
      <c r="O187" s="470" t="s">
        <v>513</v>
      </c>
      <c r="P187" s="408">
        <f t="shared" si="0"/>
        <v>1</v>
      </c>
      <c r="Q187" s="394">
        <f t="shared" si="1"/>
        <v>17</v>
      </c>
      <c r="S187" s="3"/>
      <c r="T187" s="239"/>
      <c r="U187" s="238"/>
    </row>
    <row r="188" spans="1:25">
      <c r="O188" s="470" t="s">
        <v>509</v>
      </c>
      <c r="P188" s="408">
        <f t="shared" si="0"/>
        <v>1</v>
      </c>
      <c r="Q188" s="394">
        <f t="shared" si="1"/>
        <v>17</v>
      </c>
      <c r="S188" s="3"/>
      <c r="T188" s="239"/>
      <c r="U188" s="238"/>
    </row>
    <row r="189" spans="1:25">
      <c r="A189" s="482"/>
      <c r="B189" s="477"/>
      <c r="C189" s="44"/>
      <c r="D189" s="44"/>
      <c r="E189" s="44"/>
      <c r="F189" s="44"/>
      <c r="G189" s="44"/>
      <c r="O189" s="470" t="s">
        <v>89</v>
      </c>
      <c r="P189" s="408">
        <f t="shared" si="0"/>
        <v>10</v>
      </c>
      <c r="Q189" s="394">
        <f t="shared" si="1"/>
        <v>7</v>
      </c>
      <c r="S189" s="3"/>
      <c r="T189" s="239"/>
      <c r="U189" s="238"/>
    </row>
    <row r="190" spans="1:25">
      <c r="A190" s="719"/>
      <c r="B190" s="719"/>
      <c r="C190" s="719"/>
      <c r="D190" s="719"/>
      <c r="E190" s="719"/>
      <c r="F190" s="719"/>
      <c r="G190" s="719"/>
      <c r="H190" s="39"/>
      <c r="O190" s="470" t="s">
        <v>277</v>
      </c>
      <c r="P190" s="408">
        <f t="shared" si="0"/>
        <v>1</v>
      </c>
      <c r="Q190" s="394">
        <f t="shared" si="1"/>
        <v>17</v>
      </c>
      <c r="S190" s="3"/>
      <c r="T190" s="239"/>
      <c r="U190" s="238"/>
    </row>
    <row r="191" spans="1:25">
      <c r="O191" s="470" t="s">
        <v>63</v>
      </c>
      <c r="P191" s="408">
        <f t="shared" si="0"/>
        <v>6</v>
      </c>
      <c r="Q191" s="394">
        <f t="shared" si="1"/>
        <v>8</v>
      </c>
      <c r="S191" s="3"/>
      <c r="T191" s="239"/>
      <c r="U191" s="238"/>
    </row>
    <row r="192" spans="1:25">
      <c r="O192" s="470" t="s">
        <v>114</v>
      </c>
      <c r="P192" s="408">
        <f t="shared" si="0"/>
        <v>2</v>
      </c>
      <c r="Q192" s="394">
        <f t="shared" si="1"/>
        <v>13</v>
      </c>
      <c r="S192" s="3"/>
      <c r="T192" s="239"/>
      <c r="U192" s="238"/>
    </row>
    <row r="193" spans="15:21">
      <c r="O193" s="470" t="s">
        <v>375</v>
      </c>
      <c r="P193" s="408">
        <f t="shared" si="0"/>
        <v>2</v>
      </c>
      <c r="Q193" s="394">
        <f t="shared" si="1"/>
        <v>13</v>
      </c>
      <c r="S193" s="3"/>
      <c r="T193" s="239"/>
      <c r="U193" s="238"/>
    </row>
    <row r="194" spans="15:21">
      <c r="O194" s="470" t="s">
        <v>67</v>
      </c>
      <c r="P194" s="408">
        <f t="shared" si="0"/>
        <v>18</v>
      </c>
      <c r="Q194" s="394">
        <f t="shared" si="1"/>
        <v>1</v>
      </c>
      <c r="S194" s="3"/>
      <c r="T194" s="239"/>
      <c r="U194" s="238"/>
    </row>
    <row r="195" spans="15:21">
      <c r="O195" s="470" t="s">
        <v>61</v>
      </c>
      <c r="P195" s="408">
        <f t="shared" si="0"/>
        <v>11</v>
      </c>
      <c r="Q195" s="394">
        <f t="shared" si="1"/>
        <v>5</v>
      </c>
      <c r="S195" s="3"/>
      <c r="T195" s="239"/>
      <c r="U195" s="238"/>
    </row>
    <row r="196" spans="15:21">
      <c r="O196" s="470" t="s">
        <v>86</v>
      </c>
      <c r="P196" s="408">
        <f t="shared" si="0"/>
        <v>16</v>
      </c>
      <c r="Q196" s="394">
        <f t="shared" si="1"/>
        <v>2</v>
      </c>
      <c r="S196" s="3"/>
      <c r="T196" s="239"/>
      <c r="U196" s="238"/>
    </row>
    <row r="197" spans="15:21">
      <c r="O197" s="470" t="s">
        <v>388</v>
      </c>
      <c r="P197" s="408">
        <f t="shared" si="0"/>
        <v>1</v>
      </c>
      <c r="Q197" s="394">
        <f t="shared" si="1"/>
        <v>17</v>
      </c>
      <c r="S197" s="3"/>
      <c r="T197" s="239"/>
      <c r="U197" s="238"/>
    </row>
    <row r="198" spans="15:21">
      <c r="O198" s="470" t="s">
        <v>182</v>
      </c>
      <c r="P198" s="408">
        <f t="shared" si="0"/>
        <v>3</v>
      </c>
      <c r="Q198" s="394">
        <f t="shared" si="1"/>
        <v>11</v>
      </c>
      <c r="S198" s="3"/>
      <c r="T198" s="239"/>
      <c r="U198" s="238"/>
    </row>
    <row r="199" spans="15:21">
      <c r="O199" s="470" t="s">
        <v>357</v>
      </c>
      <c r="P199" s="408">
        <f t="shared" si="0"/>
        <v>1</v>
      </c>
      <c r="Q199" s="394">
        <f t="shared" si="1"/>
        <v>17</v>
      </c>
      <c r="S199" s="3"/>
      <c r="T199" s="239"/>
      <c r="U199" s="238"/>
    </row>
    <row r="200" spans="15:21">
      <c r="O200" s="470" t="s">
        <v>105</v>
      </c>
      <c r="P200" s="408">
        <f t="shared" si="0"/>
        <v>4</v>
      </c>
      <c r="Q200" s="394">
        <f t="shared" si="1"/>
        <v>10</v>
      </c>
      <c r="S200" s="3"/>
      <c r="T200" s="239"/>
      <c r="U200" s="238"/>
    </row>
    <row r="201" spans="15:21">
      <c r="O201" s="470" t="s">
        <v>344</v>
      </c>
      <c r="P201" s="408">
        <f t="shared" si="0"/>
        <v>6</v>
      </c>
      <c r="Q201" s="394">
        <f t="shared" si="1"/>
        <v>8</v>
      </c>
      <c r="S201" s="3"/>
      <c r="T201" s="239"/>
      <c r="U201" s="238"/>
    </row>
    <row r="202" spans="15:21">
      <c r="O202" s="470" t="s">
        <v>373</v>
      </c>
      <c r="P202" s="408">
        <f t="shared" si="0"/>
        <v>1</v>
      </c>
      <c r="Q202" s="394">
        <f t="shared" si="1"/>
        <v>17</v>
      </c>
      <c r="S202" s="3"/>
      <c r="T202" s="239"/>
      <c r="U202" s="238"/>
    </row>
    <row r="203" spans="15:21">
      <c r="O203" s="470" t="s">
        <v>363</v>
      </c>
      <c r="P203" s="408">
        <f t="shared" si="0"/>
        <v>1</v>
      </c>
      <c r="Q203" s="394">
        <f t="shared" si="1"/>
        <v>17</v>
      </c>
      <c r="S203" s="3"/>
      <c r="T203" s="239"/>
      <c r="U203" s="238"/>
    </row>
    <row r="204" spans="15:21">
      <c r="O204" s="470" t="s">
        <v>259</v>
      </c>
      <c r="P204" s="408">
        <f t="shared" si="0"/>
        <v>1</v>
      </c>
      <c r="Q204" s="394">
        <f t="shared" si="1"/>
        <v>17</v>
      </c>
      <c r="S204" s="3"/>
      <c r="T204" s="239"/>
      <c r="U204" s="238"/>
    </row>
    <row r="205" spans="15:21">
      <c r="O205" s="470" t="s">
        <v>886</v>
      </c>
      <c r="P205" s="408">
        <f t="shared" si="0"/>
        <v>1</v>
      </c>
      <c r="Q205" s="394">
        <f t="shared" si="1"/>
        <v>17</v>
      </c>
      <c r="S205" s="3"/>
      <c r="T205" s="239"/>
      <c r="U205" s="238"/>
    </row>
    <row r="206" spans="15:21">
      <c r="O206" s="470" t="s">
        <v>64</v>
      </c>
      <c r="P206" s="408">
        <f t="shared" si="0"/>
        <v>11</v>
      </c>
      <c r="Q206" s="394">
        <f t="shared" si="1"/>
        <v>5</v>
      </c>
      <c r="S206" s="3"/>
      <c r="T206" s="239"/>
      <c r="U206" s="238"/>
    </row>
    <row r="207" spans="15:21">
      <c r="O207" s="470" t="s">
        <v>887</v>
      </c>
      <c r="P207" s="408">
        <f t="shared" si="0"/>
        <v>1</v>
      </c>
      <c r="Q207" s="394">
        <f t="shared" si="1"/>
        <v>17</v>
      </c>
      <c r="S207" s="3"/>
      <c r="T207" s="239"/>
      <c r="U207" s="238"/>
    </row>
    <row r="208" spans="15:21">
      <c r="O208" s="470" t="s">
        <v>156</v>
      </c>
      <c r="P208" s="408">
        <f t="shared" si="0"/>
        <v>16</v>
      </c>
      <c r="Q208" s="394">
        <f t="shared" si="1"/>
        <v>2</v>
      </c>
      <c r="S208" s="3"/>
      <c r="T208" s="239"/>
      <c r="U208" s="238"/>
    </row>
    <row r="209" spans="15:21">
      <c r="O209" s="470" t="s">
        <v>321</v>
      </c>
      <c r="P209" s="408">
        <f t="shared" si="0"/>
        <v>1</v>
      </c>
      <c r="Q209" s="394">
        <f t="shared" si="1"/>
        <v>17</v>
      </c>
      <c r="S209" s="3"/>
      <c r="T209" s="239"/>
      <c r="U209" s="5"/>
    </row>
    <row r="210" spans="15:21">
      <c r="O210" s="470" t="s">
        <v>65</v>
      </c>
      <c r="P210" s="408">
        <f t="shared" si="0"/>
        <v>15</v>
      </c>
      <c r="Q210" s="394">
        <f t="shared" si="1"/>
        <v>4</v>
      </c>
      <c r="S210" s="3"/>
      <c r="T210" s="238"/>
      <c r="U210" s="5"/>
    </row>
    <row r="211" spans="15:21">
      <c r="O211" s="470" t="s">
        <v>371</v>
      </c>
      <c r="P211" s="408">
        <f t="shared" si="0"/>
        <v>1</v>
      </c>
      <c r="Q211" s="394">
        <f t="shared" si="1"/>
        <v>17</v>
      </c>
      <c r="S211" s="3"/>
      <c r="T211" s="242"/>
      <c r="U211" s="5"/>
    </row>
    <row r="212" spans="15:21">
      <c r="O212" s="470"/>
      <c r="P212" s="408">
        <f t="shared" si="0"/>
        <v>0</v>
      </c>
      <c r="Q212" s="394"/>
      <c r="S212" s="3"/>
      <c r="T212" s="239"/>
      <c r="U212" s="5"/>
    </row>
    <row r="213" spans="15:21">
      <c r="S213" s="3"/>
      <c r="T213" s="243"/>
      <c r="U213" s="5"/>
    </row>
    <row r="214" spans="15:21">
      <c r="O214" s="242" t="s">
        <v>434</v>
      </c>
      <c r="P214" s="6">
        <f>COUNT(P181:P211)</f>
        <v>31</v>
      </c>
      <c r="S214" s="3"/>
      <c r="T214" s="239"/>
      <c r="U214" s="238"/>
    </row>
    <row r="215" spans="15:21">
      <c r="O215" s="470"/>
      <c r="S215" s="3"/>
      <c r="T215" s="239"/>
      <c r="U215" s="238"/>
    </row>
    <row r="216" spans="15:21">
      <c r="O216" s="243" t="s">
        <v>142</v>
      </c>
      <c r="S216" s="3"/>
      <c r="T216" s="239"/>
      <c r="U216" s="238"/>
    </row>
    <row r="217" spans="15:21">
      <c r="O217" s="470" t="s">
        <v>428</v>
      </c>
      <c r="P217" s="408">
        <f>COUNTIF(P$4:P$172,O217)</f>
        <v>1</v>
      </c>
      <c r="S217" s="3"/>
      <c r="T217" s="3"/>
      <c r="U217" s="3"/>
    </row>
    <row r="218" spans="15:21">
      <c r="O218" s="470" t="s">
        <v>132</v>
      </c>
      <c r="P218" s="408">
        <f>COUNTIF(P$4:P$172,O218)</f>
        <v>1</v>
      </c>
      <c r="S218" s="3"/>
      <c r="T218" s="3"/>
      <c r="U218" s="3"/>
    </row>
    <row r="219" spans="15:21">
      <c r="O219" s="470" t="s">
        <v>319</v>
      </c>
      <c r="P219" s="408">
        <f>COUNTIF(P$4:P$172,O219)</f>
        <v>11</v>
      </c>
      <c r="S219" s="3"/>
      <c r="T219" s="3"/>
      <c r="U219" s="3"/>
    </row>
    <row r="220" spans="15:21">
      <c r="S220" s="3"/>
      <c r="T220" s="3"/>
      <c r="U220" s="3"/>
    </row>
    <row r="221" spans="15:21">
      <c r="O221" s="242" t="s">
        <v>435</v>
      </c>
      <c r="P221" s="408">
        <f>SUM(P180:P212) + SUM(P217:P219)</f>
        <v>156</v>
      </c>
      <c r="S221"/>
      <c r="T221"/>
    </row>
    <row r="222" spans="15:21">
      <c r="O222" s="470" t="s">
        <v>436</v>
      </c>
      <c r="P222" s="408">
        <f>COUNT(B6:B170)</f>
        <v>156</v>
      </c>
      <c r="S222"/>
      <c r="T222"/>
    </row>
  </sheetData>
  <mergeCells count="6">
    <mergeCell ref="M2:M3"/>
    <mergeCell ref="A190:G190"/>
    <mergeCell ref="C2:I2"/>
    <mergeCell ref="C1:L1"/>
    <mergeCell ref="A2:B2"/>
    <mergeCell ref="J2:L2"/>
  </mergeCells>
  <pageMargins left="0.7" right="0.7" top="0.75" bottom="0.75" header="0.3" footer="0.3"/>
  <pageSetup paperSize="9" orientation="portrait" horizontalDpi="4294967293" verticalDpi="4294967293" r:id="rId1"/>
  <legacyDrawing r:id="rId2"/>
</worksheet>
</file>

<file path=xl/worksheets/sheet7.xml><?xml version="1.0" encoding="utf-8"?>
<worksheet xmlns="http://schemas.openxmlformats.org/spreadsheetml/2006/main" xmlns:r="http://schemas.openxmlformats.org/officeDocument/2006/relationships">
  <dimension ref="A1:P31"/>
  <sheetViews>
    <sheetView workbookViewId="0">
      <selection activeCell="D27" sqref="D27"/>
    </sheetView>
  </sheetViews>
  <sheetFormatPr defaultRowHeight="12.75"/>
  <cols>
    <col min="1" max="1" width="3" bestFit="1" customWidth="1"/>
    <col min="2" max="2" width="21.7109375" customWidth="1"/>
    <col min="3" max="3" width="6.140625" bestFit="1" customWidth="1"/>
    <col min="4" max="4" width="8.5703125" style="156" bestFit="1" customWidth="1"/>
    <col min="5" max="5" width="7" customWidth="1"/>
    <col min="6" max="6" width="3" customWidth="1"/>
    <col min="7" max="7" width="25" bestFit="1" customWidth="1"/>
    <col min="8" max="8" width="6.5703125" bestFit="1" customWidth="1"/>
    <col min="9" max="9" width="8.5703125" bestFit="1" customWidth="1"/>
    <col min="10" max="10" width="8.42578125" customWidth="1"/>
    <col min="11" max="11" width="3.85546875" customWidth="1"/>
    <col min="12" max="12" width="32.5703125" bestFit="1" customWidth="1"/>
    <col min="15" max="15" width="5" customWidth="1"/>
    <col min="16" max="16" width="31.140625" bestFit="1" customWidth="1"/>
  </cols>
  <sheetData>
    <row r="1" spans="1:16" ht="18">
      <c r="B1" s="194" t="s">
        <v>585</v>
      </c>
    </row>
    <row r="2" spans="1:16" ht="15.75">
      <c r="B2" s="230" t="s">
        <v>655</v>
      </c>
      <c r="C2" s="7" t="s">
        <v>592</v>
      </c>
      <c r="D2" s="156">
        <f>COUNT(C5:C24)</f>
        <v>11</v>
      </c>
      <c r="G2" s="231" t="s">
        <v>656</v>
      </c>
      <c r="H2" s="7" t="s">
        <v>592</v>
      </c>
      <c r="I2" s="156">
        <f>COUNT(H5:H31)</f>
        <v>22</v>
      </c>
      <c r="L2" s="275" t="s">
        <v>710</v>
      </c>
      <c r="M2" s="7" t="s">
        <v>592</v>
      </c>
      <c r="N2" s="156">
        <f>COUNT(M5:M32)</f>
        <v>21</v>
      </c>
    </row>
    <row r="3" spans="1:16">
      <c r="C3" s="7" t="s">
        <v>32</v>
      </c>
      <c r="D3" s="137" t="s">
        <v>587</v>
      </c>
      <c r="H3" s="7" t="s">
        <v>32</v>
      </c>
      <c r="I3" s="137" t="s">
        <v>587</v>
      </c>
      <c r="M3" s="7" t="s">
        <v>32</v>
      </c>
      <c r="N3" s="137" t="s">
        <v>587</v>
      </c>
    </row>
    <row r="4" spans="1:16">
      <c r="B4" s="191" t="s">
        <v>597</v>
      </c>
      <c r="C4" s="191"/>
      <c r="D4" s="192"/>
      <c r="G4" s="191" t="s">
        <v>709</v>
      </c>
      <c r="H4" s="195"/>
      <c r="I4" s="196"/>
      <c r="L4" s="191" t="s">
        <v>651</v>
      </c>
      <c r="M4" s="195"/>
      <c r="N4" s="196"/>
    </row>
    <row r="5" spans="1:16">
      <c r="A5" s="292" t="s">
        <v>578</v>
      </c>
      <c r="B5" s="5" t="s">
        <v>596</v>
      </c>
      <c r="C5">
        <v>1999</v>
      </c>
      <c r="D5" s="157" t="s">
        <v>95</v>
      </c>
      <c r="F5" s="466" t="s">
        <v>578</v>
      </c>
      <c r="G5" s="5" t="s">
        <v>866</v>
      </c>
      <c r="H5" s="3">
        <v>2004</v>
      </c>
      <c r="I5" s="408" t="s">
        <v>95</v>
      </c>
      <c r="K5" s="292" t="s">
        <v>578</v>
      </c>
      <c r="L5" s="4" t="s">
        <v>652</v>
      </c>
      <c r="M5">
        <v>2008</v>
      </c>
      <c r="N5" s="157" t="s">
        <v>95</v>
      </c>
    </row>
    <row r="6" spans="1:16">
      <c r="B6" s="191" t="s">
        <v>654</v>
      </c>
      <c r="C6" s="195"/>
      <c r="D6" s="196"/>
      <c r="F6" s="466" t="s">
        <v>578</v>
      </c>
      <c r="G6" s="5" t="s">
        <v>866</v>
      </c>
      <c r="H6" s="3">
        <v>2005</v>
      </c>
      <c r="I6" s="408" t="s">
        <v>95</v>
      </c>
      <c r="K6" s="4"/>
      <c r="L6" s="4" t="s">
        <v>728</v>
      </c>
      <c r="M6">
        <v>2009</v>
      </c>
      <c r="N6" s="157" t="s">
        <v>95</v>
      </c>
    </row>
    <row r="7" spans="1:16">
      <c r="B7" s="5" t="s">
        <v>668</v>
      </c>
      <c r="C7" s="3">
        <v>1991</v>
      </c>
      <c r="D7" s="249" t="s">
        <v>95</v>
      </c>
      <c r="F7" s="466" t="s">
        <v>578</v>
      </c>
      <c r="G7" s="5" t="s">
        <v>866</v>
      </c>
      <c r="H7" s="3">
        <v>2006</v>
      </c>
      <c r="I7" s="408" t="s">
        <v>95</v>
      </c>
      <c r="L7" s="191" t="s">
        <v>727</v>
      </c>
      <c r="M7" s="204"/>
      <c r="N7" s="289"/>
    </row>
    <row r="8" spans="1:16">
      <c r="B8" s="5" t="s">
        <v>657</v>
      </c>
      <c r="C8" s="3">
        <v>1991</v>
      </c>
      <c r="D8" s="249" t="s">
        <v>95</v>
      </c>
      <c r="F8" s="466" t="s">
        <v>578</v>
      </c>
      <c r="G8" s="5" t="s">
        <v>866</v>
      </c>
      <c r="H8" s="3">
        <v>2007</v>
      </c>
      <c r="I8" s="408" t="s">
        <v>95</v>
      </c>
      <c r="K8" s="292" t="s">
        <v>578</v>
      </c>
      <c r="L8" s="5" t="s">
        <v>728</v>
      </c>
      <c r="M8">
        <v>2009</v>
      </c>
      <c r="N8" s="157" t="s">
        <v>95</v>
      </c>
    </row>
    <row r="9" spans="1:16">
      <c r="B9" s="124" t="s">
        <v>665</v>
      </c>
      <c r="C9" s="210">
        <v>1996</v>
      </c>
      <c r="D9" s="60" t="s">
        <v>95</v>
      </c>
      <c r="F9" s="466" t="s">
        <v>578</v>
      </c>
      <c r="G9" s="5" t="s">
        <v>866</v>
      </c>
      <c r="H9" s="3">
        <v>2008</v>
      </c>
      <c r="I9" s="408" t="s">
        <v>95</v>
      </c>
      <c r="L9" s="191" t="s">
        <v>711</v>
      </c>
      <c r="M9" s="195"/>
      <c r="N9" s="195"/>
    </row>
    <row r="10" spans="1:16">
      <c r="B10" s="12" t="s">
        <v>674</v>
      </c>
      <c r="C10" s="11">
        <v>1996</v>
      </c>
      <c r="D10" s="19" t="s">
        <v>95</v>
      </c>
      <c r="F10" s="466" t="s">
        <v>578</v>
      </c>
      <c r="G10" s="5" t="s">
        <v>866</v>
      </c>
      <c r="H10" s="3">
        <v>2009</v>
      </c>
      <c r="I10" s="408" t="s">
        <v>95</v>
      </c>
      <c r="K10" s="292" t="s">
        <v>578</v>
      </c>
      <c r="L10" s="5" t="s">
        <v>712</v>
      </c>
      <c r="M10">
        <v>2004</v>
      </c>
      <c r="N10" s="157" t="s">
        <v>95</v>
      </c>
      <c r="P10" s="4"/>
    </row>
    <row r="11" spans="1:16">
      <c r="A11" s="292" t="s">
        <v>578</v>
      </c>
      <c r="B11" s="12" t="s">
        <v>664</v>
      </c>
      <c r="C11" s="11">
        <v>1996</v>
      </c>
      <c r="D11" s="19" t="s">
        <v>95</v>
      </c>
      <c r="F11" s="3"/>
      <c r="G11" s="5" t="s">
        <v>860</v>
      </c>
      <c r="H11" s="3">
        <v>2006</v>
      </c>
      <c r="I11" s="408" t="s">
        <v>95</v>
      </c>
      <c r="J11" s="3"/>
      <c r="K11" s="292" t="s">
        <v>578</v>
      </c>
      <c r="L11" s="5" t="s">
        <v>859</v>
      </c>
      <c r="M11">
        <v>2000</v>
      </c>
      <c r="N11" s="450" t="s">
        <v>95</v>
      </c>
      <c r="P11" s="4"/>
    </row>
    <row r="12" spans="1:16">
      <c r="A12" s="3"/>
      <c r="B12" s="12" t="s">
        <v>666</v>
      </c>
      <c r="C12" s="11">
        <v>1996</v>
      </c>
      <c r="D12" s="19" t="s">
        <v>95</v>
      </c>
      <c r="F12" s="3"/>
      <c r="G12" s="5" t="s">
        <v>860</v>
      </c>
      <c r="H12" s="3">
        <v>2007</v>
      </c>
      <c r="I12" s="408" t="s">
        <v>95</v>
      </c>
      <c r="J12" s="3"/>
      <c r="K12" s="292" t="s">
        <v>578</v>
      </c>
      <c r="L12" s="5" t="s">
        <v>715</v>
      </c>
      <c r="M12">
        <v>2000</v>
      </c>
      <c r="N12" s="157" t="s">
        <v>95</v>
      </c>
      <c r="P12" s="4"/>
    </row>
    <row r="13" spans="1:16">
      <c r="A13" s="292" t="s">
        <v>578</v>
      </c>
      <c r="B13" s="30" t="s">
        <v>731</v>
      </c>
      <c r="C13" s="182">
        <v>1996</v>
      </c>
      <c r="D13" s="291" t="s">
        <v>95</v>
      </c>
      <c r="F13" s="292"/>
      <c r="G13" s="5" t="s">
        <v>860</v>
      </c>
      <c r="H13">
        <v>2008</v>
      </c>
      <c r="I13" s="157" t="s">
        <v>95</v>
      </c>
      <c r="K13" s="292" t="s">
        <v>578</v>
      </c>
      <c r="L13" s="5" t="s">
        <v>714</v>
      </c>
      <c r="M13">
        <v>2000</v>
      </c>
      <c r="N13" s="157" t="s">
        <v>95</v>
      </c>
      <c r="P13" s="4"/>
    </row>
    <row r="14" spans="1:16">
      <c r="A14" s="292" t="s">
        <v>578</v>
      </c>
      <c r="B14" s="632" t="s">
        <v>672</v>
      </c>
      <c r="C14" s="451">
        <v>2004</v>
      </c>
      <c r="D14" s="452" t="s">
        <v>95</v>
      </c>
      <c r="F14" s="292" t="s">
        <v>578</v>
      </c>
      <c r="G14" s="5" t="s">
        <v>732</v>
      </c>
      <c r="H14">
        <v>2009</v>
      </c>
      <c r="I14" s="157" t="s">
        <v>95</v>
      </c>
      <c r="K14" s="292" t="s">
        <v>578</v>
      </c>
      <c r="L14" s="5" t="s">
        <v>861</v>
      </c>
      <c r="M14">
        <v>2000</v>
      </c>
      <c r="N14" s="450" t="s">
        <v>95</v>
      </c>
      <c r="P14" s="4"/>
    </row>
    <row r="15" spans="1:16">
      <c r="A15" s="292" t="s">
        <v>578</v>
      </c>
      <c r="B15" s="12" t="s">
        <v>844</v>
      </c>
      <c r="C15" s="26">
        <v>2004</v>
      </c>
      <c r="D15" s="446" t="s">
        <v>95</v>
      </c>
      <c r="G15" s="191" t="s">
        <v>707</v>
      </c>
      <c r="H15" s="195"/>
      <c r="I15" s="196"/>
      <c r="K15" s="292" t="s">
        <v>578</v>
      </c>
      <c r="L15" s="5" t="s">
        <v>942</v>
      </c>
      <c r="M15">
        <v>2001</v>
      </c>
      <c r="N15" s="450" t="s">
        <v>95</v>
      </c>
      <c r="P15" s="4"/>
    </row>
    <row r="16" spans="1:16">
      <c r="A16" s="292" t="s">
        <v>578</v>
      </c>
      <c r="B16" s="124" t="s">
        <v>848</v>
      </c>
      <c r="C16" s="210">
        <v>1997</v>
      </c>
      <c r="D16" s="449" t="s">
        <v>95</v>
      </c>
      <c r="F16" s="292" t="s">
        <v>578</v>
      </c>
      <c r="G16" s="5" t="s">
        <v>588</v>
      </c>
      <c r="H16">
        <v>1998</v>
      </c>
      <c r="I16" s="157" t="s">
        <v>95</v>
      </c>
      <c r="K16" s="292" t="s">
        <v>578</v>
      </c>
      <c r="L16" s="5" t="s">
        <v>845</v>
      </c>
      <c r="M16">
        <v>2001</v>
      </c>
      <c r="N16" s="157" t="s">
        <v>95</v>
      </c>
      <c r="P16" s="4"/>
    </row>
    <row r="17" spans="4:16">
      <c r="D17"/>
      <c r="F17" s="3"/>
      <c r="G17" s="5" t="s">
        <v>590</v>
      </c>
      <c r="H17">
        <v>2005</v>
      </c>
      <c r="I17" s="157" t="s">
        <v>95</v>
      </c>
      <c r="K17" s="292" t="s">
        <v>578</v>
      </c>
      <c r="L17" s="5" t="s">
        <v>846</v>
      </c>
      <c r="M17">
        <v>2005</v>
      </c>
      <c r="N17" s="157" t="s">
        <v>95</v>
      </c>
      <c r="P17" s="4"/>
    </row>
    <row r="18" spans="4:16">
      <c r="D18"/>
      <c r="F18" s="292" t="s">
        <v>578</v>
      </c>
      <c r="G18" s="5" t="s">
        <v>858</v>
      </c>
      <c r="H18">
        <v>1992</v>
      </c>
      <c r="I18" s="450" t="s">
        <v>95</v>
      </c>
      <c r="K18" s="292" t="s">
        <v>578</v>
      </c>
      <c r="L18" s="513" t="s">
        <v>716</v>
      </c>
      <c r="M18">
        <v>2008</v>
      </c>
      <c r="N18" s="157" t="s">
        <v>95</v>
      </c>
      <c r="P18" s="4"/>
    </row>
    <row r="19" spans="4:16">
      <c r="D19"/>
      <c r="F19" s="292"/>
      <c r="G19" s="5" t="s">
        <v>586</v>
      </c>
      <c r="H19">
        <v>2002</v>
      </c>
      <c r="I19" s="157" t="s">
        <v>95</v>
      </c>
      <c r="L19" s="191" t="s">
        <v>726</v>
      </c>
      <c r="M19" s="195"/>
      <c r="N19" s="195"/>
    </row>
    <row r="20" spans="4:16">
      <c r="D20"/>
      <c r="F20" s="292" t="s">
        <v>578</v>
      </c>
      <c r="G20" s="5" t="s">
        <v>586</v>
      </c>
      <c r="H20">
        <v>2003</v>
      </c>
      <c r="I20" s="157" t="s">
        <v>95</v>
      </c>
      <c r="K20" s="292" t="s">
        <v>578</v>
      </c>
      <c r="L20" s="513" t="s">
        <v>713</v>
      </c>
      <c r="M20">
        <v>1998</v>
      </c>
      <c r="N20" s="157" t="s">
        <v>95</v>
      </c>
    </row>
    <row r="21" spans="4:16">
      <c r="D21"/>
      <c r="F21" s="292" t="s">
        <v>578</v>
      </c>
      <c r="G21" s="5" t="s">
        <v>703</v>
      </c>
      <c r="H21" s="3">
        <v>1995</v>
      </c>
      <c r="I21" s="273" t="s">
        <v>95</v>
      </c>
      <c r="K21" s="292" t="s">
        <v>578</v>
      </c>
      <c r="L21" s="5" t="s">
        <v>715</v>
      </c>
      <c r="M21">
        <v>2000</v>
      </c>
      <c r="N21" s="450" t="s">
        <v>95</v>
      </c>
    </row>
    <row r="22" spans="4:16">
      <c r="D22"/>
      <c r="F22" s="292" t="s">
        <v>578</v>
      </c>
      <c r="G22" s="5" t="s">
        <v>877</v>
      </c>
      <c r="H22" s="3">
        <v>2003</v>
      </c>
      <c r="I22" s="408" t="s">
        <v>95</v>
      </c>
      <c r="K22" s="292" t="s">
        <v>578</v>
      </c>
      <c r="L22" s="5" t="s">
        <v>848</v>
      </c>
      <c r="M22">
        <v>2004</v>
      </c>
      <c r="N22" s="450" t="s">
        <v>95</v>
      </c>
    </row>
    <row r="23" spans="4:16">
      <c r="D23"/>
      <c r="F23" s="466" t="s">
        <v>578</v>
      </c>
      <c r="G23" s="5" t="s">
        <v>589</v>
      </c>
      <c r="H23">
        <v>1993</v>
      </c>
      <c r="I23" s="157" t="s">
        <v>95</v>
      </c>
      <c r="K23" s="292" t="s">
        <v>578</v>
      </c>
      <c r="L23" s="5" t="s">
        <v>849</v>
      </c>
      <c r="M23" s="3">
        <v>2000</v>
      </c>
      <c r="N23" s="408" t="s">
        <v>95</v>
      </c>
    </row>
    <row r="24" spans="4:16">
      <c r="D24"/>
      <c r="F24" s="292" t="s">
        <v>578</v>
      </c>
      <c r="G24" s="5" t="s">
        <v>591</v>
      </c>
      <c r="H24">
        <v>1984</v>
      </c>
      <c r="I24" s="157" t="s">
        <v>95</v>
      </c>
      <c r="K24" s="292"/>
      <c r="L24" s="5" t="s">
        <v>850</v>
      </c>
      <c r="M24" s="3">
        <v>2004</v>
      </c>
      <c r="N24" s="408" t="s">
        <v>95</v>
      </c>
    </row>
    <row r="25" spans="4:16">
      <c r="D25"/>
      <c r="G25" s="191" t="s">
        <v>708</v>
      </c>
      <c r="H25" s="191"/>
      <c r="I25" s="192"/>
      <c r="L25" s="191" t="s">
        <v>729</v>
      </c>
      <c r="M25" s="195"/>
      <c r="N25" s="195"/>
    </row>
    <row r="26" spans="4:16">
      <c r="D26"/>
      <c r="G26" s="5" t="s">
        <v>595</v>
      </c>
      <c r="H26" s="3">
        <v>2008</v>
      </c>
      <c r="I26" s="273" t="s">
        <v>95</v>
      </c>
      <c r="K26" s="292" t="s">
        <v>578</v>
      </c>
      <c r="L26" s="5" t="s">
        <v>730</v>
      </c>
      <c r="M26">
        <v>2009</v>
      </c>
      <c r="N26" s="157" t="s">
        <v>95</v>
      </c>
    </row>
    <row r="27" spans="4:16">
      <c r="D27"/>
      <c r="G27" s="191" t="s">
        <v>593</v>
      </c>
      <c r="H27" s="195"/>
      <c r="I27" s="196"/>
      <c r="L27" s="191" t="s">
        <v>776</v>
      </c>
      <c r="M27" s="191"/>
      <c r="N27" s="191"/>
    </row>
    <row r="28" spans="4:16">
      <c r="F28" s="292" t="s">
        <v>578</v>
      </c>
      <c r="G28" s="5" t="s">
        <v>594</v>
      </c>
      <c r="H28">
        <v>2001</v>
      </c>
      <c r="I28" s="157" t="s">
        <v>95</v>
      </c>
      <c r="K28" s="292" t="s">
        <v>578</v>
      </c>
      <c r="L28" s="5" t="s">
        <v>777</v>
      </c>
      <c r="M28">
        <v>2004</v>
      </c>
      <c r="N28" s="395" t="s">
        <v>95</v>
      </c>
    </row>
    <row r="29" spans="4:16">
      <c r="F29" s="292" t="s">
        <v>578</v>
      </c>
      <c r="G29" s="5" t="s">
        <v>594</v>
      </c>
      <c r="H29">
        <v>2005</v>
      </c>
      <c r="I29" s="157" t="s">
        <v>95</v>
      </c>
      <c r="L29" s="191" t="s">
        <v>778</v>
      </c>
      <c r="M29" s="195"/>
      <c r="N29" s="195"/>
    </row>
    <row r="30" spans="4:16">
      <c r="K30" s="292" t="s">
        <v>578</v>
      </c>
      <c r="L30" s="5" t="s">
        <v>779</v>
      </c>
      <c r="M30">
        <v>2009</v>
      </c>
      <c r="N30" s="395" t="s">
        <v>95</v>
      </c>
    </row>
    <row r="31" spans="4:16">
      <c r="L31" s="5" t="s">
        <v>857</v>
      </c>
      <c r="M31">
        <v>2009</v>
      </c>
      <c r="N31" s="450" t="s">
        <v>95</v>
      </c>
    </row>
  </sheetData>
  <pageMargins left="0.7" right="0.7" top="0.75" bottom="0.75" header="0.3" footer="0.3"/>
  <pageSetup paperSize="9" orientation="portrait" horizontalDpi="4294967293" verticalDpi="4294967293" r:id="rId1"/>
  <legacyDrawing r:id="rId2"/>
</worksheet>
</file>

<file path=xl/worksheets/sheet8.xml><?xml version="1.0" encoding="utf-8"?>
<worksheet xmlns="http://schemas.openxmlformats.org/spreadsheetml/2006/main" xmlns:r="http://schemas.openxmlformats.org/officeDocument/2006/relationships">
  <dimension ref="A1:L94"/>
  <sheetViews>
    <sheetView topLeftCell="H1" workbookViewId="0">
      <selection activeCell="L13" sqref="L13"/>
    </sheetView>
  </sheetViews>
  <sheetFormatPr defaultRowHeight="12.75"/>
  <cols>
    <col min="1" max="1" width="41" style="66" bestFit="1" customWidth="1"/>
    <col min="2" max="2" width="5.7109375" style="66" customWidth="1"/>
    <col min="3" max="3" width="31.85546875" style="4" bestFit="1" customWidth="1"/>
    <col min="4" max="4" width="12.7109375" style="4" customWidth="1"/>
    <col min="5" max="5" width="11.5703125" style="4" customWidth="1"/>
    <col min="6" max="6" width="3.7109375" style="4" customWidth="1"/>
    <col min="7" max="7" width="32.5703125" style="4" bestFit="1" customWidth="1"/>
    <col min="8" max="8" width="4.5703125" style="4" customWidth="1"/>
    <col min="9" max="9" width="8.5703125" style="4" bestFit="1" customWidth="1"/>
    <col min="10" max="10" width="33.85546875" style="4" bestFit="1" customWidth="1"/>
    <col min="12" max="12" width="18.140625" customWidth="1"/>
  </cols>
  <sheetData>
    <row r="1" spans="1:12" ht="39">
      <c r="A1" s="87" t="s">
        <v>340</v>
      </c>
      <c r="B1" s="87"/>
      <c r="C1" s="65" t="s">
        <v>223</v>
      </c>
      <c r="D1" s="69" t="s">
        <v>256</v>
      </c>
      <c r="E1" s="69" t="s">
        <v>332</v>
      </c>
      <c r="F1" s="69"/>
      <c r="G1" s="65" t="s">
        <v>232</v>
      </c>
      <c r="H1" s="69"/>
      <c r="I1" s="727" t="s">
        <v>894</v>
      </c>
      <c r="J1" s="727"/>
      <c r="L1" s="65" t="s">
        <v>423</v>
      </c>
    </row>
    <row r="2" spans="1:12" s="4" customFormat="1">
      <c r="A2" s="66"/>
      <c r="B2" s="66"/>
      <c r="C2" s="7"/>
      <c r="D2" s="7"/>
      <c r="I2" s="86"/>
      <c r="J2" s="86"/>
    </row>
    <row r="3" spans="1:12" s="4" customFormat="1">
      <c r="A3" s="67" t="s">
        <v>250</v>
      </c>
      <c r="B3" s="67"/>
      <c r="C3" s="7"/>
      <c r="D3" s="7"/>
      <c r="I3" s="66" t="s">
        <v>805</v>
      </c>
      <c r="J3" s="66" t="s">
        <v>806</v>
      </c>
      <c r="L3" s="4" t="s">
        <v>424</v>
      </c>
    </row>
    <row r="4" spans="1:12" s="4" customFormat="1">
      <c r="A4" s="66" t="s">
        <v>239</v>
      </c>
      <c r="B4" s="66"/>
      <c r="C4" s="13" t="s">
        <v>224</v>
      </c>
      <c r="D4" s="13"/>
      <c r="G4" s="15" t="s">
        <v>948</v>
      </c>
      <c r="I4" s="4" t="s">
        <v>5</v>
      </c>
      <c r="J4" s="4" t="s">
        <v>291</v>
      </c>
      <c r="L4" s="4" t="s">
        <v>970</v>
      </c>
    </row>
    <row r="5" spans="1:12" s="4" customFormat="1">
      <c r="A5" s="66" t="s">
        <v>237</v>
      </c>
      <c r="B5" s="66"/>
      <c r="C5" s="15"/>
      <c r="D5" s="15"/>
      <c r="I5" s="4" t="s">
        <v>295</v>
      </c>
      <c r="J5" s="4" t="s">
        <v>296</v>
      </c>
    </row>
    <row r="6" spans="1:12">
      <c r="A6" s="66" t="s">
        <v>238</v>
      </c>
      <c r="C6" s="64" t="s">
        <v>226</v>
      </c>
      <c r="D6" s="41" t="s">
        <v>214</v>
      </c>
      <c r="E6" s="86" t="s">
        <v>214</v>
      </c>
      <c r="G6" s="15" t="s">
        <v>235</v>
      </c>
      <c r="I6" s="4" t="s">
        <v>327</v>
      </c>
      <c r="J6" s="4" t="s">
        <v>328</v>
      </c>
    </row>
    <row r="7" spans="1:12">
      <c r="C7" s="63"/>
      <c r="D7" s="41"/>
      <c r="E7" s="86"/>
      <c r="I7" s="4" t="s">
        <v>43</v>
      </c>
      <c r="J7" s="4" t="s">
        <v>292</v>
      </c>
    </row>
    <row r="8" spans="1:12">
      <c r="A8" s="68" t="s">
        <v>104</v>
      </c>
      <c r="B8" s="68"/>
      <c r="C8" s="15" t="s">
        <v>13</v>
      </c>
      <c r="D8" s="34"/>
      <c r="E8" s="86" t="s">
        <v>333</v>
      </c>
      <c r="G8" s="15" t="s">
        <v>331</v>
      </c>
      <c r="I8" s="7" t="s">
        <v>279</v>
      </c>
      <c r="J8" s="7" t="s">
        <v>280</v>
      </c>
    </row>
    <row r="9" spans="1:12">
      <c r="A9" s="68"/>
      <c r="B9" s="68"/>
      <c r="C9" s="61" t="s">
        <v>8</v>
      </c>
      <c r="D9" s="24" t="s">
        <v>214</v>
      </c>
      <c r="E9" s="86" t="s">
        <v>214</v>
      </c>
      <c r="G9" s="4" t="s">
        <v>234</v>
      </c>
      <c r="I9" s="4" t="s">
        <v>412</v>
      </c>
      <c r="J9" s="4" t="s">
        <v>413</v>
      </c>
    </row>
    <row r="10" spans="1:12" ht="12.75" customHeight="1">
      <c r="A10" s="68" t="s">
        <v>240</v>
      </c>
      <c r="B10" s="68"/>
      <c r="C10" s="61" t="s">
        <v>18</v>
      </c>
      <c r="D10" s="24" t="s">
        <v>214</v>
      </c>
      <c r="E10" s="86" t="s">
        <v>214</v>
      </c>
      <c r="G10" s="4" t="s">
        <v>233</v>
      </c>
      <c r="I10" s="4" t="s">
        <v>323</v>
      </c>
      <c r="J10" s="4" t="s">
        <v>324</v>
      </c>
    </row>
    <row r="11" spans="1:12">
      <c r="A11" s="68"/>
      <c r="B11" s="68"/>
      <c r="C11" s="62" t="s">
        <v>225</v>
      </c>
      <c r="D11" s="74" t="s">
        <v>214</v>
      </c>
      <c r="E11" s="86" t="s">
        <v>214</v>
      </c>
      <c r="G11" s="4" t="s">
        <v>228</v>
      </c>
      <c r="I11" s="4" t="s">
        <v>287</v>
      </c>
      <c r="J11" s="4" t="s">
        <v>288</v>
      </c>
    </row>
    <row r="12" spans="1:12">
      <c r="A12" s="68" t="s">
        <v>241</v>
      </c>
      <c r="B12" s="68"/>
      <c r="G12" s="4" t="s">
        <v>788</v>
      </c>
      <c r="I12" s="4" t="s">
        <v>325</v>
      </c>
      <c r="J12" s="4" t="s">
        <v>326</v>
      </c>
    </row>
    <row r="13" spans="1:12">
      <c r="A13" s="68"/>
      <c r="B13" s="68"/>
      <c r="I13" s="4" t="s">
        <v>289</v>
      </c>
      <c r="J13" s="4" t="s">
        <v>290</v>
      </c>
    </row>
    <row r="14" spans="1:12">
      <c r="A14" s="68" t="s">
        <v>0</v>
      </c>
      <c r="B14" s="68"/>
      <c r="C14" s="13" t="s">
        <v>227</v>
      </c>
      <c r="D14" s="13"/>
      <c r="G14" s="15" t="s">
        <v>236</v>
      </c>
      <c r="I14" s="4" t="s">
        <v>448</v>
      </c>
      <c r="J14" s="4" t="s">
        <v>458</v>
      </c>
    </row>
    <row r="15" spans="1:12">
      <c r="I15" s="4" t="s">
        <v>449</v>
      </c>
      <c r="J15" s="4" t="s">
        <v>459</v>
      </c>
    </row>
    <row r="16" spans="1:12">
      <c r="A16" s="67" t="s">
        <v>242</v>
      </c>
      <c r="B16" s="67"/>
      <c r="C16" s="15" t="s">
        <v>14</v>
      </c>
      <c r="D16" s="15"/>
      <c r="G16" s="15" t="s">
        <v>949</v>
      </c>
      <c r="I16" s="4" t="s">
        <v>453</v>
      </c>
      <c r="J16" s="4" t="s">
        <v>460</v>
      </c>
      <c r="K16" s="83"/>
    </row>
    <row r="17" spans="1:11">
      <c r="A17" s="66" t="s">
        <v>243</v>
      </c>
      <c r="C17" s="4" t="s">
        <v>228</v>
      </c>
      <c r="D17" s="86"/>
      <c r="E17" s="86" t="s">
        <v>214</v>
      </c>
      <c r="I17" s="7" t="s">
        <v>281</v>
      </c>
      <c r="J17" s="7" t="s">
        <v>282</v>
      </c>
      <c r="K17" s="83"/>
    </row>
    <row r="18" spans="1:11">
      <c r="C18" s="4" t="s">
        <v>10</v>
      </c>
      <c r="D18" s="86" t="s">
        <v>214</v>
      </c>
      <c r="E18" s="86" t="s">
        <v>214</v>
      </c>
      <c r="I18" s="7" t="s">
        <v>285</v>
      </c>
      <c r="J18" s="7" t="s">
        <v>286</v>
      </c>
    </row>
    <row r="19" spans="1:11">
      <c r="A19" s="67" t="s">
        <v>251</v>
      </c>
      <c r="B19" s="67"/>
      <c r="C19" s="63" t="s">
        <v>11</v>
      </c>
      <c r="D19" s="41" t="s">
        <v>214</v>
      </c>
      <c r="E19" s="86" t="s">
        <v>214</v>
      </c>
      <c r="I19" s="7" t="s">
        <v>283</v>
      </c>
      <c r="J19" s="7" t="s">
        <v>284</v>
      </c>
    </row>
    <row r="20" spans="1:11">
      <c r="A20" s="66" t="s">
        <v>896</v>
      </c>
      <c r="C20" s="63" t="s">
        <v>229</v>
      </c>
      <c r="D20" s="41" t="s">
        <v>214</v>
      </c>
      <c r="E20" s="86" t="s">
        <v>214</v>
      </c>
      <c r="I20" s="4" t="s">
        <v>451</v>
      </c>
      <c r="J20" s="4" t="s">
        <v>456</v>
      </c>
    </row>
    <row r="21" spans="1:11">
      <c r="A21" s="66" t="s">
        <v>245</v>
      </c>
      <c r="D21" s="86"/>
      <c r="E21" s="86"/>
      <c r="I21" s="4" t="s">
        <v>452</v>
      </c>
      <c r="J21" s="4" t="s">
        <v>457</v>
      </c>
    </row>
    <row r="22" spans="1:11">
      <c r="A22" s="66" t="s">
        <v>246</v>
      </c>
      <c r="C22" s="15" t="s">
        <v>334</v>
      </c>
      <c r="D22" s="86" t="s">
        <v>214</v>
      </c>
      <c r="E22" s="18" t="s">
        <v>214</v>
      </c>
      <c r="I22" s="4" t="s">
        <v>6</v>
      </c>
      <c r="J22" s="4" t="s">
        <v>293</v>
      </c>
    </row>
    <row r="23" spans="1:11">
      <c r="A23" s="66" t="s">
        <v>601</v>
      </c>
      <c r="C23" s="4" t="s">
        <v>228</v>
      </c>
      <c r="D23" s="86"/>
      <c r="E23" s="86"/>
      <c r="I23" s="4" t="s">
        <v>42</v>
      </c>
      <c r="J23" s="4" t="s">
        <v>297</v>
      </c>
    </row>
    <row r="24" spans="1:11">
      <c r="B24" s="67"/>
      <c r="C24" s="4" t="s">
        <v>17</v>
      </c>
      <c r="D24" s="86"/>
      <c r="E24" s="86"/>
      <c r="I24" s="4" t="s">
        <v>329</v>
      </c>
      <c r="J24" s="4" t="s">
        <v>330</v>
      </c>
    </row>
    <row r="25" spans="1:11">
      <c r="A25" s="67" t="s">
        <v>252</v>
      </c>
      <c r="C25" s="4" t="s">
        <v>230</v>
      </c>
      <c r="D25" s="86"/>
      <c r="E25" s="86"/>
      <c r="I25" s="4" t="s">
        <v>7</v>
      </c>
      <c r="J25" s="4" t="s">
        <v>294</v>
      </c>
    </row>
    <row r="26" spans="1:11">
      <c r="A26" s="66" t="s">
        <v>247</v>
      </c>
      <c r="C26" s="4" t="s">
        <v>231</v>
      </c>
      <c r="D26" s="86"/>
      <c r="E26" s="86" t="s">
        <v>214</v>
      </c>
    </row>
    <row r="27" spans="1:11">
      <c r="A27" s="66" t="s">
        <v>248</v>
      </c>
      <c r="C27" s="4" t="s">
        <v>304</v>
      </c>
      <c r="D27" s="15"/>
    </row>
    <row r="28" spans="1:11">
      <c r="B28" s="67"/>
      <c r="C28" s="15"/>
      <c r="I28" s="4" t="s">
        <v>147</v>
      </c>
      <c r="J28" s="4" t="s">
        <v>237</v>
      </c>
    </row>
    <row r="29" spans="1:11">
      <c r="A29" s="67" t="s">
        <v>249</v>
      </c>
      <c r="D29" s="15"/>
      <c r="I29" s="4" t="s">
        <v>145</v>
      </c>
      <c r="J29" s="4" t="s">
        <v>238</v>
      </c>
    </row>
    <row r="30" spans="1:11">
      <c r="A30" s="66" t="s">
        <v>228</v>
      </c>
      <c r="C30" s="13"/>
      <c r="I30" s="4" t="s">
        <v>151</v>
      </c>
      <c r="J30" s="4" t="s">
        <v>231</v>
      </c>
    </row>
    <row r="31" spans="1:11">
      <c r="A31" s="66" t="s">
        <v>2</v>
      </c>
      <c r="D31" s="13"/>
      <c r="I31" s="4" t="s">
        <v>310</v>
      </c>
      <c r="J31" s="4" t="s">
        <v>311</v>
      </c>
    </row>
    <row r="32" spans="1:11">
      <c r="A32" s="66" t="s">
        <v>1</v>
      </c>
      <c r="B32" s="36"/>
      <c r="C32" s="15"/>
      <c r="I32" s="4" t="s">
        <v>477</v>
      </c>
      <c r="J32" s="4" t="s">
        <v>245</v>
      </c>
    </row>
    <row r="33" spans="1:10">
      <c r="A33" s="36" t="s">
        <v>3</v>
      </c>
      <c r="D33" s="15"/>
      <c r="I33" s="4" t="s">
        <v>425</v>
      </c>
      <c r="J33" s="4" t="s">
        <v>426</v>
      </c>
    </row>
    <row r="34" spans="1:10">
      <c r="B34" s="68"/>
      <c r="I34" s="4" t="s">
        <v>298</v>
      </c>
      <c r="J34" s="4" t="s">
        <v>242</v>
      </c>
    </row>
    <row r="35" spans="1:10">
      <c r="A35" s="68" t="s">
        <v>19</v>
      </c>
      <c r="B35" s="68"/>
      <c r="I35" s="4" t="s">
        <v>146</v>
      </c>
      <c r="J35" s="4" t="s">
        <v>241</v>
      </c>
    </row>
    <row r="36" spans="1:10">
      <c r="A36" s="68"/>
      <c r="B36" s="68"/>
      <c r="I36" s="4" t="s">
        <v>152</v>
      </c>
      <c r="J36" s="4" t="s">
        <v>304</v>
      </c>
    </row>
    <row r="37" spans="1:10">
      <c r="A37" s="68" t="s">
        <v>253</v>
      </c>
      <c r="I37" s="4" t="s">
        <v>300</v>
      </c>
      <c r="J37" s="4" t="s">
        <v>253</v>
      </c>
    </row>
    <row r="38" spans="1:10">
      <c r="B38" s="68"/>
      <c r="I38" s="4" t="s">
        <v>30</v>
      </c>
      <c r="J38" s="4" t="s">
        <v>301</v>
      </c>
    </row>
    <row r="39" spans="1:10">
      <c r="A39" s="68" t="s">
        <v>254</v>
      </c>
      <c r="I39" s="4" t="s">
        <v>427</v>
      </c>
      <c r="J39" s="4" t="s">
        <v>247</v>
      </c>
    </row>
    <row r="40" spans="1:10">
      <c r="B40" s="68"/>
      <c r="I40" s="4" t="s">
        <v>49</v>
      </c>
      <c r="J40" s="4" t="s">
        <v>243</v>
      </c>
    </row>
    <row r="41" spans="1:10">
      <c r="A41" s="68" t="s">
        <v>255</v>
      </c>
      <c r="I41" s="4" t="s">
        <v>480</v>
      </c>
      <c r="J41" s="4" t="s">
        <v>246</v>
      </c>
    </row>
    <row r="42" spans="1:10">
      <c r="I42" s="4" t="s">
        <v>305</v>
      </c>
      <c r="J42" s="4" t="s">
        <v>306</v>
      </c>
    </row>
    <row r="43" spans="1:10">
      <c r="A43" s="68" t="s">
        <v>142</v>
      </c>
      <c r="I43" s="4" t="s">
        <v>302</v>
      </c>
      <c r="J43" s="4" t="s">
        <v>303</v>
      </c>
    </row>
    <row r="44" spans="1:10">
      <c r="A44" s="66" t="s">
        <v>808</v>
      </c>
      <c r="I44" s="4" t="s">
        <v>307</v>
      </c>
      <c r="J44" s="4" t="s">
        <v>308</v>
      </c>
    </row>
    <row r="45" spans="1:10">
      <c r="A45" s="66" t="s">
        <v>835</v>
      </c>
      <c r="I45" s="4" t="s">
        <v>479</v>
      </c>
      <c r="J45" s="4" t="s">
        <v>481</v>
      </c>
    </row>
    <row r="46" spans="1:10">
      <c r="A46" s="66" t="s">
        <v>810</v>
      </c>
      <c r="I46" s="4" t="s">
        <v>299</v>
      </c>
      <c r="J46" s="4" t="s">
        <v>240</v>
      </c>
    </row>
    <row r="47" spans="1:10">
      <c r="A47" s="66" t="s">
        <v>809</v>
      </c>
      <c r="I47" s="4" t="s">
        <v>155</v>
      </c>
      <c r="J47" s="4" t="s">
        <v>309</v>
      </c>
    </row>
    <row r="48" spans="1:10">
      <c r="A48" s="66" t="s">
        <v>828</v>
      </c>
      <c r="I48" s="4" t="s">
        <v>312</v>
      </c>
      <c r="J48" s="4" t="s">
        <v>313</v>
      </c>
    </row>
    <row r="49" spans="1:10">
      <c r="A49" s="66" t="s">
        <v>822</v>
      </c>
      <c r="I49" s="4" t="s">
        <v>314</v>
      </c>
      <c r="J49" s="4" t="s">
        <v>315</v>
      </c>
    </row>
    <row r="50" spans="1:10">
      <c r="A50" s="66" t="s">
        <v>829</v>
      </c>
    </row>
    <row r="51" spans="1:10">
      <c r="A51" s="66" t="s">
        <v>834</v>
      </c>
    </row>
    <row r="52" spans="1:10">
      <c r="A52" s="66" t="s">
        <v>836</v>
      </c>
    </row>
    <row r="53" spans="1:10">
      <c r="A53" s="66" t="s">
        <v>823</v>
      </c>
    </row>
    <row r="54" spans="1:10">
      <c r="A54" s="66" t="s">
        <v>824</v>
      </c>
    </row>
    <row r="55" spans="1:10">
      <c r="A55" s="66" t="s">
        <v>821</v>
      </c>
    </row>
    <row r="56" spans="1:10">
      <c r="A56" s="66" t="s">
        <v>812</v>
      </c>
    </row>
    <row r="57" spans="1:10">
      <c r="A57" s="66" t="s">
        <v>818</v>
      </c>
    </row>
    <row r="58" spans="1:10">
      <c r="A58" s="66" t="s">
        <v>820</v>
      </c>
    </row>
    <row r="59" spans="1:10">
      <c r="A59" s="66" t="s">
        <v>902</v>
      </c>
    </row>
    <row r="60" spans="1:10">
      <c r="A60" s="66" t="s">
        <v>827</v>
      </c>
    </row>
    <row r="61" spans="1:10">
      <c r="A61" s="66" t="s">
        <v>826</v>
      </c>
    </row>
    <row r="62" spans="1:10">
      <c r="A62" s="66" t="s">
        <v>830</v>
      </c>
    </row>
    <row r="63" spans="1:10">
      <c r="A63" s="66" t="s">
        <v>817</v>
      </c>
    </row>
    <row r="64" spans="1:10">
      <c r="A64" s="66" t="s">
        <v>897</v>
      </c>
    </row>
    <row r="65" spans="1:4">
      <c r="A65" s="66" t="s">
        <v>898</v>
      </c>
    </row>
    <row r="66" spans="1:4">
      <c r="A66" s="66" t="s">
        <v>899</v>
      </c>
    </row>
    <row r="67" spans="1:4">
      <c r="A67" s="66" t="s">
        <v>900</v>
      </c>
    </row>
    <row r="68" spans="1:4">
      <c r="A68" s="66" t="s">
        <v>901</v>
      </c>
    </row>
    <row r="69" spans="1:4">
      <c r="A69" s="66" t="s">
        <v>813</v>
      </c>
    </row>
    <row r="70" spans="1:4">
      <c r="A70" s="66" t="s">
        <v>825</v>
      </c>
    </row>
    <row r="71" spans="1:4">
      <c r="A71" s="66" t="s">
        <v>816</v>
      </c>
    </row>
    <row r="72" spans="1:4">
      <c r="A72" s="66" t="s">
        <v>819</v>
      </c>
    </row>
    <row r="73" spans="1:4">
      <c r="A73" s="66" t="s">
        <v>814</v>
      </c>
    </row>
    <row r="74" spans="1:4">
      <c r="A74" s="66" t="s">
        <v>815</v>
      </c>
    </row>
    <row r="75" spans="1:4">
      <c r="A75" s="66" t="s">
        <v>807</v>
      </c>
      <c r="C75" s="514"/>
      <c r="D75" s="209"/>
    </row>
    <row r="76" spans="1:4">
      <c r="A76" s="66" t="s">
        <v>831</v>
      </c>
    </row>
    <row r="77" spans="1:4">
      <c r="A77" s="66" t="s">
        <v>832</v>
      </c>
    </row>
    <row r="78" spans="1:4">
      <c r="A78" s="66" t="s">
        <v>811</v>
      </c>
    </row>
    <row r="79" spans="1:4">
      <c r="A79" s="66" t="s">
        <v>833</v>
      </c>
    </row>
    <row r="80" spans="1:4">
      <c r="A80" s="66" t="s">
        <v>895</v>
      </c>
    </row>
    <row r="81" spans="1:4">
      <c r="A81" s="66" t="s">
        <v>903</v>
      </c>
    </row>
    <row r="82" spans="1:4">
      <c r="A82" s="66" t="s">
        <v>904</v>
      </c>
    </row>
    <row r="83" spans="1:4">
      <c r="A83" s="66" t="s">
        <v>905</v>
      </c>
    </row>
    <row r="84" spans="1:4">
      <c r="A84" s="66" t="s">
        <v>906</v>
      </c>
    </row>
    <row r="85" spans="1:4">
      <c r="A85" s="66" t="s">
        <v>907</v>
      </c>
    </row>
    <row r="86" spans="1:4">
      <c r="A86" s="66" t="s">
        <v>909</v>
      </c>
    </row>
    <row r="87" spans="1:4">
      <c r="A87" s="66" t="s">
        <v>908</v>
      </c>
    </row>
    <row r="88" spans="1:4">
      <c r="A88" s="66" t="s">
        <v>910</v>
      </c>
      <c r="D88" s="209"/>
    </row>
    <row r="89" spans="1:4">
      <c r="A89" s="66" t="s">
        <v>911</v>
      </c>
    </row>
    <row r="90" spans="1:4">
      <c r="A90" s="66" t="s">
        <v>912</v>
      </c>
    </row>
    <row r="91" spans="1:4">
      <c r="A91" s="66" t="s">
        <v>913</v>
      </c>
    </row>
    <row r="92" spans="1:4">
      <c r="A92" s="66" t="s">
        <v>914</v>
      </c>
    </row>
    <row r="93" spans="1:4">
      <c r="A93" s="66" t="s">
        <v>915</v>
      </c>
    </row>
    <row r="94" spans="1:4">
      <c r="D94" s="408"/>
    </row>
  </sheetData>
  <mergeCells count="1">
    <mergeCell ref="I1:J1"/>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dimension ref="A1:AW91"/>
  <sheetViews>
    <sheetView zoomScale="70" zoomScaleNormal="70" workbookViewId="0">
      <selection activeCell="K40" sqref="K40"/>
    </sheetView>
  </sheetViews>
  <sheetFormatPr defaultRowHeight="12.75"/>
  <cols>
    <col min="2" max="2" width="8.5703125" bestFit="1" customWidth="1"/>
    <col min="4" max="4" width="12.85546875" bestFit="1" customWidth="1"/>
    <col min="5" max="5" width="11.5703125" bestFit="1" customWidth="1"/>
    <col min="7" max="7" width="5" bestFit="1" customWidth="1"/>
    <col min="8" max="8" width="8" bestFit="1" customWidth="1"/>
    <col min="9" max="9" width="12" bestFit="1" customWidth="1"/>
    <col min="10" max="10" width="5" bestFit="1" customWidth="1"/>
    <col min="11" max="11" width="7.5703125" customWidth="1"/>
    <col min="12" max="12" width="9.42578125" customWidth="1"/>
    <col min="13" max="13" width="3.28515625" bestFit="1" customWidth="1"/>
    <col min="14" max="14" width="15.85546875" customWidth="1"/>
    <col min="15" max="15" width="12.85546875" customWidth="1"/>
    <col min="16" max="16" width="14.7109375" customWidth="1"/>
    <col min="17" max="17" width="3.42578125" customWidth="1"/>
    <col min="18" max="18" width="3" bestFit="1" customWidth="1"/>
    <col min="19" max="19" width="4" customWidth="1"/>
    <col min="20" max="21" width="3.28515625" bestFit="1" customWidth="1"/>
    <col min="22" max="22" width="4.85546875" bestFit="1" customWidth="1"/>
    <col min="23" max="23" width="11.28515625" customWidth="1"/>
    <col min="24" max="24" width="14.7109375" customWidth="1"/>
    <col min="25" max="25" width="23.7109375" bestFit="1" customWidth="1"/>
    <col min="26" max="26" width="3.140625" bestFit="1" customWidth="1"/>
    <col min="27" max="27" width="5" customWidth="1"/>
    <col min="28" max="28" width="3" customWidth="1"/>
    <col min="29" max="29" width="3" bestFit="1" customWidth="1"/>
    <col min="30" max="30" width="4.85546875" customWidth="1"/>
    <col min="31" max="31" width="4.85546875" bestFit="1" customWidth="1"/>
    <col min="32" max="33" width="3" customWidth="1"/>
    <col min="34" max="34" width="3" bestFit="1" customWidth="1"/>
    <col min="35" max="35" width="3.28515625" bestFit="1" customWidth="1"/>
    <col min="36" max="36" width="4.85546875" bestFit="1" customWidth="1"/>
    <col min="37" max="37" width="9.140625" style="156"/>
    <col min="38" max="38" width="9.42578125" customWidth="1"/>
    <col min="39" max="39" width="14.42578125" bestFit="1" customWidth="1"/>
    <col min="40" max="40" width="23.140625" style="180" customWidth="1"/>
    <col min="41" max="43" width="10.140625" customWidth="1"/>
    <col min="44" max="45" width="5.85546875" bestFit="1" customWidth="1"/>
    <col min="46" max="46" width="11.140625" customWidth="1"/>
    <col min="47" max="47" width="18.5703125" bestFit="1" customWidth="1"/>
    <col min="48" max="48" width="8.140625" bestFit="1" customWidth="1"/>
    <col min="49" max="49" width="7.140625" bestFit="1" customWidth="1"/>
    <col min="51" max="51" width="10.7109375" customWidth="1"/>
    <col min="53" max="53" width="5" bestFit="1" customWidth="1"/>
    <col min="54" max="54" width="5.28515625" bestFit="1" customWidth="1"/>
    <col min="55" max="55" width="5.28515625" customWidth="1"/>
    <col min="57" max="57" width="5.85546875" bestFit="1" customWidth="1"/>
    <col min="58" max="58" width="5.28515625" bestFit="1" customWidth="1"/>
    <col min="59" max="59" width="2.140625" bestFit="1" customWidth="1"/>
    <col min="60" max="60" width="9.7109375" customWidth="1"/>
    <col min="61" max="61" width="13.140625" customWidth="1"/>
    <col min="62" max="62" width="5.85546875" bestFit="1" customWidth="1"/>
    <col min="63" max="63" width="3" bestFit="1" customWidth="1"/>
    <col min="64" max="64" width="2.140625" bestFit="1" customWidth="1"/>
    <col min="66" max="66" width="12.85546875" bestFit="1" customWidth="1"/>
    <col min="67" max="67" width="24.28515625" bestFit="1" customWidth="1"/>
    <col min="68" max="68" width="6.85546875" customWidth="1"/>
    <col min="69" max="69" width="5.140625" bestFit="1" customWidth="1"/>
    <col min="70" max="70" width="2.140625" bestFit="1" customWidth="1"/>
    <col min="71" max="71" width="9.42578125" customWidth="1"/>
    <col min="72" max="72" width="9.85546875" customWidth="1"/>
    <col min="73" max="73" width="5.85546875" bestFit="1" customWidth="1"/>
    <col min="74" max="74" width="5.28515625" bestFit="1" customWidth="1"/>
    <col min="75" max="75" width="2.140625" bestFit="1" customWidth="1"/>
    <col min="76" max="77" width="6.5703125" bestFit="1" customWidth="1"/>
    <col min="78" max="78" width="6.28515625" bestFit="1" customWidth="1"/>
    <col min="79" max="79" width="9.28515625" bestFit="1" customWidth="1"/>
    <col min="81" max="81" width="9.140625" customWidth="1"/>
  </cols>
  <sheetData>
    <row r="1" spans="1:49" ht="15.75">
      <c r="B1" s="753" t="s">
        <v>658</v>
      </c>
      <c r="C1" s="753"/>
      <c r="D1" s="753"/>
      <c r="E1" s="753"/>
      <c r="F1" s="753"/>
      <c r="G1" s="753"/>
      <c r="H1" s="753" t="s">
        <v>662</v>
      </c>
      <c r="I1" s="753"/>
      <c r="J1" s="753"/>
      <c r="K1" s="231" t="s">
        <v>663</v>
      </c>
      <c r="L1" s="231"/>
    </row>
    <row r="2" spans="1:49">
      <c r="A2" s="15" t="s">
        <v>32</v>
      </c>
      <c r="B2" t="s">
        <v>551</v>
      </c>
      <c r="C2" t="s">
        <v>552</v>
      </c>
      <c r="D2" t="s">
        <v>97</v>
      </c>
      <c r="E2" t="s">
        <v>553</v>
      </c>
      <c r="F2" t="s">
        <v>554</v>
      </c>
      <c r="G2" s="4" t="s">
        <v>660</v>
      </c>
      <c r="H2" s="4" t="s">
        <v>659</v>
      </c>
      <c r="I2" s="4" t="s">
        <v>656</v>
      </c>
      <c r="J2" s="4" t="s">
        <v>660</v>
      </c>
      <c r="K2" s="4" t="s">
        <v>661</v>
      </c>
      <c r="L2" s="4"/>
      <c r="N2" s="748" t="s">
        <v>167</v>
      </c>
      <c r="O2" s="748"/>
      <c r="P2" s="748"/>
      <c r="Q2" s="155" t="s">
        <v>15</v>
      </c>
    </row>
    <row r="3" spans="1:49" ht="18">
      <c r="A3" t="s">
        <v>433</v>
      </c>
      <c r="B3">
        <f>COUNT('Refs - Alpha'!C$5:C$83)</f>
        <v>75</v>
      </c>
      <c r="C3">
        <f>COUNT('Refs - Alpha'!K$6:K56)</f>
        <v>47</v>
      </c>
      <c r="D3">
        <f>COUNT('Refs - Alpha'!S$5:S42)</f>
        <v>37</v>
      </c>
      <c r="E3">
        <f>COUNT('Refs - Alpha'!Z$5:Z107)</f>
        <v>101</v>
      </c>
      <c r="F3">
        <f>COUNT('Refs - Alpha'!AF$5:AF$19)</f>
        <v>13</v>
      </c>
      <c r="G3">
        <f>SUM(B3:F3)</f>
        <v>273</v>
      </c>
      <c r="H3">
        <f>COUNT(Other_refs!C$4:C$22)</f>
        <v>11</v>
      </c>
      <c r="I3">
        <f>COUNT(Other_refs!H$4:H$32)</f>
        <v>22</v>
      </c>
      <c r="J3">
        <f>SUM(H3:I3)</f>
        <v>33</v>
      </c>
      <c r="K3">
        <f>G3+J3</f>
        <v>306</v>
      </c>
      <c r="N3" s="748" t="s">
        <v>168</v>
      </c>
      <c r="O3" s="748"/>
      <c r="P3" s="748"/>
      <c r="Q3" s="155" t="s">
        <v>16</v>
      </c>
      <c r="AU3" s="728" t="s">
        <v>62</v>
      </c>
      <c r="AV3" s="728"/>
      <c r="AW3" s="728"/>
    </row>
    <row r="4" spans="1:49">
      <c r="A4" t="s">
        <v>548</v>
      </c>
      <c r="B4">
        <f>MIN('Refs - Alpha'!C$5:C$83)</f>
        <v>1990</v>
      </c>
      <c r="C4">
        <f>MIN('Refs - Alpha'!K$6:K56)</f>
        <v>1994</v>
      </c>
      <c r="D4">
        <f>MIN('Refs - Alpha'!S$5:S42)</f>
        <v>1991</v>
      </c>
      <c r="E4">
        <f>MIN('Refs - Alpha'!Z$5:Z107)</f>
        <v>1990</v>
      </c>
      <c r="F4">
        <f>MIN('Refs - Alpha'!AF$5:AF$19)</f>
        <v>1992</v>
      </c>
      <c r="G4">
        <f>MIN(B4:F4)</f>
        <v>1990</v>
      </c>
      <c r="H4">
        <f>MIN(Other_refs!C$4:C$22)</f>
        <v>1991</v>
      </c>
      <c r="I4">
        <f>MIN(Other_refs!H$4:H$32)</f>
        <v>1984</v>
      </c>
      <c r="J4">
        <f>MIN(H4:I4)</f>
        <v>1984</v>
      </c>
      <c r="K4">
        <f>MIN(G4,J4)</f>
        <v>1984</v>
      </c>
      <c r="N4" s="748" t="s">
        <v>169</v>
      </c>
      <c r="O4" s="748"/>
      <c r="P4" s="748"/>
      <c r="Q4" s="155" t="s">
        <v>28</v>
      </c>
      <c r="AU4" s="242" t="s">
        <v>62</v>
      </c>
      <c r="AV4" s="181" t="s">
        <v>433</v>
      </c>
      <c r="AW4" s="181" t="s">
        <v>576</v>
      </c>
    </row>
    <row r="5" spans="1:49">
      <c r="A5" t="s">
        <v>549</v>
      </c>
      <c r="B5">
        <f>MEDIAN('Refs - Alpha'!C$5:C$83)</f>
        <v>2005</v>
      </c>
      <c r="C5">
        <f>MEDIAN('Refs - Alpha'!K$6:K56)</f>
        <v>2004</v>
      </c>
      <c r="D5">
        <f>MEDIAN('Refs - Alpha'!S$5:S42)</f>
        <v>2004</v>
      </c>
      <c r="E5">
        <f>MEDIAN('Refs - Alpha'!Z$5:Z107)</f>
        <v>2003</v>
      </c>
      <c r="F5">
        <f>MEDIAN('Refs - Alpha'!AF$5:AF$19)</f>
        <v>2003</v>
      </c>
      <c r="H5">
        <f>MEDIAN(Other_refs!C$4:C$22)</f>
        <v>1996</v>
      </c>
      <c r="I5">
        <f>MEDIAN(Other_refs!H$4:H$32)</f>
        <v>2005</v>
      </c>
      <c r="N5" s="748" t="s">
        <v>176</v>
      </c>
      <c r="O5" s="748"/>
      <c r="P5" s="748"/>
      <c r="Q5" s="155" t="s">
        <v>173</v>
      </c>
      <c r="AU5" s="778" t="s">
        <v>891</v>
      </c>
      <c r="AV5" s="210">
        <f>'Ex. Variables'!P180</f>
        <v>1</v>
      </c>
      <c r="AW5" s="210">
        <f>'Ex. Variables'!Q180</f>
        <v>17</v>
      </c>
    </row>
    <row r="6" spans="1:49">
      <c r="A6" t="s">
        <v>550</v>
      </c>
      <c r="B6">
        <f>MAX('Refs - Alpha'!C$5:C$83)</f>
        <v>2010</v>
      </c>
      <c r="C6">
        <f>MAX('Refs - Alpha'!K$6:K56)</f>
        <v>2009</v>
      </c>
      <c r="D6">
        <f>MAX('Refs - Alpha'!S$5:S42)</f>
        <v>2009</v>
      </c>
      <c r="E6">
        <f>MAX('Refs - Alpha'!Z$5:Z107)</f>
        <v>2008</v>
      </c>
      <c r="F6">
        <f>MAX('Refs - Alpha'!AF$6:AF$19)</f>
        <v>2008</v>
      </c>
      <c r="G6">
        <f>MAX(B6:F6)</f>
        <v>2010</v>
      </c>
      <c r="H6">
        <f>MAX(Other_refs!C$4:C$22)</f>
        <v>2004</v>
      </c>
      <c r="I6">
        <f>MAX(Other_refs!H$4:H$32)</f>
        <v>2009</v>
      </c>
      <c r="J6">
        <f>MAX(H6:I6)</f>
        <v>2009</v>
      </c>
      <c r="K6">
        <f>MAX(G6,J6)</f>
        <v>2010</v>
      </c>
      <c r="N6" s="749" t="s">
        <v>171</v>
      </c>
      <c r="O6" s="749"/>
      <c r="P6" s="749"/>
      <c r="Q6" s="18" t="s">
        <v>170</v>
      </c>
      <c r="AU6" s="510" t="s">
        <v>210</v>
      </c>
      <c r="AV6" s="11">
        <f>'Ex. Variables'!P181</f>
        <v>2</v>
      </c>
      <c r="AW6" s="11">
        <f>'Ex. Variables'!Q181</f>
        <v>13</v>
      </c>
    </row>
    <row r="7" spans="1:49">
      <c r="N7" s="11"/>
      <c r="O7" s="11"/>
      <c r="P7" s="11"/>
      <c r="AC7" s="11"/>
      <c r="AD7" s="11"/>
      <c r="AE7" s="11"/>
      <c r="AF7" s="11"/>
      <c r="AG7" s="11"/>
      <c r="AH7" s="11"/>
      <c r="AI7" s="11"/>
      <c r="AJ7" s="11"/>
      <c r="AU7" s="510" t="s">
        <v>273</v>
      </c>
      <c r="AV7" s="11">
        <f>'Ex. Variables'!P182</f>
        <v>1</v>
      </c>
      <c r="AW7" s="11">
        <f>'Ex. Variables'!Q182</f>
        <v>17</v>
      </c>
    </row>
    <row r="8" spans="1:49" ht="18">
      <c r="B8" s="725" t="s">
        <v>555</v>
      </c>
      <c r="C8" s="726"/>
      <c r="D8" s="726"/>
      <c r="E8" s="726"/>
      <c r="F8" s="726"/>
      <c r="G8" s="754"/>
      <c r="H8" s="725" t="s">
        <v>662</v>
      </c>
      <c r="I8" s="726"/>
      <c r="J8" s="754"/>
      <c r="K8" s="232" t="s">
        <v>663</v>
      </c>
      <c r="M8" s="728" t="s">
        <v>223</v>
      </c>
      <c r="N8" s="728"/>
      <c r="O8" s="728"/>
      <c r="P8" s="728"/>
      <c r="Q8" s="728"/>
      <c r="R8" s="728"/>
      <c r="S8" s="728"/>
      <c r="T8" s="728"/>
      <c r="U8" s="728"/>
      <c r="V8" s="728"/>
      <c r="X8" s="728" t="s">
        <v>340</v>
      </c>
      <c r="Y8" s="728"/>
      <c r="Z8" s="728"/>
      <c r="AA8" s="728"/>
      <c r="AB8" s="728"/>
      <c r="AC8" s="728"/>
      <c r="AD8" s="728"/>
      <c r="AE8" s="728"/>
      <c r="AF8" s="728"/>
      <c r="AG8" s="728"/>
      <c r="AH8" s="728"/>
      <c r="AI8" s="728"/>
      <c r="AJ8" s="728"/>
      <c r="AK8" s="728"/>
      <c r="AM8" s="728" t="s">
        <v>579</v>
      </c>
      <c r="AN8" s="728"/>
      <c r="AO8" s="728"/>
      <c r="AP8" s="728"/>
      <c r="AQ8" s="728"/>
      <c r="AR8" s="728"/>
      <c r="AU8" s="510" t="s">
        <v>203</v>
      </c>
      <c r="AV8" s="11">
        <f>'Ex. Variables'!P183</f>
        <v>3</v>
      </c>
      <c r="AW8" s="11">
        <f>'Ex. Variables'!Q183</f>
        <v>11</v>
      </c>
    </row>
    <row r="9" spans="1:49" ht="18" customHeight="1" thickBot="1">
      <c r="A9" s="186" t="s">
        <v>32</v>
      </c>
      <c r="B9" s="185" t="s">
        <v>551</v>
      </c>
      <c r="C9" s="185" t="s">
        <v>552</v>
      </c>
      <c r="D9" s="185" t="s">
        <v>97</v>
      </c>
      <c r="E9" s="185" t="s">
        <v>553</v>
      </c>
      <c r="F9" s="185" t="s">
        <v>554</v>
      </c>
      <c r="G9" s="186" t="s">
        <v>557</v>
      </c>
      <c r="H9" s="233" t="s">
        <v>659</v>
      </c>
      <c r="I9" s="234" t="s">
        <v>656</v>
      </c>
      <c r="J9" s="186" t="s">
        <v>660</v>
      </c>
      <c r="K9" s="186" t="s">
        <v>661</v>
      </c>
      <c r="L9" s="4"/>
      <c r="M9" s="133"/>
      <c r="N9" s="133"/>
      <c r="O9" s="133"/>
      <c r="P9" s="133"/>
      <c r="Q9" s="50" t="s">
        <v>15</v>
      </c>
      <c r="R9" s="50" t="s">
        <v>16</v>
      </c>
      <c r="S9" s="50" t="s">
        <v>28</v>
      </c>
      <c r="T9" s="50" t="s">
        <v>173</v>
      </c>
      <c r="U9" s="50" t="s">
        <v>170</v>
      </c>
      <c r="V9" s="187" t="s">
        <v>558</v>
      </c>
      <c r="X9" s="256"/>
      <c r="Y9" s="256"/>
      <c r="Z9" s="18" t="s">
        <v>15</v>
      </c>
      <c r="AB9" s="508"/>
      <c r="AC9" s="18" t="s">
        <v>16</v>
      </c>
      <c r="AD9" s="18" t="s">
        <v>28</v>
      </c>
      <c r="AE9" s="257" t="s">
        <v>558</v>
      </c>
      <c r="AF9" s="750" t="s">
        <v>678</v>
      </c>
      <c r="AG9" s="750"/>
      <c r="AH9" s="18" t="s">
        <v>173</v>
      </c>
      <c r="AI9" s="18" t="s">
        <v>170</v>
      </c>
      <c r="AK9" s="45" t="s">
        <v>577</v>
      </c>
      <c r="AM9" s="11"/>
      <c r="AN9" s="269"/>
      <c r="AO9" s="18" t="s">
        <v>16</v>
      </c>
      <c r="AP9" s="18" t="s">
        <v>28</v>
      </c>
      <c r="AQ9" s="18" t="s">
        <v>173</v>
      </c>
      <c r="AR9" s="257" t="s">
        <v>558</v>
      </c>
      <c r="AU9" s="510" t="s">
        <v>166</v>
      </c>
      <c r="AV9" s="11">
        <f>'Ex. Variables'!P184</f>
        <v>2</v>
      </c>
      <c r="AW9" s="11">
        <f>'Ex. Variables'!Q184</f>
        <v>13</v>
      </c>
    </row>
    <row r="10" spans="1:49" ht="14.25" customHeight="1">
      <c r="A10" s="183">
        <v>1984</v>
      </c>
      <c r="B10" s="11">
        <f>COUNTIF('Refs - Alpha'!C$5:C$83,A10)</f>
        <v>0</v>
      </c>
      <c r="C10" s="11">
        <f>COUNTIF('Refs - Alpha'!K$6:K$56,A10)</f>
        <v>0</v>
      </c>
      <c r="D10" s="11">
        <f>COUNTIF('Refs - Alpha'!S$5:S$44,A10)</f>
        <v>0</v>
      </c>
      <c r="E10" s="11">
        <f>COUNTIF('Refs - Alpha'!Z$5:Z$107,A10)</f>
        <v>0</v>
      </c>
      <c r="F10" s="171">
        <f>COUNTIF('Refs - Alpha'!AF$5:AF$19,A10)</f>
        <v>0</v>
      </c>
      <c r="G10" s="183">
        <f t="shared" ref="G10" si="0">SUM(B10:F10)</f>
        <v>0</v>
      </c>
      <c r="H10">
        <f>COUNTIF(Other_refs!C$4:C$22,A10)</f>
        <v>0</v>
      </c>
      <c r="I10">
        <f>COUNTIF(Other_refs!H$4:H$32,A10)</f>
        <v>1</v>
      </c>
      <c r="J10" s="183">
        <f>SUM(H10:I10)</f>
        <v>1</v>
      </c>
      <c r="K10" s="183">
        <f>G10+J10</f>
        <v>1</v>
      </c>
      <c r="M10" s="742" t="s">
        <v>472</v>
      </c>
      <c r="N10" s="738" t="s">
        <v>556</v>
      </c>
      <c r="O10" s="739"/>
      <c r="P10" s="162" t="s">
        <v>572</v>
      </c>
      <c r="Q10" s="3">
        <f>COUNTIF(Methods!$AE$7:$AE$177,Journal_stats!Q$9)</f>
        <v>45</v>
      </c>
      <c r="R10" s="3">
        <f>COUNTIF(Methods!$AE$7:$AE$177,Journal_stats!R$9)</f>
        <v>7</v>
      </c>
      <c r="S10" s="3">
        <f>COUNTIF(Methods!$AE$7:$AE$177,Journal_stats!S$9)-SUM(Q10+R10)</f>
        <v>18</v>
      </c>
      <c r="T10" s="3">
        <f>COUNTIF(Methods!$AE$7:$AE$177,Journal_stats!T$9)</f>
        <v>3</v>
      </c>
      <c r="U10" s="168">
        <f>COUNTIF(Methods!$AE$7:$AE$177,Journal_stats!U$9)</f>
        <v>1</v>
      </c>
      <c r="V10" s="183">
        <f>SUM(Q10:U10)</f>
        <v>74</v>
      </c>
      <c r="X10" s="751" t="s">
        <v>340</v>
      </c>
      <c r="Y10" s="751"/>
      <c r="Z10" s="210" t="s">
        <v>681</v>
      </c>
      <c r="AA10" s="757" t="s">
        <v>679</v>
      </c>
      <c r="AB10" s="757"/>
      <c r="AC10" s="210" t="s">
        <v>682</v>
      </c>
      <c r="AD10" s="59" t="s">
        <v>946</v>
      </c>
      <c r="AE10" s="59" t="s">
        <v>692</v>
      </c>
      <c r="AF10" s="59" t="s">
        <v>693</v>
      </c>
      <c r="AG10" s="210"/>
      <c r="AH10" s="210" t="s">
        <v>684</v>
      </c>
      <c r="AI10" s="210" t="s">
        <v>684</v>
      </c>
      <c r="AJ10" s="210" t="s">
        <v>685</v>
      </c>
      <c r="AM10" s="755" t="s">
        <v>695</v>
      </c>
      <c r="AN10" s="756"/>
      <c r="AO10" s="18" t="s">
        <v>682</v>
      </c>
      <c r="AP10" s="18" t="s">
        <v>683</v>
      </c>
      <c r="AQ10" s="18" t="s">
        <v>694</v>
      </c>
      <c r="AR10" s="257" t="s">
        <v>663</v>
      </c>
      <c r="AS10" s="18" t="s">
        <v>576</v>
      </c>
      <c r="AT10" s="18"/>
      <c r="AU10" s="510" t="s">
        <v>530</v>
      </c>
      <c r="AV10" s="11">
        <f>'Ex. Variables'!P185</f>
        <v>1</v>
      </c>
      <c r="AW10" s="11">
        <f>'Ex. Variables'!Q185</f>
        <v>17</v>
      </c>
    </row>
    <row r="11" spans="1:49" ht="14.25" customHeight="1">
      <c r="A11" s="183">
        <v>1985</v>
      </c>
      <c r="B11" s="11">
        <f>COUNTIF('Refs - Alpha'!C$5:C$83,A11)</f>
        <v>0</v>
      </c>
      <c r="C11" s="11">
        <f>COUNTIF('Refs - Alpha'!K$6:K$56,A11)</f>
        <v>0</v>
      </c>
      <c r="D11" s="11">
        <f>COUNTIF('Refs - Alpha'!S$5:S$44,A11)</f>
        <v>0</v>
      </c>
      <c r="E11" s="11">
        <f>COUNTIF('Refs - Alpha'!Z$5:Z$107,A11)</f>
        <v>0</v>
      </c>
      <c r="F11" s="171">
        <f>COUNTIF('Refs - Alpha'!AF$5:AF$19,A11)</f>
        <v>0</v>
      </c>
      <c r="G11" s="183">
        <f t="shared" ref="G11:G15" si="1">SUM(B11:F11)</f>
        <v>0</v>
      </c>
      <c r="H11">
        <f>COUNTIF(Other_refs!C$4:C$22,A11)</f>
        <v>0</v>
      </c>
      <c r="I11">
        <f>COUNTIF(Other_refs!H$4:H$32,A11)</f>
        <v>0</v>
      </c>
      <c r="J11" s="183">
        <f t="shared" ref="J11:J35" si="2">SUM(H11:I11)</f>
        <v>0</v>
      </c>
      <c r="K11" s="183">
        <f t="shared" ref="K11:K35" si="3">G11+J11</f>
        <v>0</v>
      </c>
      <c r="M11" s="742"/>
      <c r="N11" s="729"/>
      <c r="O11" s="730"/>
      <c r="P11" s="162" t="s">
        <v>573</v>
      </c>
      <c r="Q11" s="3">
        <f>COUNTIF(Methods!$AF$7:$AF$177,Journal_stats!Q$9)</f>
        <v>64</v>
      </c>
      <c r="R11" s="3">
        <f>COUNTIF(Methods!$AF$7:$AF$177,Journal_stats!R$9)</f>
        <v>7</v>
      </c>
      <c r="S11" s="3">
        <f>COUNTIF(Methods!$AF$7:$AF$177,Journal_stats!S$9)-SUM(Q11+R11)</f>
        <v>14</v>
      </c>
      <c r="T11" s="3">
        <f>COUNTIF(Methods!$AF$7:$AF$177,Journal_stats!T$9)</f>
        <v>1</v>
      </c>
      <c r="U11" s="169">
        <f>COUNTIF(Methods!$AF$7:$AF$177,Journal_stats!U$9)</f>
        <v>0</v>
      </c>
      <c r="V11" s="183">
        <f t="shared" ref="V11:V36" si="4">SUM(Q11:U11)</f>
        <v>86</v>
      </c>
      <c r="X11" s="264" t="s">
        <v>240</v>
      </c>
      <c r="Y11" s="263" t="s">
        <v>609</v>
      </c>
      <c r="Z11" s="210">
        <f>COUNTIF('In. Variables'!$D$5:$D$175,Journal_stats!Z$9)</f>
        <v>100</v>
      </c>
      <c r="AA11" s="258">
        <f>RANK(Z11,$Z$11:$Z$34)</f>
        <v>1</v>
      </c>
      <c r="AB11" s="507"/>
      <c r="AC11" s="210">
        <f>COUNTIF('In. Variables'!$D$5:$D$175,Journal_stats!AC$9)</f>
        <v>17</v>
      </c>
      <c r="AD11" s="210">
        <f>COUNTIF('In. Variables'!$D$5:$D$175,Journal_stats!AD$9)-SUM(Z11+AC11)</f>
        <v>11</v>
      </c>
      <c r="AE11" s="210">
        <f>SUM(Z11,AC11,AD11)</f>
        <v>128</v>
      </c>
      <c r="AF11" s="258">
        <f>RANK(AE11,$AE$11:$AE$34)</f>
        <v>2</v>
      </c>
      <c r="AG11" s="258"/>
      <c r="AH11" s="210">
        <f>COUNTIF('In. Variables'!$D$5:$D$175,Journal_stats!AH$9)</f>
        <v>2</v>
      </c>
      <c r="AI11" s="210">
        <f>COUNTIF('In. Variables'!$D$5:$D$175,Journal_stats!AI$9)</f>
        <v>0</v>
      </c>
      <c r="AJ11" s="210">
        <f>SUM(AE11+AH11+AI11)</f>
        <v>130</v>
      </c>
      <c r="AK11" s="268" t="s">
        <v>578</v>
      </c>
      <c r="AM11" s="271" t="s">
        <v>38</v>
      </c>
      <c r="AN11" s="263" t="s">
        <v>41</v>
      </c>
      <c r="AO11" s="210">
        <f>COUNTIF('Ex. Variables'!$C$4:$C$172,Journal_stats!AO$9)</f>
        <v>105</v>
      </c>
      <c r="AP11" s="210">
        <f>COUNTIF('Ex. Variables'!$C$4:$C$172,Journal_stats!AP$9)-(AO11+AQ11)</f>
        <v>8</v>
      </c>
      <c r="AQ11" s="210">
        <f>COUNTIF('Ex. Variables'!$C$4:$C$172,Journal_stats!AQ$9)</f>
        <v>7</v>
      </c>
      <c r="AR11" s="210">
        <f t="shared" ref="AR11:AR20" si="5">SUM(AO11:AQ11)</f>
        <v>120</v>
      </c>
      <c r="AS11" s="210">
        <f>RANK(AR11,AR$11:AR$20)</f>
        <v>1</v>
      </c>
      <c r="AU11" s="510" t="s">
        <v>108</v>
      </c>
      <c r="AV11" s="11">
        <f>'Ex. Variables'!P186</f>
        <v>1</v>
      </c>
      <c r="AW11" s="11">
        <f>'Ex. Variables'!Q186</f>
        <v>17</v>
      </c>
    </row>
    <row r="12" spans="1:49" ht="14.25" customHeight="1">
      <c r="A12" s="183">
        <v>1986</v>
      </c>
      <c r="B12" s="11">
        <f>COUNTIF('Refs - Alpha'!C$5:C$83,A12)</f>
        <v>0</v>
      </c>
      <c r="C12" s="11">
        <f>COUNTIF('Refs - Alpha'!K$6:K$56,A12)</f>
        <v>0</v>
      </c>
      <c r="D12" s="11">
        <f>COUNTIF('Refs - Alpha'!S$5:S$44,A12)</f>
        <v>0</v>
      </c>
      <c r="E12" s="11">
        <f>COUNTIF('Refs - Alpha'!Z$5:Z$107,A12)</f>
        <v>0</v>
      </c>
      <c r="F12" s="171">
        <f>COUNTIF('Refs - Alpha'!AF$5:AF$19,A12)</f>
        <v>0</v>
      </c>
      <c r="G12" s="183">
        <f t="shared" si="1"/>
        <v>0</v>
      </c>
      <c r="H12">
        <f>COUNTIF(Other_refs!C$4:C$22,A12)</f>
        <v>0</v>
      </c>
      <c r="I12">
        <f>COUNTIF(Other_refs!H$4:H$32,A12)</f>
        <v>0</v>
      </c>
      <c r="J12" s="183">
        <f t="shared" si="2"/>
        <v>0</v>
      </c>
      <c r="K12" s="183">
        <f t="shared" si="3"/>
        <v>0</v>
      </c>
      <c r="M12" s="742"/>
      <c r="N12" s="729"/>
      <c r="O12" s="730"/>
      <c r="P12" s="162" t="s">
        <v>574</v>
      </c>
      <c r="Q12" s="3">
        <f>COUNTIF(Methods!$AG$7:$AG$177,Journal_stats!Q$9)</f>
        <v>7</v>
      </c>
      <c r="R12" s="3">
        <f>COUNTIF(Methods!$AG$7:$AG$177,Journal_stats!R$9)</f>
        <v>3</v>
      </c>
      <c r="S12" s="3">
        <f>COUNTIF(Methods!$AG$7:$AG$177,Journal_stats!S$9)-SUM(Q12+R12)</f>
        <v>3</v>
      </c>
      <c r="T12" s="3">
        <f>COUNTIF(Methods!$AG$7:$AG$177,Journal_stats!T$9)</f>
        <v>0</v>
      </c>
      <c r="U12" s="169">
        <f>COUNTIF(Methods!$AG$7:$AG$177,Journal_stats!U$9)</f>
        <v>0</v>
      </c>
      <c r="V12" s="183">
        <f t="shared" si="4"/>
        <v>13</v>
      </c>
      <c r="X12" s="265"/>
      <c r="Y12" s="259" t="s">
        <v>602</v>
      </c>
      <c r="Z12" s="11">
        <f>COUNTIF('In. Variables'!$E$5:$E$175,Journal_stats!Z$9)</f>
        <v>73</v>
      </c>
      <c r="AA12" s="181">
        <f>RANK(Z12,$Z$11:$Z$34)</f>
        <v>4</v>
      </c>
      <c r="AB12" s="19"/>
      <c r="AC12" s="11">
        <f>COUNTIF('In. Variables'!$E$5:$E$175,Journal_stats!AC$9)</f>
        <v>14</v>
      </c>
      <c r="AD12" s="11">
        <f>COUNTIF('In. Variables'!$E$5:$E$175,Journal_stats!AD$9)-SUM(Z12+AC12)</f>
        <v>9</v>
      </c>
      <c r="AE12" s="11">
        <f>SUM(Z12,AC12,AD12)</f>
        <v>96</v>
      </c>
      <c r="AF12" s="181">
        <f>RANK(AE12,$AE$11:$AE$34)</f>
        <v>4</v>
      </c>
      <c r="AG12" s="11"/>
      <c r="AH12" s="11">
        <f>COUNTIF('In. Variables'!$E$5:$E$175,Journal_stats!AH$9)</f>
        <v>3</v>
      </c>
      <c r="AI12" s="11">
        <f>COUNTIF('In. Variables'!$E$5:$E$175,Journal_stats!AI$9)</f>
        <v>1</v>
      </c>
      <c r="AJ12" s="11">
        <f>SUM(AE12+AH12+AI12)</f>
        <v>100</v>
      </c>
      <c r="AK12" s="266" t="s">
        <v>578</v>
      </c>
      <c r="AM12" s="270"/>
      <c r="AN12" s="259" t="s">
        <v>34</v>
      </c>
      <c r="AO12" s="11">
        <f>COUNTIF('Ex. Variables'!$D$4:$D$172,Journal_stats!AO$9)</f>
        <v>50</v>
      </c>
      <c r="AP12" s="11">
        <f>COUNTIF('Ex. Variables'!$D$4:$D$172,Journal_stats!AP$9)-(AO12+AQ12)</f>
        <v>9</v>
      </c>
      <c r="AQ12" s="11">
        <f>COUNTIF('Ex. Variables'!$D$4:$D$172,Journal_stats!AQ$9)</f>
        <v>9</v>
      </c>
      <c r="AR12" s="11">
        <f t="shared" si="5"/>
        <v>68</v>
      </c>
      <c r="AS12" s="11">
        <f t="shared" ref="AS12:AS20" si="6">RANK(AR12,AR$11:AR$20)</f>
        <v>2</v>
      </c>
      <c r="AU12" s="510" t="s">
        <v>513</v>
      </c>
      <c r="AV12" s="11">
        <f>'Ex. Variables'!P187</f>
        <v>1</v>
      </c>
      <c r="AW12" s="11">
        <f>'Ex. Variables'!Q187</f>
        <v>17</v>
      </c>
    </row>
    <row r="13" spans="1:49" ht="14.25" customHeight="1">
      <c r="A13" s="183">
        <v>1987</v>
      </c>
      <c r="B13" s="11">
        <f>COUNTIF('Refs - Alpha'!C$5:C$83,A13)</f>
        <v>0</v>
      </c>
      <c r="C13" s="11">
        <f>COUNTIF('Refs - Alpha'!K$6:K$56,A13)</f>
        <v>0</v>
      </c>
      <c r="D13" s="11">
        <f>COUNTIF('Refs - Alpha'!S$5:S$44,A13)</f>
        <v>0</v>
      </c>
      <c r="E13" s="11">
        <f>COUNTIF('Refs - Alpha'!Z$5:Z$107,A13)</f>
        <v>0</v>
      </c>
      <c r="F13" s="171">
        <f>COUNTIF('Refs - Alpha'!AF$5:AF$19,A13)</f>
        <v>0</v>
      </c>
      <c r="G13" s="183">
        <f t="shared" si="1"/>
        <v>0</v>
      </c>
      <c r="H13">
        <f>COUNTIF(Other_refs!C$4:C$22,A13)</f>
        <v>0</v>
      </c>
      <c r="I13">
        <f>COUNTIF(Other_refs!H$4:H$32,A13)</f>
        <v>0</v>
      </c>
      <c r="J13" s="183">
        <f t="shared" si="2"/>
        <v>0</v>
      </c>
      <c r="K13" s="183">
        <f t="shared" si="3"/>
        <v>0</v>
      </c>
      <c r="M13" s="742"/>
      <c r="N13" s="740"/>
      <c r="O13" s="741"/>
      <c r="P13" s="163" t="s">
        <v>575</v>
      </c>
      <c r="Q13" s="3">
        <f>COUNTIF(Methods!$AH$7:$AH$177,Journal_stats!Q$9)</f>
        <v>4</v>
      </c>
      <c r="R13" s="3">
        <f>COUNTIF(Methods!$AH$7:$AH$177,Journal_stats!R$9)</f>
        <v>2</v>
      </c>
      <c r="S13" s="3">
        <f>COUNTIF(Methods!$AH$7:$AH$177,Journal_stats!S$9)-SUM(Q13+R13)</f>
        <v>2</v>
      </c>
      <c r="T13" s="3">
        <f>COUNTIF(Methods!$AH$7:$AH$177,Journal_stats!T$9)</f>
        <v>0</v>
      </c>
      <c r="U13" s="169">
        <f>COUNTIF(Methods!$AH$7:$AH$177,Journal_stats!U$9)</f>
        <v>0</v>
      </c>
      <c r="V13" s="183">
        <f t="shared" si="4"/>
        <v>8</v>
      </c>
      <c r="X13" s="265"/>
      <c r="Y13" s="259" t="s">
        <v>604</v>
      </c>
      <c r="Z13" s="11">
        <f>COUNTIF('In. Variables'!$F$5:$F$175,Journal_stats!Z$9)</f>
        <v>41</v>
      </c>
      <c r="AA13" s="14">
        <f>RANK(Z13,$Z$11:$Z$34)</f>
        <v>6</v>
      </c>
      <c r="AB13" s="19"/>
      <c r="AC13" s="11">
        <f>COUNTIF('In. Variables'!$F$5:$F$175,Journal_stats!AC$9)</f>
        <v>6</v>
      </c>
      <c r="AD13" s="11">
        <f>COUNTIF('In. Variables'!$F$5:$F$175,Journal_stats!AD$9)-SUM(Z13+AC13)</f>
        <v>7</v>
      </c>
      <c r="AE13" s="11">
        <f>SUM(Z13,AC13,AD13)</f>
        <v>54</v>
      </c>
      <c r="AF13" s="11">
        <f>RANK(AE13,$AE$11:$AE$34)</f>
        <v>6</v>
      </c>
      <c r="AG13" s="11"/>
      <c r="AH13" s="11">
        <f>COUNTIF('In. Variables'!$F$5:$F$175,Journal_stats!AH$9)</f>
        <v>3</v>
      </c>
      <c r="AI13" s="11">
        <f>COUNTIF('In. Variables'!$F$5:$F$175,Journal_stats!AI$9)</f>
        <v>1</v>
      </c>
      <c r="AJ13" s="11">
        <f>SUM(AE13+AH13+AI13)</f>
        <v>58</v>
      </c>
      <c r="AK13" s="266"/>
      <c r="AM13" s="270"/>
      <c r="AN13" s="259" t="s">
        <v>318</v>
      </c>
      <c r="AO13" s="11">
        <f>COUNTIF('Ex. Variables'!$E$4:$E$172,Journal_stats!AO$9)</f>
        <v>7</v>
      </c>
      <c r="AP13" s="11">
        <f>COUNTIF('Ex. Variables'!$E$4:$E$172,Journal_stats!AP$9)-(AO13+AQ13)</f>
        <v>1</v>
      </c>
      <c r="AQ13" s="11">
        <f>COUNTIF('Ex. Variables'!$E$4:$E$172,Journal_stats!AQ$9)</f>
        <v>0</v>
      </c>
      <c r="AR13" s="11">
        <f t="shared" si="5"/>
        <v>8</v>
      </c>
      <c r="AS13" s="11">
        <f t="shared" si="6"/>
        <v>9</v>
      </c>
      <c r="AU13" s="510" t="s">
        <v>509</v>
      </c>
      <c r="AV13" s="11">
        <f>'Ex. Variables'!P188</f>
        <v>1</v>
      </c>
      <c r="AW13" s="11">
        <f>'Ex. Variables'!Q188</f>
        <v>17</v>
      </c>
    </row>
    <row r="14" spans="1:49" ht="14.25" customHeight="1">
      <c r="A14" s="183">
        <v>1988</v>
      </c>
      <c r="B14" s="11">
        <f>COUNTIF('Refs - Alpha'!C$5:C$83,A14)</f>
        <v>0</v>
      </c>
      <c r="C14" s="11">
        <f>COUNTIF('Refs - Alpha'!K$6:K$56,A14)</f>
        <v>0</v>
      </c>
      <c r="D14" s="11">
        <f>COUNTIF('Refs - Alpha'!S$5:S$44,A14)</f>
        <v>0</v>
      </c>
      <c r="E14" s="11">
        <f>COUNTIF('Refs - Alpha'!Z$5:Z$107,A14)</f>
        <v>0</v>
      </c>
      <c r="F14" s="171">
        <f>COUNTIF('Refs - Alpha'!AF$5:AF$19,A14)</f>
        <v>0</v>
      </c>
      <c r="G14" s="183">
        <f t="shared" si="1"/>
        <v>0</v>
      </c>
      <c r="H14">
        <f>COUNTIF(Other_refs!C$4:C$22,A14)</f>
        <v>0</v>
      </c>
      <c r="I14">
        <f>COUNTIF(Other_refs!H$4:H$32,A14)</f>
        <v>0</v>
      </c>
      <c r="J14" s="183">
        <f t="shared" si="2"/>
        <v>0</v>
      </c>
      <c r="K14" s="183">
        <f t="shared" si="3"/>
        <v>0</v>
      </c>
      <c r="M14" s="742"/>
      <c r="N14" s="736" t="s">
        <v>534</v>
      </c>
      <c r="O14" s="737"/>
      <c r="P14" s="164" t="s">
        <v>569</v>
      </c>
      <c r="Q14" s="3">
        <f>COUNTIF(Methods!$AI$7:$AI$177,Journal_stats!Q$9)</f>
        <v>22</v>
      </c>
      <c r="R14" s="3">
        <f>COUNTIF(Methods!$AI$7:$AI$177,Journal_stats!R$9)</f>
        <v>24</v>
      </c>
      <c r="S14" s="3">
        <f>COUNTIF(Methods!$AI$7:$AI$177,Journal_stats!S$9)-SUM(Q14+R14)</f>
        <v>23</v>
      </c>
      <c r="T14" s="3">
        <f>COUNTIF(Methods!$AI$7:$AI$177,Journal_stats!T$9)</f>
        <v>6</v>
      </c>
      <c r="U14" s="169">
        <f>COUNTIF(Methods!$AI$7:$AI$177,Journal_stats!U$9)</f>
        <v>0</v>
      </c>
      <c r="V14" s="183">
        <f t="shared" si="4"/>
        <v>75</v>
      </c>
      <c r="X14" s="265"/>
      <c r="Y14" s="260" t="s">
        <v>603</v>
      </c>
      <c r="Z14" s="11">
        <f>COUNTIF('In. Variables'!$G$5:$G$175,Journal_stats!Z$9)</f>
        <v>48</v>
      </c>
      <c r="AA14" s="14">
        <f>RANK(Z14,$Z$11:$Z$34)</f>
        <v>5</v>
      </c>
      <c r="AB14" s="19"/>
      <c r="AC14" s="11">
        <f>COUNTIF('In. Variables'!$G$5:$G$175,Journal_stats!AC$9)</f>
        <v>11</v>
      </c>
      <c r="AD14" s="11">
        <f>COUNTIF('In. Variables'!$G$5:$G$175,Journal_stats!AD$9)-SUM(Z14+AC14)</f>
        <v>6</v>
      </c>
      <c r="AE14" s="11">
        <f>SUM(Z14,AC14,AD14)</f>
        <v>65</v>
      </c>
      <c r="AF14" s="11">
        <f>RANK(AE14,$AE$11:$AE$34)</f>
        <v>5</v>
      </c>
      <c r="AG14" s="11"/>
      <c r="AH14" s="11">
        <f>COUNTIF('In. Variables'!$G$5:$G$175,Journal_stats!AH$9)</f>
        <v>1</v>
      </c>
      <c r="AI14" s="11">
        <f>COUNTIF('In. Variables'!$G$5:$G$175,Journal_stats!AI$9)</f>
        <v>0</v>
      </c>
      <c r="AJ14" s="11">
        <f>SUM(AE14+AH14+AI14)</f>
        <v>66</v>
      </c>
      <c r="AK14" s="266" t="s">
        <v>578</v>
      </c>
      <c r="AM14" s="270"/>
      <c r="AN14" s="259" t="s">
        <v>628</v>
      </c>
      <c r="AO14" s="11">
        <f>COUNTIF('Ex. Variables'!$F$4:$F$172,Journal_stats!AO$9)</f>
        <v>7</v>
      </c>
      <c r="AP14" s="11">
        <f>COUNTIF('Ex. Variables'!$F$4:$F$172,Journal_stats!AP$9)</f>
        <v>9</v>
      </c>
      <c r="AQ14" s="11">
        <f>COUNTIF('Ex. Variables'!$F$4:$F$172,Journal_stats!AQ$9)</f>
        <v>1</v>
      </c>
      <c r="AR14" s="11">
        <f t="shared" ref="AR14" si="7">SUM(AO14:AQ14)</f>
        <v>17</v>
      </c>
      <c r="AS14" s="11">
        <f t="shared" si="6"/>
        <v>5</v>
      </c>
      <c r="AU14" s="510" t="s">
        <v>89</v>
      </c>
      <c r="AV14" s="11">
        <f>'Ex. Variables'!P189</f>
        <v>10</v>
      </c>
      <c r="AW14" s="11">
        <f>'Ex. Variables'!Q189</f>
        <v>7</v>
      </c>
    </row>
    <row r="15" spans="1:49" ht="14.25" customHeight="1">
      <c r="A15" s="183">
        <v>1989</v>
      </c>
      <c r="B15" s="11">
        <f>COUNTIF('Refs - Alpha'!C$5:C$83,A15)</f>
        <v>0</v>
      </c>
      <c r="C15" s="11">
        <f>COUNTIF('Refs - Alpha'!K$6:K$56,A15)</f>
        <v>0</v>
      </c>
      <c r="D15" s="11">
        <f>COUNTIF('Refs - Alpha'!S$5:S$44,A15)</f>
        <v>0</v>
      </c>
      <c r="E15" s="11">
        <f>COUNTIF('Refs - Alpha'!Z$5:Z$107,A15)</f>
        <v>0</v>
      </c>
      <c r="F15" s="171">
        <f>COUNTIF('Refs - Alpha'!AF$5:AF$19,A15)</f>
        <v>0</v>
      </c>
      <c r="G15" s="183">
        <f t="shared" si="1"/>
        <v>0</v>
      </c>
      <c r="H15">
        <f>COUNTIF(Other_refs!C$4:C$22,A15)</f>
        <v>0</v>
      </c>
      <c r="I15">
        <f>COUNTIF(Other_refs!H$4:H$32,A15)</f>
        <v>0</v>
      </c>
      <c r="J15" s="183">
        <f t="shared" si="2"/>
        <v>0</v>
      </c>
      <c r="K15" s="183">
        <f t="shared" si="3"/>
        <v>0</v>
      </c>
      <c r="M15" s="742"/>
      <c r="N15" s="729"/>
      <c r="O15" s="730"/>
      <c r="P15" s="165" t="s">
        <v>570</v>
      </c>
      <c r="Q15" s="3">
        <f>COUNTIF(Methods!$AJ$7:$AJ$177,Journal_stats!Q$9)</f>
        <v>9</v>
      </c>
      <c r="R15" s="3">
        <f>COUNTIF(Methods!$AJ$7:$AJ$177,Journal_stats!R$9)</f>
        <v>11</v>
      </c>
      <c r="S15" s="3">
        <f>COUNTIF(Methods!$AJ$7:$AJ$177,Journal_stats!S$9)-SUM(Q15+R15)</f>
        <v>7</v>
      </c>
      <c r="T15" s="3">
        <f>COUNTIF(Methods!$AJ$7:$AJ$177,Journal_stats!T$9)</f>
        <v>0</v>
      </c>
      <c r="U15" s="169">
        <f>COUNTIF(Methods!$AJ$7:$AJ$177,Journal_stats!U$9)</f>
        <v>0</v>
      </c>
      <c r="V15" s="183">
        <f t="shared" si="4"/>
        <v>27</v>
      </c>
      <c r="W15" s="11"/>
      <c r="X15" s="265"/>
      <c r="Y15" s="260" t="s">
        <v>240</v>
      </c>
      <c r="Z15" s="11">
        <f>COUNTIF('In. Variables'!$H$5:$H$175,Journal_stats!Z$9)</f>
        <v>18</v>
      </c>
      <c r="AA15" s="14">
        <f>RANK(Z15,$Z$11:$Z$34)</f>
        <v>14</v>
      </c>
      <c r="AB15" s="19" t="s">
        <v>680</v>
      </c>
      <c r="AC15" s="11">
        <f>COUNTIF('In. Variables'!$H$5:$H$175,Journal_stats!AC$9)</f>
        <v>14</v>
      </c>
      <c r="AD15" s="11">
        <f>COUNTIF('In. Variables'!$H$5:$H$175,Journal_stats!AD$9)-SUM(Z15+AC15)</f>
        <v>12</v>
      </c>
      <c r="AE15" s="11">
        <f>SUM(Z15,AC15,AD15)</f>
        <v>44</v>
      </c>
      <c r="AF15" s="11">
        <f>RANK(AE15,$AE$11:$AE$34)</f>
        <v>10</v>
      </c>
      <c r="AG15" s="11"/>
      <c r="AH15" s="11">
        <f>COUNTIF('In. Variables'!$H$5:$H$175,Journal_stats!AH$9)</f>
        <v>1</v>
      </c>
      <c r="AI15" s="11">
        <f>COUNTIF('In. Variables'!$H$5:$H$175,Journal_stats!AI$9)</f>
        <v>0</v>
      </c>
      <c r="AJ15" s="11">
        <f>SUM(AE15+AH15+AI15)</f>
        <v>45</v>
      </c>
      <c r="AK15" s="266"/>
      <c r="AM15" s="270"/>
      <c r="AN15" s="259" t="s">
        <v>35</v>
      </c>
      <c r="AO15" s="11">
        <f>COUNTIF('Ex. Variables'!$G$4:$G$172,Journal_stats!AO$9)</f>
        <v>13</v>
      </c>
      <c r="AP15" s="11">
        <f>COUNTIF('Ex. Variables'!$G$4:$G$172,Journal_stats!AP$9)-(AO15+AQ15)</f>
        <v>0</v>
      </c>
      <c r="AQ15" s="11">
        <f>COUNTIF('Ex. Variables'!$G$4:$G$172,Journal_stats!AQ$9)</f>
        <v>7</v>
      </c>
      <c r="AR15" s="11">
        <f t="shared" si="5"/>
        <v>20</v>
      </c>
      <c r="AS15" s="11">
        <f t="shared" si="6"/>
        <v>4</v>
      </c>
      <c r="AU15" s="510" t="s">
        <v>277</v>
      </c>
      <c r="AV15" s="11">
        <f>'Ex. Variables'!P190</f>
        <v>1</v>
      </c>
      <c r="AW15" s="11">
        <f>'Ex. Variables'!Q190</f>
        <v>17</v>
      </c>
    </row>
    <row r="16" spans="1:49" ht="14.25" customHeight="1">
      <c r="A16" s="183">
        <v>1990</v>
      </c>
      <c r="B16" s="11">
        <f>COUNTIF('Refs - Alpha'!C$5:C$83,A16)</f>
        <v>1</v>
      </c>
      <c r="C16" s="11">
        <f>COUNTIF('Refs - Alpha'!K$6:K$56,A16)</f>
        <v>0</v>
      </c>
      <c r="D16" s="11">
        <f>COUNTIF('Refs - Alpha'!S$5:S$44,A16)</f>
        <v>0</v>
      </c>
      <c r="E16" s="11">
        <f>COUNTIF('Refs - Alpha'!Z$5:Z$107,A16)</f>
        <v>1</v>
      </c>
      <c r="F16" s="171">
        <f>COUNTIF('Refs - Alpha'!AF$5:AF$19,A16)</f>
        <v>0</v>
      </c>
      <c r="G16" s="183">
        <f>SUM(B16:F16)</f>
        <v>2</v>
      </c>
      <c r="H16">
        <f>COUNTIF(Other_refs!C$4:C$22,A16)</f>
        <v>0</v>
      </c>
      <c r="I16">
        <f>COUNTIF(Other_refs!H$4:H$32,A16)</f>
        <v>0</v>
      </c>
      <c r="J16" s="183">
        <f t="shared" si="2"/>
        <v>0</v>
      </c>
      <c r="K16" s="183">
        <f t="shared" si="3"/>
        <v>2</v>
      </c>
      <c r="M16" s="742"/>
      <c r="N16" s="740"/>
      <c r="O16" s="741"/>
      <c r="P16" s="163" t="s">
        <v>571</v>
      </c>
      <c r="Q16" s="3">
        <f>COUNTIF(Methods!$AK$7:$AK$177,Journal_stats!Q$9)</f>
        <v>19</v>
      </c>
      <c r="R16" s="3">
        <f>COUNTIF(Methods!$AK$7:$AK$177,Journal_stats!R$9)</f>
        <v>23</v>
      </c>
      <c r="S16" s="3">
        <f>COUNTIF(Methods!$AK$7:$AK$177,Journal_stats!S$9)-SUM(Q16+R16)</f>
        <v>16</v>
      </c>
      <c r="T16" s="3">
        <f>COUNTIF(Methods!$AK$7:$AK$177,Journal_stats!T$9)</f>
        <v>0</v>
      </c>
      <c r="U16" s="169">
        <f>COUNTIF(Methods!$AK$7:$AK$177,Journal_stats!U$9)</f>
        <v>0</v>
      </c>
      <c r="V16" s="183">
        <f t="shared" si="4"/>
        <v>58</v>
      </c>
      <c r="W16" s="11"/>
      <c r="X16" s="11"/>
      <c r="Y16" s="61" t="s">
        <v>104</v>
      </c>
      <c r="Z16" s="11">
        <f>COUNTIF('In. Variables'!$I$5:$I$175,Journal_stats!Z$9)</f>
        <v>18</v>
      </c>
      <c r="AA16" s="14">
        <f>RANK(Z16,$Z$11:$Z$34)</f>
        <v>14</v>
      </c>
      <c r="AB16" s="19" t="s">
        <v>680</v>
      </c>
      <c r="AC16" s="11">
        <f>COUNTIF('In. Variables'!$I$5:$I$175,Journal_stats!AC$9)</f>
        <v>8</v>
      </c>
      <c r="AD16" s="11">
        <f>COUNTIF('In. Variables'!$I$5:$I$175,Journal_stats!AD$9)-SUM(Z16+AC16)</f>
        <v>5</v>
      </c>
      <c r="AE16" s="11">
        <f>SUM(Z16,AC16,AD16)</f>
        <v>31</v>
      </c>
      <c r="AF16" s="11">
        <f>RANK(AE16,$AE$11:$AE$34)</f>
        <v>14</v>
      </c>
      <c r="AG16" s="11"/>
      <c r="AH16" s="11">
        <f>COUNTIF('In. Variables'!$I$5:$I$175,Journal_stats!AH$9)</f>
        <v>2</v>
      </c>
      <c r="AI16" s="11">
        <f>COUNTIF('In. Variables'!$I$5:$I$175,Journal_stats!AI$9)</f>
        <v>0</v>
      </c>
      <c r="AJ16" s="11">
        <f>SUM(AE16+AH16+AI16)</f>
        <v>33</v>
      </c>
      <c r="AK16" s="266"/>
      <c r="AM16" s="270"/>
      <c r="AN16" s="259" t="s">
        <v>36</v>
      </c>
      <c r="AO16" s="11">
        <f>COUNTIF('Ex. Variables'!$H$4:$H$172,Journal_stats!AO$9)</f>
        <v>2</v>
      </c>
      <c r="AP16" s="11">
        <f>COUNTIF('Ex. Variables'!$H$4:$H$172,Journal_stats!AP$9)-(AO16+AQ16)</f>
        <v>1</v>
      </c>
      <c r="AQ16" s="11">
        <f>COUNTIF('Ex. Variables'!$H$4:$H$172,Journal_stats!AQ$9)</f>
        <v>0</v>
      </c>
      <c r="AR16" s="11">
        <f t="shared" si="5"/>
        <v>3</v>
      </c>
      <c r="AS16" s="11">
        <f t="shared" si="6"/>
        <v>10</v>
      </c>
      <c r="AU16" s="510" t="s">
        <v>63</v>
      </c>
      <c r="AV16" s="11">
        <f>'Ex. Variables'!P191</f>
        <v>6</v>
      </c>
      <c r="AW16" s="11">
        <f>'Ex. Variables'!Q191</f>
        <v>8</v>
      </c>
    </row>
    <row r="17" spans="1:49" ht="14.25" customHeight="1">
      <c r="A17" s="183">
        <v>1991</v>
      </c>
      <c r="B17" s="11">
        <f>COUNTIF('Refs - Alpha'!C$5:C$83,A17)</f>
        <v>1</v>
      </c>
      <c r="C17" s="11">
        <f>COUNTIF('Refs - Alpha'!K$6:K$56,A17)</f>
        <v>0</v>
      </c>
      <c r="D17" s="11">
        <f>COUNTIF('Refs - Alpha'!S$5:S$44,A17)</f>
        <v>1</v>
      </c>
      <c r="E17" s="11">
        <f>COUNTIF('Refs - Alpha'!Z$5:Z$107,A17)</f>
        <v>0</v>
      </c>
      <c r="F17" s="171">
        <f>COUNTIF('Refs - Alpha'!AF$5:AF$19,A17)</f>
        <v>0</v>
      </c>
      <c r="G17" s="183">
        <f t="shared" ref="G17:G34" si="8">SUM(B17:F17)</f>
        <v>2</v>
      </c>
      <c r="H17">
        <f>COUNTIF(Other_refs!C$4:C$22,A17)</f>
        <v>2</v>
      </c>
      <c r="I17">
        <f>COUNTIF(Other_refs!H$4:H$32,A17)</f>
        <v>0</v>
      </c>
      <c r="J17" s="183">
        <f t="shared" si="2"/>
        <v>2</v>
      </c>
      <c r="K17" s="183">
        <f t="shared" si="3"/>
        <v>4</v>
      </c>
      <c r="M17" s="742"/>
      <c r="N17" s="736" t="s">
        <v>535</v>
      </c>
      <c r="O17" s="737"/>
      <c r="P17" s="176" t="s">
        <v>566</v>
      </c>
      <c r="Q17" s="3">
        <f>COUNTIF(Methods!$AL$7:$AL$177,Journal_stats!Q$9)</f>
        <v>2</v>
      </c>
      <c r="R17" s="3">
        <f>COUNTIF(Methods!$AL$7:$AL$177,Journal_stats!R$9)</f>
        <v>12</v>
      </c>
      <c r="S17" s="3">
        <f>COUNTIF(Methods!$AL$7:$AL$177,Journal_stats!S$9)-SUM(Q17+R17)</f>
        <v>7</v>
      </c>
      <c r="T17" s="3">
        <f>COUNTIF(Methods!$AL$7:$AL$177,Journal_stats!T$9)</f>
        <v>1</v>
      </c>
      <c r="U17" s="169">
        <f>COUNTIF(Methods!$AL$7:$AL$177,Journal_stats!U$9)</f>
        <v>0</v>
      </c>
      <c r="V17" s="183">
        <f t="shared" si="4"/>
        <v>22</v>
      </c>
      <c r="W17" s="61"/>
      <c r="X17" s="11"/>
      <c r="Y17" s="261" t="s">
        <v>241</v>
      </c>
      <c r="Z17" s="11">
        <f>COUNTIF('In. Variables'!$J$5:$J$175,Journal_stats!Z$9)</f>
        <v>12</v>
      </c>
      <c r="AA17" s="14">
        <f>RANK(Z17,$Z$11:$Z$34)</f>
        <v>21</v>
      </c>
      <c r="AB17" s="19"/>
      <c r="AC17" s="11">
        <f>COUNTIF('In. Variables'!$J$5:$J$175,Journal_stats!AC$9)</f>
        <v>16</v>
      </c>
      <c r="AD17" s="11">
        <f>COUNTIF('In. Variables'!$J$5:$J$175,Journal_stats!AD$9)-SUM(Z17+AC17)</f>
        <v>7</v>
      </c>
      <c r="AE17" s="11">
        <f>SUM(Z17,AC17,AD17)</f>
        <v>35</v>
      </c>
      <c r="AF17" s="11">
        <f>RANK(AE17,$AE$11:$AE$34)</f>
        <v>12</v>
      </c>
      <c r="AG17" s="11"/>
      <c r="AH17" s="11">
        <f>COUNTIF('In. Variables'!$J$5:$J$175,Journal_stats!AH$9)</f>
        <v>0</v>
      </c>
      <c r="AI17" s="11">
        <f>COUNTIF('In. Variables'!$J$5:$J$175,Journal_stats!AI$9)</f>
        <v>0</v>
      </c>
      <c r="AJ17" s="11">
        <f>SUM(AE17+AH17+AI17)</f>
        <v>35</v>
      </c>
      <c r="AK17" s="266"/>
      <c r="AM17" s="270"/>
      <c r="AN17" s="259" t="s">
        <v>126</v>
      </c>
      <c r="AO17" s="11">
        <f>COUNTIF('Ex. Variables'!$I$4:$I$172,Journal_stats!AO$9)</f>
        <v>5</v>
      </c>
      <c r="AP17" s="11">
        <f>COUNTIF('Ex. Variables'!$I$4:$I$172,Journal_stats!AP$9)-(AO17+AQ17)</f>
        <v>1</v>
      </c>
      <c r="AQ17" s="11">
        <f>COUNTIF('Ex. Variables'!$I$4:$I$172,Journal_stats!AQ$9)</f>
        <v>7</v>
      </c>
      <c r="AR17" s="11">
        <f t="shared" si="5"/>
        <v>13</v>
      </c>
      <c r="AS17" s="11">
        <f t="shared" si="6"/>
        <v>6</v>
      </c>
      <c r="AU17" s="510" t="s">
        <v>114</v>
      </c>
      <c r="AV17" s="11">
        <f>'Ex. Variables'!P192</f>
        <v>2</v>
      </c>
      <c r="AW17" s="11">
        <f>'Ex. Variables'!Q192</f>
        <v>13</v>
      </c>
    </row>
    <row r="18" spans="1:49" ht="14.25" customHeight="1">
      <c r="A18" s="183">
        <v>1992</v>
      </c>
      <c r="B18" s="11">
        <f>COUNTIF('Refs - Alpha'!C$5:C$83,A18)</f>
        <v>1</v>
      </c>
      <c r="C18" s="11">
        <f>COUNTIF('Refs - Alpha'!K$6:K$56,A18)</f>
        <v>0</v>
      </c>
      <c r="D18" s="11">
        <f>COUNTIF('Refs - Alpha'!S$5:S$44,A18)</f>
        <v>0</v>
      </c>
      <c r="E18" s="11">
        <f>COUNTIF('Refs - Alpha'!Z$5:Z$107,A18)</f>
        <v>1</v>
      </c>
      <c r="F18" s="171">
        <f>COUNTIF('Refs - Alpha'!AF$5:AF$19,A18)</f>
        <v>1</v>
      </c>
      <c r="G18" s="183">
        <f t="shared" si="8"/>
        <v>3</v>
      </c>
      <c r="H18">
        <f>COUNTIF(Other_refs!C$4:C$22,A18)</f>
        <v>0</v>
      </c>
      <c r="I18">
        <f>COUNTIF(Other_refs!H$4:H$32,A18)</f>
        <v>1</v>
      </c>
      <c r="J18" s="183">
        <f t="shared" si="2"/>
        <v>1</v>
      </c>
      <c r="K18" s="183">
        <f t="shared" si="3"/>
        <v>4</v>
      </c>
      <c r="M18" s="742"/>
      <c r="N18" s="729"/>
      <c r="O18" s="730"/>
      <c r="P18" s="161" t="s">
        <v>567</v>
      </c>
      <c r="Q18" s="3">
        <f>COUNTIF(Methods!$AM$7:$AM$177,Journal_stats!Q$9)</f>
        <v>0</v>
      </c>
      <c r="R18" s="3">
        <f>COUNTIF(Methods!$AM$7:$AM$177,Journal_stats!R$9)</f>
        <v>2</v>
      </c>
      <c r="S18" s="3">
        <f>COUNTIF(Methods!$AM$7:$AM$177,Journal_stats!S$9)-SUM(Q18+R18)</f>
        <v>2</v>
      </c>
      <c r="T18" s="3">
        <f>COUNTIF(Methods!$AM$7:$AM$177,Journal_stats!T$9)</f>
        <v>1</v>
      </c>
      <c r="U18" s="169">
        <f>COUNTIF(Methods!$AM$7:$AM$177,Journal_stats!U$9)</f>
        <v>0</v>
      </c>
      <c r="V18" s="183">
        <f t="shared" si="4"/>
        <v>5</v>
      </c>
      <c r="W18" s="11"/>
      <c r="X18" s="36" t="s">
        <v>242</v>
      </c>
      <c r="Y18" s="261" t="s">
        <v>243</v>
      </c>
      <c r="Z18" s="11">
        <f>COUNTIF('In. Variables'!$K$5:$K$175,Journal_stats!Z$9)</f>
        <v>85</v>
      </c>
      <c r="AA18" s="181">
        <f>RANK(Z18,$Z$11:$Z$34)</f>
        <v>2</v>
      </c>
      <c r="AB18" s="19"/>
      <c r="AC18" s="11">
        <f>COUNTIF('In. Variables'!$K$5:$K$175,Journal_stats!AC$9)</f>
        <v>21</v>
      </c>
      <c r="AD18" s="11">
        <f>COUNTIF('In. Variables'!$K$5:$K$175,Journal_stats!AD$9)-SUM(Z18+AC18)</f>
        <v>25</v>
      </c>
      <c r="AE18" s="11">
        <f>SUM(Z18,AC18,AD18)</f>
        <v>131</v>
      </c>
      <c r="AF18" s="181">
        <f>RANK(AE18,$AE$11:$AE$34)</f>
        <v>1</v>
      </c>
      <c r="AG18" s="181"/>
      <c r="AH18" s="11">
        <f>COUNTIF('In. Variables'!$K$5:$K$175,Journal_stats!AH$9)</f>
        <v>4</v>
      </c>
      <c r="AI18" s="11">
        <f>COUNTIF('In. Variables'!$K$5:$K$175,Journal_stats!AI$9)</f>
        <v>2</v>
      </c>
      <c r="AJ18" s="11">
        <f>SUM(AE18+AH18+AI18)</f>
        <v>137</v>
      </c>
      <c r="AK18" s="266" t="s">
        <v>578</v>
      </c>
      <c r="AM18" s="270" t="s">
        <v>40</v>
      </c>
      <c r="AN18" s="259" t="s">
        <v>734</v>
      </c>
      <c r="AO18" s="11">
        <f>COUNTIF('Ex. Variables'!$J$4:$J$172,Journal_stats!AO$9)</f>
        <v>21</v>
      </c>
      <c r="AP18" s="11">
        <f>COUNTIF('Ex. Variables'!$J$4:$J$172,Journal_stats!AP$9)-(AO18+AQ18)</f>
        <v>3</v>
      </c>
      <c r="AQ18" s="11">
        <f>COUNTIF('Ex. Variables'!$J$4:$J$172,Journal_stats!AQ$9)</f>
        <v>4</v>
      </c>
      <c r="AR18" s="11">
        <f t="shared" si="5"/>
        <v>28</v>
      </c>
      <c r="AS18" s="11">
        <f t="shared" si="6"/>
        <v>3</v>
      </c>
      <c r="AU18" s="510" t="s">
        <v>375</v>
      </c>
      <c r="AV18" s="11">
        <f>'Ex. Variables'!P193</f>
        <v>2</v>
      </c>
      <c r="AW18" s="11">
        <f>'Ex. Variables'!Q193</f>
        <v>13</v>
      </c>
    </row>
    <row r="19" spans="1:49" ht="14.25" customHeight="1" thickBot="1">
      <c r="A19" s="183">
        <v>1993</v>
      </c>
      <c r="B19" s="11">
        <f>COUNTIF('Refs - Alpha'!C$5:C$83,A19)</f>
        <v>0</v>
      </c>
      <c r="C19" s="11">
        <f>COUNTIF('Refs - Alpha'!K$6:K$56,A19)</f>
        <v>0</v>
      </c>
      <c r="D19" s="11">
        <f>COUNTIF('Refs - Alpha'!S$5:S$44,A19)</f>
        <v>0</v>
      </c>
      <c r="E19" s="11">
        <f>COUNTIF('Refs - Alpha'!Z$5:Z$107,A19)</f>
        <v>1</v>
      </c>
      <c r="F19" s="171">
        <f>COUNTIF('Refs - Alpha'!AF$5:AF$19,A19)</f>
        <v>1</v>
      </c>
      <c r="G19" s="183">
        <f t="shared" si="8"/>
        <v>2</v>
      </c>
      <c r="H19">
        <f>COUNTIF(Other_refs!C$4:C$22,A19)</f>
        <v>0</v>
      </c>
      <c r="I19">
        <f>COUNTIF(Other_refs!H$4:H$32,A19)</f>
        <v>1</v>
      </c>
      <c r="J19" s="183">
        <f t="shared" si="2"/>
        <v>1</v>
      </c>
      <c r="K19" s="183">
        <f t="shared" si="3"/>
        <v>3</v>
      </c>
      <c r="M19" s="743"/>
      <c r="N19" s="731"/>
      <c r="O19" s="732"/>
      <c r="P19" s="166" t="s">
        <v>568</v>
      </c>
      <c r="Q19" s="167">
        <f>COUNTIF(Methods!$AN$7:$AN$177,Journal_stats!Q$9)</f>
        <v>4</v>
      </c>
      <c r="R19" s="132">
        <f>COUNTIF(Methods!$AN$7:$AN$177,Journal_stats!R$9)</f>
        <v>6</v>
      </c>
      <c r="S19" s="132">
        <f>COUNTIF(Methods!$AN$7:$AN$177,Journal_stats!S$9)-SUM(Q19+R19)</f>
        <v>3</v>
      </c>
      <c r="T19" s="132">
        <f>COUNTIF(Methods!$AN$7:$AN$177,Journal_stats!T$9)</f>
        <v>0</v>
      </c>
      <c r="U19" s="170">
        <f>COUNTIF(Methods!$AN$7:$AN$177,Journal_stats!U$9)</f>
        <v>0</v>
      </c>
      <c r="V19" s="188">
        <f t="shared" si="4"/>
        <v>13</v>
      </c>
      <c r="W19" s="11"/>
      <c r="X19" s="36" t="s">
        <v>690</v>
      </c>
      <c r="Y19" s="36" t="s">
        <v>606</v>
      </c>
      <c r="Z19" s="11">
        <f>COUNTIF('In. Variables'!$U$5:$U$175,Journal_stats!Z$9)</f>
        <v>29</v>
      </c>
      <c r="AA19" s="14">
        <f>RANK(Z19,$Z$11:$Z$34)</f>
        <v>9</v>
      </c>
      <c r="AB19" s="506" t="s">
        <v>680</v>
      </c>
      <c r="AC19" s="11">
        <f>COUNTIF('In. Variables'!$U$5:$U$175,Journal_stats!AC$9)</f>
        <v>9</v>
      </c>
      <c r="AD19" s="11">
        <f>COUNTIF('In. Variables'!$U$5:$U$175,Journal_stats!AD$9)-SUM(Z19+AC19)</f>
        <v>5</v>
      </c>
      <c r="AE19" s="11">
        <f>SUM(Z19,AC19,AD19)</f>
        <v>43</v>
      </c>
      <c r="AF19" s="11">
        <f>RANK(AE19,$AE$11:$AE$34)</f>
        <v>11</v>
      </c>
      <c r="AG19" s="11" t="s">
        <v>680</v>
      </c>
      <c r="AH19" s="11">
        <f>COUNTIF('In. Variables'!$U$5:$U$175,Journal_stats!AH$9)</f>
        <v>2</v>
      </c>
      <c r="AI19" s="11">
        <f>COUNTIF('In. Variables'!$U$5:$U$175,Journal_stats!AI$9)</f>
        <v>2</v>
      </c>
      <c r="AJ19" s="11">
        <f>SUM(AE19+AH19+AI19)</f>
        <v>47</v>
      </c>
      <c r="AK19" s="266" t="s">
        <v>578</v>
      </c>
      <c r="AM19" s="270"/>
      <c r="AN19" s="259" t="s">
        <v>37</v>
      </c>
      <c r="AO19" s="11">
        <f>COUNTIF('Ex. Variables'!$K$4:$K$172,Journal_stats!AO$9)</f>
        <v>8</v>
      </c>
      <c r="AP19" s="11">
        <f>COUNTIF('Ex. Variables'!$K$4:$K$172,Journal_stats!AP$9)-(AO19+AQ19)</f>
        <v>0</v>
      </c>
      <c r="AQ19" s="11">
        <f>COUNTIF('Ex. Variables'!$K$4:$K$172,Journal_stats!AQ$9)</f>
        <v>4</v>
      </c>
      <c r="AR19" s="11">
        <f t="shared" si="5"/>
        <v>12</v>
      </c>
      <c r="AS19" s="11">
        <f t="shared" si="6"/>
        <v>7</v>
      </c>
      <c r="AU19" s="510" t="s">
        <v>67</v>
      </c>
      <c r="AV19" s="11">
        <f>'Ex. Variables'!P194</f>
        <v>18</v>
      </c>
      <c r="AW19" s="11">
        <f>'Ex. Variables'!Q194</f>
        <v>1</v>
      </c>
    </row>
    <row r="20" spans="1:49" ht="14.25" customHeight="1">
      <c r="A20" s="183">
        <v>1994</v>
      </c>
      <c r="B20" s="11">
        <f>COUNTIF('Refs - Alpha'!C$5:C$83,A20)</f>
        <v>0</v>
      </c>
      <c r="C20" s="11">
        <f>COUNTIF('Refs - Alpha'!K$6:K$56,A20)</f>
        <v>1</v>
      </c>
      <c r="D20" s="11">
        <f>COUNTIF('Refs - Alpha'!S$5:S$44,A20)</f>
        <v>0</v>
      </c>
      <c r="E20" s="11">
        <f>COUNTIF('Refs - Alpha'!Z$5:Z$107,A20)</f>
        <v>0</v>
      </c>
      <c r="F20" s="171">
        <f>COUNTIF('Refs - Alpha'!AF$5:AF$19,A20)</f>
        <v>0</v>
      </c>
      <c r="G20" s="183">
        <f t="shared" si="8"/>
        <v>1</v>
      </c>
      <c r="H20">
        <f>COUNTIF(Other_refs!C$4:C$22,A20)</f>
        <v>0</v>
      </c>
      <c r="I20">
        <f>COUNTIF(Other_refs!H$4:H$32,A20)</f>
        <v>0</v>
      </c>
      <c r="J20" s="183">
        <f t="shared" si="2"/>
        <v>0</v>
      </c>
      <c r="K20" s="183">
        <f t="shared" si="3"/>
        <v>1</v>
      </c>
      <c r="M20" s="744" t="s">
        <v>9</v>
      </c>
      <c r="N20" s="761" t="s">
        <v>947</v>
      </c>
      <c r="O20" s="762"/>
      <c r="P20" s="763"/>
      <c r="Q20" s="178">
        <f>COUNTIF(Methods!$D$7:$D$177,Journal_stats!Q$9)</f>
        <v>70</v>
      </c>
      <c r="R20" s="177">
        <f>COUNTIF(Methods!$D$7:$D$177,Journal_stats!R$9)</f>
        <v>14</v>
      </c>
      <c r="S20" s="177">
        <f>COUNTIF(Methods!$D$7:$D$177,Journal_stats!S$9)-SUM(Q20+R20)</f>
        <v>5</v>
      </c>
      <c r="T20" s="177">
        <f>COUNTIF(Methods!$D$7:$D$177,Journal_stats!T$9)</f>
        <v>1</v>
      </c>
      <c r="U20" s="168">
        <f>COUNTIF(Methods!$D$7:$D$177,Journal_stats!U$9)</f>
        <v>0</v>
      </c>
      <c r="V20" s="183">
        <f t="shared" si="4"/>
        <v>90</v>
      </c>
      <c r="W20" s="11"/>
      <c r="X20" s="36"/>
      <c r="Y20" s="261" t="s">
        <v>559</v>
      </c>
      <c r="Z20" s="11">
        <f>COUNTIF('In. Variables'!$Y$5:$Y$175,Journal_stats!Z$9)</f>
        <v>4</v>
      </c>
      <c r="AA20" s="14">
        <f>RANK(Z20,$Z$11:$Z$34)</f>
        <v>23</v>
      </c>
      <c r="AB20" s="19" t="s">
        <v>680</v>
      </c>
      <c r="AC20" s="11">
        <f>COUNTIF('In. Variables'!$Y$5:$Y$175,Journal_stats!AC$9)</f>
        <v>6</v>
      </c>
      <c r="AD20" s="11">
        <f>COUNTIF('In. Variables'!$Y$5:$Y$175,Journal_stats!AD$9)-SUM(Z20+AC20)</f>
        <v>10</v>
      </c>
      <c r="AE20" s="11">
        <f>SUM(Z20,AC20,AD20)</f>
        <v>20</v>
      </c>
      <c r="AF20" s="11">
        <f>RANK(AE20,$AE$11:$AE$34)</f>
        <v>21</v>
      </c>
      <c r="AG20" s="14"/>
      <c r="AH20" s="11">
        <f>COUNTIF('In. Variables'!$Y$5:$Y$175,Journal_stats!AH$9)</f>
        <v>7</v>
      </c>
      <c r="AI20" s="11">
        <f>COUNTIF('In. Variables'!$Y$5:$Y$175,Journal_stats!AI$9)</f>
        <v>0</v>
      </c>
      <c r="AJ20" s="11">
        <f>SUM(AE20+AH20+AI20)</f>
        <v>27</v>
      </c>
      <c r="AK20" s="266"/>
      <c r="AM20" s="272"/>
      <c r="AN20" s="267" t="s">
        <v>39</v>
      </c>
      <c r="AO20" s="182">
        <f>COUNTIF('Ex. Variables'!$L$4:$L$172,Journal_stats!AO$9)</f>
        <v>5</v>
      </c>
      <c r="AP20" s="182">
        <f>COUNTIF('Ex. Variables'!$L$4:$L$172,Journal_stats!AP$9)-(AO20+AQ20)</f>
        <v>1</v>
      </c>
      <c r="AQ20" s="182">
        <f>COUNTIF('Ex. Variables'!$L$4:$L$172,Journal_stats!AQ$9)</f>
        <v>3</v>
      </c>
      <c r="AR20" s="182">
        <f t="shared" si="5"/>
        <v>9</v>
      </c>
      <c r="AS20" s="182">
        <f t="shared" si="6"/>
        <v>8</v>
      </c>
      <c r="AU20" s="510" t="s">
        <v>61</v>
      </c>
      <c r="AV20" s="11">
        <f>'Ex. Variables'!P195</f>
        <v>11</v>
      </c>
      <c r="AW20" s="11">
        <f>'Ex. Variables'!Q195</f>
        <v>5</v>
      </c>
    </row>
    <row r="21" spans="1:49" ht="14.25" customHeight="1">
      <c r="A21" s="183">
        <v>1995</v>
      </c>
      <c r="B21" s="11">
        <f>COUNTIF('Refs - Alpha'!C$5:C$83,A21)</f>
        <v>0</v>
      </c>
      <c r="C21" s="11">
        <f>COUNTIF('Refs - Alpha'!K$6:K$56,A21)</f>
        <v>1</v>
      </c>
      <c r="D21" s="11">
        <f>COUNTIF('Refs - Alpha'!S$5:S$44,A21)</f>
        <v>0</v>
      </c>
      <c r="E21" s="11">
        <f>COUNTIF('Refs - Alpha'!Z$5:Z$107,A21)</f>
        <v>3</v>
      </c>
      <c r="F21" s="171">
        <f>COUNTIF('Refs - Alpha'!AF$5:AF$19,A21)</f>
        <v>0</v>
      </c>
      <c r="G21" s="183">
        <f t="shared" si="8"/>
        <v>4</v>
      </c>
      <c r="H21">
        <f>COUNTIF(Other_refs!C$4:C$22,A21)</f>
        <v>0</v>
      </c>
      <c r="I21">
        <f>COUNTIF(Other_refs!H$4:H$32,A21)</f>
        <v>1</v>
      </c>
      <c r="J21" s="183">
        <f t="shared" si="2"/>
        <v>1</v>
      </c>
      <c r="K21" s="183">
        <f t="shared" si="3"/>
        <v>5</v>
      </c>
      <c r="M21" s="745"/>
      <c r="N21" s="734" t="s">
        <v>13</v>
      </c>
      <c r="O21" s="729" t="s">
        <v>8</v>
      </c>
      <c r="P21" s="730"/>
      <c r="Q21" s="179">
        <f>COUNTIF(Methods!$E$7:$E$177,Journal_stats!Q$9)</f>
        <v>5</v>
      </c>
      <c r="R21" s="26">
        <f>COUNTIF(Methods!$E$7:$E$177,Journal_stats!R$9)</f>
        <v>27</v>
      </c>
      <c r="S21" s="26">
        <f>COUNTIF(Methods!$E$7:$E$177,Journal_stats!S$9)-SUM(Q21+R21)</f>
        <v>7</v>
      </c>
      <c r="T21" s="26">
        <f>COUNTIF(Methods!$E$7:$E$177,Journal_stats!T$9)</f>
        <v>3</v>
      </c>
      <c r="U21" s="169">
        <f>COUNTIF(Methods!$E$7:$E$177,Journal_stats!U$9)</f>
        <v>0</v>
      </c>
      <c r="V21" s="183">
        <f t="shared" si="4"/>
        <v>42</v>
      </c>
      <c r="W21" s="11"/>
      <c r="X21" s="265" t="s">
        <v>45</v>
      </c>
      <c r="Y21" s="259" t="s">
        <v>244</v>
      </c>
      <c r="Z21" s="11">
        <f>COUNTIF('In. Variables'!$L$5:$L$175,Journal_stats!Z$9)</f>
        <v>19</v>
      </c>
      <c r="AA21" s="14">
        <f>RANK(Z21,$Z$11:$Z$34)</f>
        <v>12</v>
      </c>
      <c r="AB21" s="506" t="s">
        <v>680</v>
      </c>
      <c r="AC21" s="11">
        <f>COUNTIF('In. Variables'!$L$5:$L$175,Journal_stats!AC$9)</f>
        <v>3</v>
      </c>
      <c r="AD21" s="11">
        <f>COUNTIF('In. Variables'!$L$5:$L$175,Journal_stats!AD$9)-SUM(Z21+AC21)</f>
        <v>4</v>
      </c>
      <c r="AE21" s="11">
        <f>SUM(Z21,AC21,AD21)</f>
        <v>26</v>
      </c>
      <c r="AF21" s="11">
        <f>RANK(AE21,$AE$11:$AE$34)</f>
        <v>16</v>
      </c>
      <c r="AG21" s="14" t="s">
        <v>680</v>
      </c>
      <c r="AH21" s="11">
        <f>COUNTIF('In. Variables'!$L$5:$L$175,Journal_stats!AH$9)</f>
        <v>1</v>
      </c>
      <c r="AI21" s="11">
        <f>COUNTIF('In. Variables'!$L$5:$L$175,Journal_stats!AI$9)</f>
        <v>0</v>
      </c>
      <c r="AJ21" s="11">
        <f>SUM(AE21+AH21+AI21)</f>
        <v>27</v>
      </c>
      <c r="AK21" s="266"/>
      <c r="AU21" s="510" t="s">
        <v>86</v>
      </c>
      <c r="AV21" s="11">
        <f>'Ex. Variables'!P196</f>
        <v>16</v>
      </c>
      <c r="AW21" s="11">
        <f>'Ex. Variables'!Q196</f>
        <v>2</v>
      </c>
    </row>
    <row r="22" spans="1:49" ht="12" customHeight="1">
      <c r="A22" s="183">
        <v>1996</v>
      </c>
      <c r="B22" s="11">
        <f>COUNTIF('Refs - Alpha'!C$5:C$83,A22)</f>
        <v>2</v>
      </c>
      <c r="C22" s="11">
        <f>COUNTIF('Refs - Alpha'!K$6:K$56,A22)</f>
        <v>0</v>
      </c>
      <c r="D22" s="11">
        <f>COUNTIF('Refs - Alpha'!S$5:S$44,A22)</f>
        <v>1</v>
      </c>
      <c r="E22" s="11">
        <f>COUNTIF('Refs - Alpha'!Z$5:Z$107,A22)</f>
        <v>3</v>
      </c>
      <c r="F22" s="171">
        <f>COUNTIF('Refs - Alpha'!AF$5:AF$19,A22)</f>
        <v>0</v>
      </c>
      <c r="G22" s="183">
        <f t="shared" si="8"/>
        <v>6</v>
      </c>
      <c r="H22">
        <f>COUNTIF(Other_refs!C$4:C$22,A22)</f>
        <v>5</v>
      </c>
      <c r="I22">
        <f>COUNTIF(Other_refs!H$4:H$32,A22)</f>
        <v>0</v>
      </c>
      <c r="J22" s="183">
        <f t="shared" si="2"/>
        <v>5</v>
      </c>
      <c r="K22" s="183">
        <f t="shared" si="3"/>
        <v>11</v>
      </c>
      <c r="M22" s="745"/>
      <c r="N22" s="734"/>
      <c r="O22" s="729" t="s">
        <v>565</v>
      </c>
      <c r="P22" s="730"/>
      <c r="Q22" s="179">
        <f>COUNTIF(Methods!$F$7:$F$177,Journal_stats!Q$9)</f>
        <v>7</v>
      </c>
      <c r="R22" s="26">
        <f>COUNTIF(Methods!$F$7:$F$177,Journal_stats!R$9)</f>
        <v>11</v>
      </c>
      <c r="S22" s="26">
        <f>COUNTIF(Methods!$F$7:$F$177,Journal_stats!S$9)-SUM(Q22+R22)</f>
        <v>7</v>
      </c>
      <c r="T22" s="26">
        <f>COUNTIF(Methods!$F$7:$F$177,Journal_stats!T$9)</f>
        <v>4</v>
      </c>
      <c r="U22" s="169">
        <f>COUNTIF(Methods!$F$7:$F$177,Journal_stats!U$9)</f>
        <v>0</v>
      </c>
      <c r="V22" s="183">
        <f t="shared" si="4"/>
        <v>29</v>
      </c>
      <c r="W22" s="160"/>
      <c r="X22" s="265"/>
      <c r="Y22" s="259" t="s">
        <v>245</v>
      </c>
      <c r="Z22" s="11">
        <f>COUNTIF('In. Variables'!$M$5:$M$175,Journal_stats!Z$9)</f>
        <v>18</v>
      </c>
      <c r="AA22" s="14">
        <f>RANK(Z22,$Z$11:$Z$34)</f>
        <v>14</v>
      </c>
      <c r="AB22" s="19"/>
      <c r="AC22" s="11">
        <f>COUNTIF('In. Variables'!$M$5:$M$175,Journal_stats!AC$9)</f>
        <v>8</v>
      </c>
      <c r="AD22" s="11">
        <f>COUNTIF('In. Variables'!$M$5:$M$175,Journal_stats!AD$9)-SUM(Z22+AC22)</f>
        <v>7</v>
      </c>
      <c r="AE22" s="11">
        <f>SUM(Z22,AC22,AD22)</f>
        <v>33</v>
      </c>
      <c r="AF22" s="11">
        <f>RANK(AE22,$AE$11:$AE$34)</f>
        <v>13</v>
      </c>
      <c r="AG22" s="11"/>
      <c r="AH22" s="11">
        <f>COUNTIF('In. Variables'!$M$5:$M$175,Journal_stats!AH$9)</f>
        <v>5</v>
      </c>
      <c r="AI22" s="11">
        <f>COUNTIF('In. Variables'!$M$5:$M$175,Journal_stats!AI$9)</f>
        <v>1</v>
      </c>
      <c r="AJ22" s="11">
        <f>SUM(AE22+AH22+AI22)</f>
        <v>39</v>
      </c>
      <c r="AK22" s="266"/>
      <c r="AM22" s="751" t="s">
        <v>695</v>
      </c>
      <c r="AN22" s="752"/>
      <c r="AO22" s="295" t="s">
        <v>682</v>
      </c>
      <c r="AP22" s="295" t="s">
        <v>683</v>
      </c>
      <c r="AQ22" s="295" t="s">
        <v>694</v>
      </c>
      <c r="AR22" s="295" t="s">
        <v>663</v>
      </c>
      <c r="AS22" s="295" t="s">
        <v>576</v>
      </c>
      <c r="AT22" s="81"/>
      <c r="AU22" s="510" t="s">
        <v>388</v>
      </c>
      <c r="AV22" s="11">
        <f>'Ex. Variables'!P197</f>
        <v>1</v>
      </c>
      <c r="AW22" s="11">
        <f>'Ex. Variables'!Q197</f>
        <v>17</v>
      </c>
    </row>
    <row r="23" spans="1:49" ht="13.5" thickBot="1">
      <c r="A23" s="183">
        <v>1997</v>
      </c>
      <c r="B23" s="11">
        <f>COUNTIF('Refs - Alpha'!C$5:C$83,A23)</f>
        <v>0</v>
      </c>
      <c r="C23" s="11">
        <f>COUNTIF('Refs - Alpha'!K$6:K$56,A23)</f>
        <v>0</v>
      </c>
      <c r="D23" s="11">
        <f>COUNTIF('Refs - Alpha'!S$5:S$44,A23)</f>
        <v>0</v>
      </c>
      <c r="E23" s="11">
        <f>COUNTIF('Refs - Alpha'!Z$5:Z$107,A23)</f>
        <v>5</v>
      </c>
      <c r="F23" s="171">
        <f>COUNTIF('Refs - Alpha'!AF$5:AF$19,A23)</f>
        <v>1</v>
      </c>
      <c r="G23" s="183">
        <f t="shared" si="8"/>
        <v>6</v>
      </c>
      <c r="H23">
        <f>COUNTIF(Other_refs!C$4:C$22,A23)</f>
        <v>1</v>
      </c>
      <c r="I23">
        <f>COUNTIF(Other_refs!H$4:H$32,A23)</f>
        <v>0</v>
      </c>
      <c r="J23" s="183">
        <f t="shared" si="2"/>
        <v>1</v>
      </c>
      <c r="K23" s="183">
        <f t="shared" si="3"/>
        <v>7</v>
      </c>
      <c r="M23" s="746"/>
      <c r="N23" s="735"/>
      <c r="O23" s="731" t="s">
        <v>564</v>
      </c>
      <c r="P23" s="732"/>
      <c r="Q23" s="167">
        <f>COUNTIF(Methods!$G$7:$G$177,Journal_stats!Q$9)</f>
        <v>3</v>
      </c>
      <c r="R23" s="132">
        <f>COUNTIF(Methods!$G$7:$G$177,Journal_stats!R$9)</f>
        <v>16</v>
      </c>
      <c r="S23" s="132">
        <f>COUNTIF(Methods!$G$7:$G$177,Journal_stats!S$9)-SUM(Q23+R23)</f>
        <v>7</v>
      </c>
      <c r="T23" s="132">
        <f>COUNTIF(Methods!$G$7:$G$177,Journal_stats!T$9)</f>
        <v>5</v>
      </c>
      <c r="U23" s="170">
        <f>COUNTIF(Methods!$G$7:$G$177,Journal_stats!U$9)</f>
        <v>0</v>
      </c>
      <c r="V23" s="188">
        <f t="shared" si="4"/>
        <v>31</v>
      </c>
      <c r="W23" s="160"/>
      <c r="X23" s="265"/>
      <c r="Y23" s="259" t="s">
        <v>246</v>
      </c>
      <c r="Z23" s="11">
        <f>COUNTIF('In. Variables'!$N$5:$N$175,Journal_stats!Z$9)</f>
        <v>13</v>
      </c>
      <c r="AA23" s="14">
        <f>RANK(Z23,$Z$11:$Z$34)</f>
        <v>18</v>
      </c>
      <c r="AB23" s="19" t="s">
        <v>680</v>
      </c>
      <c r="AC23" s="11">
        <f>COUNTIF('In. Variables'!$N$5:$N$175,Journal_stats!AC$9)</f>
        <v>8</v>
      </c>
      <c r="AD23" s="11">
        <f>COUNTIF('In. Variables'!$N$5:$N$175,Journal_stats!AD$9)-SUM(Z23+AC23)</f>
        <v>9</v>
      </c>
      <c r="AE23" s="11">
        <f>SUM(Z23,AC23,AD23)</f>
        <v>30</v>
      </c>
      <c r="AF23" s="11">
        <f>RANK(AE23,$AE$11:$AE$34)</f>
        <v>15</v>
      </c>
      <c r="AG23" s="11" t="s">
        <v>680</v>
      </c>
      <c r="AH23" s="11">
        <f>COUNTIF('In. Variables'!$N$5:$N$175,Journal_stats!AH$9)</f>
        <v>6</v>
      </c>
      <c r="AI23" s="11">
        <f>COUNTIF('In. Variables'!$N$5:$N$175,Journal_stats!AI$9)</f>
        <v>0</v>
      </c>
      <c r="AJ23" s="11">
        <f>SUM(AE23+AH23+AI23)</f>
        <v>36</v>
      </c>
      <c r="AK23" s="266"/>
      <c r="AM23" s="271" t="s">
        <v>38</v>
      </c>
      <c r="AN23" s="293" t="s">
        <v>41</v>
      </c>
      <c r="AO23" s="210">
        <f>AO11</f>
        <v>105</v>
      </c>
      <c r="AP23" s="210">
        <f>AP11</f>
        <v>8</v>
      </c>
      <c r="AQ23" s="210">
        <f>AQ11</f>
        <v>7</v>
      </c>
      <c r="AR23" s="210">
        <f>AR11</f>
        <v>120</v>
      </c>
      <c r="AS23" s="210">
        <f>AS11</f>
        <v>1</v>
      </c>
      <c r="AT23" s="11"/>
      <c r="AU23" s="510" t="s">
        <v>182</v>
      </c>
      <c r="AV23" s="11">
        <f>'Ex. Variables'!P198</f>
        <v>3</v>
      </c>
      <c r="AW23" s="11">
        <f>'Ex. Variables'!Q198</f>
        <v>11</v>
      </c>
    </row>
    <row r="24" spans="1:49">
      <c r="A24" s="183">
        <v>1998</v>
      </c>
      <c r="B24" s="11">
        <f>COUNTIF('Refs - Alpha'!C$5:C$83,A24)</f>
        <v>1</v>
      </c>
      <c r="C24" s="11">
        <f>COUNTIF('Refs - Alpha'!K$6:K$56,A24)</f>
        <v>2</v>
      </c>
      <c r="D24" s="11">
        <f>COUNTIF('Refs - Alpha'!S$5:S$44,A24)</f>
        <v>2</v>
      </c>
      <c r="E24" s="11">
        <f>COUNTIF('Refs - Alpha'!Z$5:Z$107,A24)</f>
        <v>3</v>
      </c>
      <c r="F24" s="171">
        <f>COUNTIF('Refs - Alpha'!AF$5:AF$19,A24)</f>
        <v>1</v>
      </c>
      <c r="G24" s="183">
        <f t="shared" si="8"/>
        <v>9</v>
      </c>
      <c r="H24">
        <f>COUNTIF(Other_refs!C$4:C$22,A24)</f>
        <v>0</v>
      </c>
      <c r="I24">
        <f>COUNTIF(Other_refs!H$4:H$32,A24)</f>
        <v>1</v>
      </c>
      <c r="J24" s="183">
        <f t="shared" si="2"/>
        <v>1</v>
      </c>
      <c r="K24" s="183">
        <f t="shared" si="3"/>
        <v>10</v>
      </c>
      <c r="M24" s="764" t="s">
        <v>12</v>
      </c>
      <c r="N24" s="734" t="s">
        <v>14</v>
      </c>
      <c r="O24" s="740" t="s">
        <v>301</v>
      </c>
      <c r="P24" s="741"/>
      <c r="Q24" s="178">
        <f>COUNTIF(Methods!$H$7:$H$177,Journal_stats!Q$9)</f>
        <v>23</v>
      </c>
      <c r="R24" s="177">
        <f>COUNTIF(Methods!$H$7:$H$177,Journal_stats!R$9)</f>
        <v>38</v>
      </c>
      <c r="S24" s="177">
        <f>COUNTIF(Methods!$H$7:$H$177,Journal_stats!S$9)-SUM(Q24+R24)</f>
        <v>20</v>
      </c>
      <c r="T24" s="177">
        <f>COUNTIF(Methods!$H$7:$H$177,Journal_stats!T$9)</f>
        <v>2</v>
      </c>
      <c r="U24" s="168">
        <f>COUNTIF(Methods!$H$7:$H$177,Journal_stats!U$9)</f>
        <v>0</v>
      </c>
      <c r="V24" s="183">
        <f t="shared" si="4"/>
        <v>83</v>
      </c>
      <c r="W24" s="11"/>
      <c r="X24" s="265"/>
      <c r="Y24" s="259" t="s">
        <v>481</v>
      </c>
      <c r="Z24" s="11">
        <f>COUNTIF('In. Variables'!$O$5:$O$175,Journal_stats!Z$9)</f>
        <v>13</v>
      </c>
      <c r="AA24" s="14">
        <f>RANK(Z24,$Z$11:$Z$34)</f>
        <v>18</v>
      </c>
      <c r="AB24" s="19" t="s">
        <v>680</v>
      </c>
      <c r="AC24" s="11">
        <f>COUNTIF('In. Variables'!$O$5:$O$175,Journal_stats!AC$9)</f>
        <v>0</v>
      </c>
      <c r="AD24" s="11">
        <f>COUNTIF('In. Variables'!$O$5:$O$175,Journal_stats!AD$9)-SUM(Z24+AC24)</f>
        <v>0</v>
      </c>
      <c r="AE24" s="11">
        <f>SUM(Z24,AC24,AD24)</f>
        <v>13</v>
      </c>
      <c r="AF24" s="11">
        <f>RANK(AE24,$AE$11:$AE$34)</f>
        <v>23</v>
      </c>
      <c r="AG24" s="11"/>
      <c r="AH24" s="11">
        <f>COUNTIF('In. Variables'!$O$5:$O$175,Journal_stats!AH$9)</f>
        <v>0</v>
      </c>
      <c r="AI24" s="11">
        <f>COUNTIF('In. Variables'!$O$5:$O$175,Journal_stats!AI$9)</f>
        <v>0</v>
      </c>
      <c r="AJ24" s="11">
        <f>SUM(AE24+AH24+AI24)</f>
        <v>13</v>
      </c>
      <c r="AK24" s="266"/>
      <c r="AM24" s="270"/>
      <c r="AN24" s="260" t="s">
        <v>34</v>
      </c>
      <c r="AO24" s="11">
        <f>AO12</f>
        <v>50</v>
      </c>
      <c r="AP24" s="11">
        <f>AP12</f>
        <v>9</v>
      </c>
      <c r="AQ24" s="11">
        <f>AQ12</f>
        <v>9</v>
      </c>
      <c r="AR24" s="11">
        <f>AR12</f>
        <v>68</v>
      </c>
      <c r="AS24" s="11">
        <f>AS12</f>
        <v>2</v>
      </c>
      <c r="AT24" s="11"/>
      <c r="AU24" s="510" t="s">
        <v>357</v>
      </c>
      <c r="AV24" s="11">
        <f>'Ex. Variables'!P199</f>
        <v>1</v>
      </c>
      <c r="AW24" s="11">
        <f>'Ex. Variables'!Q199</f>
        <v>17</v>
      </c>
    </row>
    <row r="25" spans="1:49">
      <c r="A25" s="183">
        <v>1999</v>
      </c>
      <c r="B25" s="11">
        <f>COUNTIF('Refs - Alpha'!C$5:C$83,A25)</f>
        <v>4</v>
      </c>
      <c r="C25" s="11">
        <f>COUNTIF('Refs - Alpha'!K$6:K$56,A25)</f>
        <v>2</v>
      </c>
      <c r="D25" s="11">
        <f>COUNTIF('Refs - Alpha'!S$5:S$44,A25)</f>
        <v>1</v>
      </c>
      <c r="E25" s="11">
        <f>COUNTIF('Refs - Alpha'!Z$5:Z$107,A25)</f>
        <v>2</v>
      </c>
      <c r="F25" s="171">
        <f>COUNTIF('Refs - Alpha'!AF$5:AF$19,A25)</f>
        <v>1</v>
      </c>
      <c r="G25" s="183">
        <f t="shared" si="8"/>
        <v>10</v>
      </c>
      <c r="H25">
        <f>COUNTIF(Other_refs!C$4:C$22,A25)</f>
        <v>1</v>
      </c>
      <c r="I25">
        <f>COUNTIF(Other_refs!H$4:H$32,A25)</f>
        <v>0</v>
      </c>
      <c r="J25" s="183">
        <f t="shared" si="2"/>
        <v>1</v>
      </c>
      <c r="K25" s="183">
        <f t="shared" si="3"/>
        <v>11</v>
      </c>
      <c r="M25" s="765"/>
      <c r="N25" s="734"/>
      <c r="O25" s="740" t="s">
        <v>10</v>
      </c>
      <c r="P25" s="741"/>
      <c r="Q25" s="179">
        <f>COUNTIF(Methods!$I$7:$I$177,Journal_stats!Q$9)</f>
        <v>33</v>
      </c>
      <c r="R25" s="26">
        <f>COUNTIF(Methods!$I$7:$I$177,Journal_stats!R$9)</f>
        <v>15</v>
      </c>
      <c r="S25" s="26">
        <f>COUNTIF(Methods!$I$7:$I$177,Journal_stats!S$9)-SUM(Q25+R25)</f>
        <v>11</v>
      </c>
      <c r="T25" s="26">
        <f>COUNTIF(Methods!$I$7:$I$177,Journal_stats!T$9)</f>
        <v>4</v>
      </c>
      <c r="U25" s="169">
        <f>COUNTIF(Methods!$I$7:$I$177,Journal_stats!U$9)</f>
        <v>2</v>
      </c>
      <c r="V25" s="183">
        <f t="shared" si="4"/>
        <v>65</v>
      </c>
      <c r="W25" s="11"/>
      <c r="X25" s="265"/>
      <c r="Y25" s="259" t="s">
        <v>601</v>
      </c>
      <c r="Z25" s="11">
        <f>COUNTIF('In. Variables'!$P$5:$P$175,Journal_stats!Z$9)</f>
        <v>13</v>
      </c>
      <c r="AA25" s="14">
        <f>RANK(Z25,$Z$11:$Z$34)</f>
        <v>18</v>
      </c>
      <c r="AB25" s="19"/>
      <c r="AC25" s="11">
        <f>COUNTIF('In. Variables'!$P$5:$P$175,Journal_stats!AC$9)</f>
        <v>4</v>
      </c>
      <c r="AD25" s="11">
        <f>COUNTIF('In. Variables'!$P$5:$P$175,Journal_stats!AD$9)-SUM(Z25+AC25)</f>
        <v>5</v>
      </c>
      <c r="AE25" s="11">
        <f>SUM(Z25,AC25,AD25)</f>
        <v>22</v>
      </c>
      <c r="AF25" s="11">
        <f>RANK(AE25,$AE$11:$AE$34)</f>
        <v>19</v>
      </c>
      <c r="AG25" s="11"/>
      <c r="AH25" s="11">
        <f>COUNTIF('In. Variables'!$P$5:$P$175,Journal_stats!AH$9)</f>
        <v>3</v>
      </c>
      <c r="AI25" s="11">
        <f>COUNTIF('In. Variables'!$P$5:$P$175,Journal_stats!AI$9)</f>
        <v>0</v>
      </c>
      <c r="AJ25" s="11">
        <f>SUM(AE25+AH25+AI25)</f>
        <v>25</v>
      </c>
      <c r="AK25" s="266" t="s">
        <v>578</v>
      </c>
      <c r="AM25" s="270"/>
      <c r="AN25" s="260" t="s">
        <v>318</v>
      </c>
      <c r="AO25" s="11">
        <f>AO13</f>
        <v>7</v>
      </c>
      <c r="AP25" s="11">
        <f>AP13</f>
        <v>1</v>
      </c>
      <c r="AQ25" s="11">
        <f>AQ13</f>
        <v>0</v>
      </c>
      <c r="AR25" s="11">
        <f>AR13</f>
        <v>8</v>
      </c>
      <c r="AS25" s="11">
        <f>AS13</f>
        <v>9</v>
      </c>
      <c r="AT25" s="11"/>
      <c r="AU25" s="510" t="s">
        <v>105</v>
      </c>
      <c r="AV25" s="11">
        <f>'Ex. Variables'!P200</f>
        <v>4</v>
      </c>
      <c r="AW25" s="11">
        <f>'Ex. Variables'!Q200</f>
        <v>10</v>
      </c>
    </row>
    <row r="26" spans="1:49">
      <c r="A26" s="183">
        <v>2000</v>
      </c>
      <c r="B26" s="11">
        <f>COUNTIF('Refs - Alpha'!C$5:C$83,A26)</f>
        <v>2</v>
      </c>
      <c r="C26" s="11">
        <f>COUNTIF('Refs - Alpha'!K$6:K$56,A26)</f>
        <v>2</v>
      </c>
      <c r="D26" s="11">
        <f>COUNTIF('Refs - Alpha'!S$5:S$44,A26)</f>
        <v>1</v>
      </c>
      <c r="E26" s="11">
        <f>COUNTIF('Refs - Alpha'!Z$5:Z$107,A26)</f>
        <v>7</v>
      </c>
      <c r="F26" s="171">
        <f>COUNTIF('Refs - Alpha'!AF$5:AF$19,A26)</f>
        <v>0</v>
      </c>
      <c r="G26" s="183">
        <f t="shared" si="8"/>
        <v>12</v>
      </c>
      <c r="H26">
        <f>COUNTIF(Other_refs!C$4:C$22,A26)</f>
        <v>0</v>
      </c>
      <c r="I26">
        <f>COUNTIF(Other_refs!H$4:H$32,A26)</f>
        <v>0</v>
      </c>
      <c r="J26" s="183">
        <f t="shared" si="2"/>
        <v>0</v>
      </c>
      <c r="K26" s="183">
        <f t="shared" si="3"/>
        <v>12</v>
      </c>
      <c r="M26" s="765"/>
      <c r="N26" s="734"/>
      <c r="O26" s="677" t="s">
        <v>11</v>
      </c>
      <c r="P26" s="172" t="s">
        <v>301</v>
      </c>
      <c r="Q26" s="179">
        <f>COUNTIF(Methods!$J$7:$J$177,Journal_stats!Q$9)</f>
        <v>32</v>
      </c>
      <c r="R26" s="26">
        <f>COUNTIF(Methods!$J$7:$J$177,Journal_stats!R$9)</f>
        <v>29</v>
      </c>
      <c r="S26" s="26">
        <f>COUNTIF(Methods!$J$7:$J$177,Journal_stats!S$9)-SUM(Q26+R26)</f>
        <v>6</v>
      </c>
      <c r="T26" s="26">
        <f>COUNTIF(Methods!$J$7:$J$177,Journal_stats!T$9)</f>
        <v>1</v>
      </c>
      <c r="U26" s="169">
        <f>COUNTIF(Methods!$J$7:$J$177,Journal_stats!U$9)</f>
        <v>0</v>
      </c>
      <c r="V26" s="183">
        <f t="shared" si="4"/>
        <v>68</v>
      </c>
      <c r="W26" s="24"/>
      <c r="X26" s="11" t="s">
        <v>686</v>
      </c>
      <c r="Y26" s="61" t="s">
        <v>687</v>
      </c>
      <c r="Z26" s="11">
        <f>COUNTIF('In. Variables'!$Q$5:$Q$175,Journal_stats!Z$9)</f>
        <v>77</v>
      </c>
      <c r="AA26" s="14">
        <f>RANK(Z26,$Z$11:$Z$34)</f>
        <v>3</v>
      </c>
      <c r="AB26" s="19"/>
      <c r="AC26" s="11">
        <f>COUNTIF('In. Variables'!$Q$5:$Q$175,Journal_stats!AC$9)</f>
        <v>18</v>
      </c>
      <c r="AD26" s="11">
        <f>COUNTIF('In. Variables'!$Q$5:$Q$175,Journal_stats!AD$9)-SUM(Z26+AC26)</f>
        <v>9</v>
      </c>
      <c r="AE26" s="11">
        <f>SUM(Z26,AC26,AD26)</f>
        <v>104</v>
      </c>
      <c r="AF26" s="26">
        <f>RANK(AE26,$AE$11:$AE$34)</f>
        <v>3</v>
      </c>
      <c r="AG26" s="26"/>
      <c r="AH26" s="11">
        <f>COUNTIF('In. Variables'!$Q$5:$Q$175,Journal_stats!AH$9)</f>
        <v>1</v>
      </c>
      <c r="AI26" s="11">
        <f>COUNTIF('In. Variables'!$Q$5:$Q$175,Journal_stats!AI$9)</f>
        <v>0</v>
      </c>
      <c r="AJ26" s="11">
        <f>SUM(AE26+AH26+AI26)</f>
        <v>105</v>
      </c>
      <c r="AK26" s="266" t="s">
        <v>578</v>
      </c>
      <c r="AM26" s="270"/>
      <c r="AN26" s="260" t="s">
        <v>628</v>
      </c>
      <c r="AO26" s="11">
        <f>AO14</f>
        <v>7</v>
      </c>
      <c r="AP26" s="11">
        <f>AP14</f>
        <v>9</v>
      </c>
      <c r="AQ26" s="11">
        <f>AQ14</f>
        <v>1</v>
      </c>
      <c r="AR26" s="11">
        <f>AR14</f>
        <v>17</v>
      </c>
      <c r="AS26" s="11">
        <f>AS14</f>
        <v>5</v>
      </c>
      <c r="AT26" s="11"/>
      <c r="AU26" s="510" t="s">
        <v>344</v>
      </c>
      <c r="AV26" s="11">
        <f>'Ex. Variables'!P201</f>
        <v>6</v>
      </c>
      <c r="AW26" s="11">
        <f>'Ex. Variables'!Q201</f>
        <v>8</v>
      </c>
    </row>
    <row r="27" spans="1:49">
      <c r="A27" s="183">
        <v>2001</v>
      </c>
      <c r="B27" s="11">
        <f>COUNTIF('Refs - Alpha'!C$5:C$83,A27)</f>
        <v>4</v>
      </c>
      <c r="C27" s="11">
        <f>COUNTIF('Refs - Alpha'!K$6:K$56,A27)</f>
        <v>1</v>
      </c>
      <c r="D27" s="11">
        <f>COUNTIF('Refs - Alpha'!S$5:S$44,A27)</f>
        <v>4</v>
      </c>
      <c r="E27" s="11">
        <f>COUNTIF('Refs - Alpha'!Z$5:Z$107,A27)</f>
        <v>1</v>
      </c>
      <c r="F27" s="171">
        <f>COUNTIF('Refs - Alpha'!AF$5:AF$19,A27)</f>
        <v>0</v>
      </c>
      <c r="G27" s="183">
        <f t="shared" si="8"/>
        <v>10</v>
      </c>
      <c r="H27">
        <f>COUNTIF(Other_refs!C$4:C$22,A27)</f>
        <v>0</v>
      </c>
      <c r="I27">
        <f>COUNTIF(Other_refs!H$4:H$32,A27)</f>
        <v>1</v>
      </c>
      <c r="J27" s="183">
        <f t="shared" si="2"/>
        <v>1</v>
      </c>
      <c r="K27" s="183">
        <f t="shared" si="3"/>
        <v>11</v>
      </c>
      <c r="M27" s="765"/>
      <c r="N27" s="734"/>
      <c r="O27" s="678"/>
      <c r="P27" s="173" t="s">
        <v>563</v>
      </c>
      <c r="Q27" s="179">
        <f>COUNTIF(Methods!$K$7:$K$177,Journal_stats!Q$9)</f>
        <v>7</v>
      </c>
      <c r="R27" s="26">
        <f>COUNTIF(Methods!$K$7:$K$177,Journal_stats!R$9)</f>
        <v>7</v>
      </c>
      <c r="S27" s="26">
        <f>COUNTIF(Methods!$K$7:$K$177,Journal_stats!S$9)-SUM(Q27+R27)</f>
        <v>2</v>
      </c>
      <c r="T27" s="26">
        <f>COUNTIF(Methods!$K$7:$K$177,Journal_stats!T$9)</f>
        <v>1</v>
      </c>
      <c r="U27" s="169">
        <f>COUNTIF(Methods!$K$7:$K$177,Journal_stats!U$9)</f>
        <v>0</v>
      </c>
      <c r="V27" s="183">
        <f t="shared" si="4"/>
        <v>17</v>
      </c>
      <c r="W27" s="11"/>
      <c r="X27" s="11" t="s">
        <v>689</v>
      </c>
      <c r="Y27" s="61" t="s">
        <v>688</v>
      </c>
      <c r="Z27" s="11">
        <f>COUNTIF('In. Variables'!$R$5:$R$175,Journal_stats!Z$9)</f>
        <v>14</v>
      </c>
      <c r="AA27" s="14">
        <f>RANK(Z27,$Z$11:$Z$34)</f>
        <v>17</v>
      </c>
      <c r="AB27" s="19" t="s">
        <v>680</v>
      </c>
      <c r="AC27" s="11">
        <f>COUNTIF('In. Variables'!$R$5:$R$175,Journal_stats!AC$9)</f>
        <v>1</v>
      </c>
      <c r="AD27" s="11">
        <f>COUNTIF('In. Variables'!$R$5:$R$175,Journal_stats!AD$9)-SUM(Z27+AC27)</f>
        <v>3</v>
      </c>
      <c r="AE27" s="11">
        <f>SUM(Z27,AC27,AD27)</f>
        <v>18</v>
      </c>
      <c r="AF27" s="11">
        <f>RANK(AE27,$AE$11:$AE$34)</f>
        <v>22</v>
      </c>
      <c r="AG27" s="14" t="s">
        <v>680</v>
      </c>
      <c r="AH27" s="11">
        <f>COUNTIF('In. Variables'!$R$5:$R$175,Journal_stats!AH$9)</f>
        <v>1</v>
      </c>
      <c r="AI27" s="11">
        <f>COUNTIF('In. Variables'!$R$5:$R$175,Journal_stats!AI$9)</f>
        <v>0</v>
      </c>
      <c r="AJ27" s="11">
        <f>SUM(AE27+AH27+AI27)</f>
        <v>19</v>
      </c>
      <c r="AK27" s="266"/>
      <c r="AM27" s="270"/>
      <c r="AN27" s="260" t="s">
        <v>35</v>
      </c>
      <c r="AO27" s="11">
        <f>AO15</f>
        <v>13</v>
      </c>
      <c r="AP27" s="11">
        <f>AP15</f>
        <v>0</v>
      </c>
      <c r="AQ27" s="11">
        <f>AQ15</f>
        <v>7</v>
      </c>
      <c r="AR27" s="11">
        <f>AR15</f>
        <v>20</v>
      </c>
      <c r="AS27" s="11">
        <f>AS15</f>
        <v>4</v>
      </c>
      <c r="AT27" s="11"/>
      <c r="AU27" s="510" t="s">
        <v>373</v>
      </c>
      <c r="AV27" s="11">
        <f>'Ex. Variables'!P202</f>
        <v>1</v>
      </c>
      <c r="AW27" s="11">
        <f>'Ex. Variables'!Q202</f>
        <v>17</v>
      </c>
    </row>
    <row r="28" spans="1:49">
      <c r="A28" s="183">
        <v>2002</v>
      </c>
      <c r="B28" s="11">
        <f>COUNTIF('Refs - Alpha'!C$5:C$83,A28)</f>
        <v>6</v>
      </c>
      <c r="C28" s="11">
        <f>COUNTIF('Refs - Alpha'!K$6:K$56,A28)</f>
        <v>3</v>
      </c>
      <c r="D28" s="11">
        <f>COUNTIF('Refs - Alpha'!S$5:S$44,A28)</f>
        <v>3</v>
      </c>
      <c r="E28" s="11">
        <f>COUNTIF('Refs - Alpha'!Z$5:Z$107,A28)</f>
        <v>6</v>
      </c>
      <c r="F28" s="171">
        <f>COUNTIF('Refs - Alpha'!AF$5:AF$19,A28)</f>
        <v>1</v>
      </c>
      <c r="G28" s="183">
        <f t="shared" si="8"/>
        <v>19</v>
      </c>
      <c r="H28">
        <f>COUNTIF(Other_refs!C$4:C$22,A28)</f>
        <v>0</v>
      </c>
      <c r="I28">
        <f>COUNTIF(Other_refs!H$4:H$32,A28)</f>
        <v>1</v>
      </c>
      <c r="J28" s="183">
        <f t="shared" si="2"/>
        <v>1</v>
      </c>
      <c r="K28" s="183">
        <f t="shared" si="3"/>
        <v>20</v>
      </c>
      <c r="M28" s="765"/>
      <c r="N28" s="734"/>
      <c r="O28" s="678"/>
      <c r="P28" s="173" t="s">
        <v>562</v>
      </c>
      <c r="Q28" s="179">
        <f>COUNTIF(Methods!$L$7:$L$177,Journal_stats!Q$9)</f>
        <v>32</v>
      </c>
      <c r="R28" s="26">
        <f>COUNTIF(Methods!$L$7:$L$177,Journal_stats!R$9)</f>
        <v>11</v>
      </c>
      <c r="S28" s="26">
        <f>COUNTIF(Methods!$L$7:$L$177,Journal_stats!S$9)-SUM(Q28+R28)</f>
        <v>3</v>
      </c>
      <c r="T28" s="26">
        <f>COUNTIF(Methods!$L$7:$L$177,Journal_stats!T$9)</f>
        <v>1</v>
      </c>
      <c r="U28" s="169">
        <f>COUNTIF(Methods!$L$7:$L$177,Journal_stats!U$9)</f>
        <v>0</v>
      </c>
      <c r="V28" s="183">
        <f t="shared" si="4"/>
        <v>47</v>
      </c>
      <c r="X28" s="11" t="s">
        <v>691</v>
      </c>
      <c r="Y28" s="261" t="s">
        <v>255</v>
      </c>
      <c r="Z28" s="11">
        <f>COUNTIF('In. Variables'!$Z$5:$Z$175,Journal_stats!Z$9)</f>
        <v>20</v>
      </c>
      <c r="AA28" s="14">
        <f>RANK(Z28,$Z$11:$Z$34)</f>
        <v>10</v>
      </c>
      <c r="AB28" s="19" t="s">
        <v>680</v>
      </c>
      <c r="AC28" s="11">
        <f>COUNTIF('In. Variables'!$Z$5:$Z$175,Journal_stats!AC$9)</f>
        <v>21</v>
      </c>
      <c r="AD28" s="11">
        <f>COUNTIF('In. Variables'!$Z$5:$Z$175,Journal_stats!AD$9)-SUM(Z28+AC28)</f>
        <v>12</v>
      </c>
      <c r="AE28" s="11">
        <f>SUM(Z28,AC28,AD28)</f>
        <v>53</v>
      </c>
      <c r="AF28" s="11">
        <f>RANK(AE28,$AE$11:$AE$34)</f>
        <v>7</v>
      </c>
      <c r="AG28" s="11"/>
      <c r="AH28" s="11">
        <f>COUNTIF('In. Variables'!$Z$5:$Z$175,Journal_stats!AH$9)</f>
        <v>6</v>
      </c>
      <c r="AI28" s="11">
        <f>COUNTIF('In. Variables'!$Z$5:$Z$175,Journal_stats!AI$9)</f>
        <v>0</v>
      </c>
      <c r="AJ28" s="11">
        <f>SUM(AE28+AH28+AI28)</f>
        <v>59</v>
      </c>
      <c r="AK28" s="266" t="s">
        <v>578</v>
      </c>
      <c r="AM28" s="270"/>
      <c r="AN28" s="260" t="s">
        <v>36</v>
      </c>
      <c r="AO28" s="11">
        <f>AO16</f>
        <v>2</v>
      </c>
      <c r="AP28" s="11">
        <f>AP16</f>
        <v>1</v>
      </c>
      <c r="AQ28" s="11">
        <f>AQ16</f>
        <v>0</v>
      </c>
      <c r="AR28" s="11">
        <f>AR16</f>
        <v>3</v>
      </c>
      <c r="AS28" s="11">
        <f>AS16</f>
        <v>10</v>
      </c>
      <c r="AT28" s="11"/>
      <c r="AU28" s="510" t="s">
        <v>363</v>
      </c>
      <c r="AV28" s="11">
        <f>'Ex. Variables'!P203</f>
        <v>1</v>
      </c>
      <c r="AW28" s="11">
        <f>'Ex. Variables'!Q203</f>
        <v>17</v>
      </c>
    </row>
    <row r="29" spans="1:49">
      <c r="A29" s="183">
        <v>2003</v>
      </c>
      <c r="B29" s="11">
        <f>COUNTIF('Refs - Alpha'!C$5:C$83,A29)</f>
        <v>7</v>
      </c>
      <c r="C29" s="11">
        <f>COUNTIF('Refs - Alpha'!K$6:K$56,A29)</f>
        <v>7</v>
      </c>
      <c r="D29" s="11">
        <f>COUNTIF('Refs - Alpha'!S$5:S$44,A29)</f>
        <v>2</v>
      </c>
      <c r="E29" s="11">
        <f>COUNTIF('Refs - Alpha'!Z$5:Z$107,A29)</f>
        <v>19</v>
      </c>
      <c r="F29" s="171">
        <f>COUNTIF('Refs - Alpha'!AF$5:AF$19,A29)</f>
        <v>1</v>
      </c>
      <c r="G29" s="183">
        <f t="shared" si="8"/>
        <v>36</v>
      </c>
      <c r="H29">
        <f>COUNTIF(Other_refs!C$4:C$22,A29)</f>
        <v>0</v>
      </c>
      <c r="I29">
        <f>COUNTIF(Other_refs!H$4:H$32,A29)</f>
        <v>2</v>
      </c>
      <c r="J29" s="183">
        <f t="shared" si="2"/>
        <v>2</v>
      </c>
      <c r="K29" s="183">
        <f t="shared" si="3"/>
        <v>38</v>
      </c>
      <c r="M29" s="765"/>
      <c r="N29" s="734"/>
      <c r="O29" s="694"/>
      <c r="P29" s="174" t="s">
        <v>467</v>
      </c>
      <c r="Q29" s="179">
        <f>COUNTIF(Methods!$M$7:$M$177,Journal_stats!Q$9)</f>
        <v>3</v>
      </c>
      <c r="R29" s="26">
        <f>COUNTIF(Methods!$M$7:$M$177,Journal_stats!R$9)</f>
        <v>1</v>
      </c>
      <c r="S29" s="26">
        <f>COUNTIF(Methods!$M$7:$M$177,Journal_stats!S$9)-SUM(Q29+R29)</f>
        <v>0</v>
      </c>
      <c r="T29" s="26">
        <f>COUNTIF(Methods!$M$7:$M$177,Journal_stats!T$9)</f>
        <v>0</v>
      </c>
      <c r="U29" s="169">
        <f>COUNTIF(Methods!$M$7:$M$177,Journal_stats!U$9)</f>
        <v>0</v>
      </c>
      <c r="V29" s="183">
        <f t="shared" si="4"/>
        <v>4</v>
      </c>
      <c r="X29" s="11"/>
      <c r="Y29" s="36" t="s">
        <v>608</v>
      </c>
      <c r="Z29" s="11">
        <f>COUNTIF('In. Variables'!$V$5:$V$175,Journal_stats!Z$9)</f>
        <v>34</v>
      </c>
      <c r="AA29" s="14">
        <f>RANK(Z29,$Z$11:$Z$34)</f>
        <v>8</v>
      </c>
      <c r="AB29" s="19"/>
      <c r="AC29" s="11">
        <f>COUNTIF('In. Variables'!$V$5:$V$175,Journal_stats!AC$9)</f>
        <v>9</v>
      </c>
      <c r="AD29" s="11">
        <f>COUNTIF('In. Variables'!$V$5:$V$175,Journal_stats!AD$9)-SUM(Z29+AC29)</f>
        <v>4</v>
      </c>
      <c r="AE29" s="11">
        <f>SUM(Z29,AC29,AD29)</f>
        <v>47</v>
      </c>
      <c r="AF29" s="11">
        <f>RANK(AE29,$AE$11:$AE$34)</f>
        <v>8</v>
      </c>
      <c r="AG29" s="11"/>
      <c r="AH29" s="11">
        <f>COUNTIF('In. Variables'!$V$5:$V$175,Journal_stats!AH$9)</f>
        <v>1</v>
      </c>
      <c r="AI29" s="11">
        <f>COUNTIF('In. Variables'!$V$5:$V$175,Journal_stats!AI$9)</f>
        <v>1</v>
      </c>
      <c r="AJ29" s="11">
        <f>SUM(AE29+AH29+AI29)</f>
        <v>49</v>
      </c>
      <c r="AK29" s="266" t="s">
        <v>578</v>
      </c>
      <c r="AM29" s="270"/>
      <c r="AN29" s="260" t="s">
        <v>126</v>
      </c>
      <c r="AO29" s="11">
        <f>AO17</f>
        <v>5</v>
      </c>
      <c r="AP29" s="11">
        <f>AP17</f>
        <v>1</v>
      </c>
      <c r="AQ29" s="11">
        <f>AQ17</f>
        <v>7</v>
      </c>
      <c r="AR29" s="11">
        <f>AR17</f>
        <v>13</v>
      </c>
      <c r="AS29" s="11">
        <f>AS17</f>
        <v>6</v>
      </c>
      <c r="AT29" s="11"/>
      <c r="AU29" s="510" t="s">
        <v>259</v>
      </c>
      <c r="AV29" s="11">
        <f>'Ex. Variables'!P204</f>
        <v>1</v>
      </c>
      <c r="AW29" s="11">
        <f>'Ex. Variables'!Q204</f>
        <v>17</v>
      </c>
    </row>
    <row r="30" spans="1:49">
      <c r="A30" s="183">
        <v>2004</v>
      </c>
      <c r="B30" s="11">
        <f>COUNTIF('Refs - Alpha'!C$5:C$83,A30)</f>
        <v>8</v>
      </c>
      <c r="C30" s="11">
        <f>COUNTIF('Refs - Alpha'!K$6:K$56,A30)</f>
        <v>6</v>
      </c>
      <c r="D30" s="11">
        <f>COUNTIF('Refs - Alpha'!S$5:S$44,A30)</f>
        <v>4</v>
      </c>
      <c r="E30" s="11">
        <f>COUNTIF('Refs - Alpha'!Z$5:Z$107,A30)</f>
        <v>13</v>
      </c>
      <c r="F30" s="171">
        <f>COUNTIF('Refs - Alpha'!AF$5:AF$19,A30)</f>
        <v>1</v>
      </c>
      <c r="G30" s="183">
        <f t="shared" si="8"/>
        <v>32</v>
      </c>
      <c r="H30">
        <f>COUNTIF(Other_refs!C$4:C$22,A30)</f>
        <v>2</v>
      </c>
      <c r="I30">
        <f>COUNTIF(Other_refs!H$4:H$32,A30)</f>
        <v>1</v>
      </c>
      <c r="J30" s="183">
        <f t="shared" si="2"/>
        <v>3</v>
      </c>
      <c r="K30" s="183">
        <f t="shared" si="3"/>
        <v>35</v>
      </c>
      <c r="M30" s="765"/>
      <c r="N30" s="734"/>
      <c r="O30" s="733" t="s">
        <v>463</v>
      </c>
      <c r="P30" s="175" t="s">
        <v>5</v>
      </c>
      <c r="Q30" s="179">
        <f>COUNTIF(Methods!$N$7:$N$177,Journal_stats!Q$9)</f>
        <v>16</v>
      </c>
      <c r="R30" s="26">
        <f>COUNTIF(Methods!$N$7:$N$177,Journal_stats!R$9)</f>
        <v>21</v>
      </c>
      <c r="S30" s="26">
        <f>COUNTIF(Methods!$N$7:$N$177,Journal_stats!S$9)-SUM(Q30+R30)</f>
        <v>5</v>
      </c>
      <c r="T30" s="26">
        <f>COUNTIF(Methods!$N$7:$N$177,Journal_stats!T$9)</f>
        <v>1</v>
      </c>
      <c r="U30" s="169">
        <f>COUNTIF(Methods!$N$7:$N$177,Journal_stats!U$9)</f>
        <v>0</v>
      </c>
      <c r="V30" s="183">
        <f t="shared" si="4"/>
        <v>43</v>
      </c>
      <c r="X30" s="61"/>
      <c r="Y30" s="262" t="s">
        <v>19</v>
      </c>
      <c r="Z30" s="11">
        <f>COUNTIF('In. Variables'!$W$5:$W$175,Journal_stats!Z$9)</f>
        <v>4</v>
      </c>
      <c r="AA30" s="14">
        <f>RANK(Z30,$Z$11:$Z$34)</f>
        <v>23</v>
      </c>
      <c r="AB30" s="19"/>
      <c r="AC30" s="11">
        <f>COUNTIF('In. Variables'!$W$5:$W$175,Journal_stats!AC$9)</f>
        <v>12</v>
      </c>
      <c r="AD30" s="11">
        <f>COUNTIF('In. Variables'!$W$5:$W$175,Journal_stats!AD$9)-SUM(Z30+AC30)</f>
        <v>5</v>
      </c>
      <c r="AE30" s="11">
        <f>SUM(Z30,AC30,AD30)</f>
        <v>21</v>
      </c>
      <c r="AF30" s="11">
        <f>RANK(AE30,$AE$11:$AE$34)</f>
        <v>20</v>
      </c>
      <c r="AG30" s="11"/>
      <c r="AH30" s="11">
        <f>COUNTIF('In. Variables'!$W$5:$W$175,Journal_stats!AH$9)</f>
        <v>3</v>
      </c>
      <c r="AI30" s="11">
        <f>COUNTIF('In. Variables'!$W$5:$W$175,Journal_stats!AI$9)</f>
        <v>0</v>
      </c>
      <c r="AJ30" s="11">
        <f>SUM(AE30+AH30+AI30)</f>
        <v>24</v>
      </c>
      <c r="AK30" s="266"/>
      <c r="AM30" s="270" t="s">
        <v>40</v>
      </c>
      <c r="AN30" s="260" t="s">
        <v>228</v>
      </c>
      <c r="AO30" s="11">
        <f>AO18</f>
        <v>21</v>
      </c>
      <c r="AP30" s="11">
        <f>AP18</f>
        <v>3</v>
      </c>
      <c r="AQ30" s="11">
        <f>AQ18</f>
        <v>4</v>
      </c>
      <c r="AR30" s="11">
        <f>AR18</f>
        <v>28</v>
      </c>
      <c r="AS30" s="11">
        <f>AS18</f>
        <v>3</v>
      </c>
      <c r="AT30" s="11"/>
      <c r="AU30" s="510" t="s">
        <v>886</v>
      </c>
      <c r="AV30" s="11">
        <f>'Ex. Variables'!P205</f>
        <v>1</v>
      </c>
      <c r="AW30" s="11">
        <f>'Ex. Variables'!Q205</f>
        <v>17</v>
      </c>
    </row>
    <row r="31" spans="1:49">
      <c r="A31" s="183">
        <v>2005</v>
      </c>
      <c r="B31" s="11">
        <f>COUNTIF('Refs - Alpha'!C$5:C$83,A31)</f>
        <v>8</v>
      </c>
      <c r="C31" s="11">
        <f>COUNTIF('Refs - Alpha'!K$6:K$56,A31)</f>
        <v>3</v>
      </c>
      <c r="D31" s="11">
        <f>COUNTIF('Refs - Alpha'!S$5:S$44,A31)</f>
        <v>9</v>
      </c>
      <c r="E31" s="11">
        <f>COUNTIF('Refs - Alpha'!Z$5:Z$107,A31)</f>
        <v>10</v>
      </c>
      <c r="F31" s="171">
        <f>COUNTIF('Refs - Alpha'!AF$5:AF$19,A31)</f>
        <v>2</v>
      </c>
      <c r="G31" s="183">
        <f t="shared" si="8"/>
        <v>32</v>
      </c>
      <c r="H31">
        <f>COUNTIF(Other_refs!C$4:C$22,A31)</f>
        <v>0</v>
      </c>
      <c r="I31">
        <f>COUNTIF(Other_refs!H$4:H$32,A31)</f>
        <v>3</v>
      </c>
      <c r="J31" s="183">
        <f t="shared" si="2"/>
        <v>3</v>
      </c>
      <c r="K31" s="183">
        <f t="shared" si="3"/>
        <v>35</v>
      </c>
      <c r="M31" s="765"/>
      <c r="N31" s="747"/>
      <c r="O31" s="747"/>
      <c r="P31" s="174" t="s">
        <v>464</v>
      </c>
      <c r="Q31" s="179">
        <f>COUNTIF(Methods!$O$7:$O$177,Journal_stats!Q$9)</f>
        <v>6</v>
      </c>
      <c r="R31" s="26">
        <f>COUNTIF(Methods!$O$7:$O$177,Journal_stats!R$9)</f>
        <v>19</v>
      </c>
      <c r="S31" s="26">
        <f>COUNTIF(Methods!$O$7:$O$177,Journal_stats!S$9)-SUM(Q31+R31)</f>
        <v>3</v>
      </c>
      <c r="T31" s="26">
        <f>COUNTIF(Methods!$O$7:$O$177,Journal_stats!T$9)</f>
        <v>1</v>
      </c>
      <c r="U31" s="169">
        <f>COUNTIF(Methods!$O$7:$O$177,Journal_stats!U$9)</f>
        <v>0</v>
      </c>
      <c r="V31" s="183">
        <f t="shared" si="4"/>
        <v>29</v>
      </c>
      <c r="X31" s="261" t="s">
        <v>40</v>
      </c>
      <c r="Y31" s="261" t="s">
        <v>253</v>
      </c>
      <c r="Z31" s="11">
        <f>COUNTIF('In. Variables'!$X$5:$X$175,Journal_stats!Z$9)</f>
        <v>5</v>
      </c>
      <c r="AA31" s="14">
        <f>RANK(Z31,$Z$11:$Z$34)</f>
        <v>22</v>
      </c>
      <c r="AB31" s="19" t="s">
        <v>680</v>
      </c>
      <c r="AC31" s="11">
        <f>COUNTIF('In. Variables'!$X$5:$X$175,Journal_stats!AC$9)</f>
        <v>3</v>
      </c>
      <c r="AD31" s="11">
        <f>COUNTIF('In. Variables'!$X$5:$X$175,Journal_stats!AD$9)-SUM(Z31+AC31)</f>
        <v>3</v>
      </c>
      <c r="AE31" s="11">
        <f>SUM(Z31,AC31,AD31)</f>
        <v>11</v>
      </c>
      <c r="AF31" s="11">
        <f>RANK(AE31,$AE$11:$AE$34)</f>
        <v>24</v>
      </c>
      <c r="AG31" s="11"/>
      <c r="AH31" s="11">
        <f>COUNTIF('In. Variables'!$X$5:$X$175,Journal_stats!AH$9)</f>
        <v>2</v>
      </c>
      <c r="AI31" s="11">
        <f>COUNTIF('In. Variables'!$X$5:$X$175,Journal_stats!AI$9)</f>
        <v>0</v>
      </c>
      <c r="AJ31" s="11">
        <f>SUM(AE31+AH31+AI31)</f>
        <v>13</v>
      </c>
      <c r="AK31" s="266"/>
      <c r="AM31" s="270"/>
      <c r="AN31" s="260" t="s">
        <v>37</v>
      </c>
      <c r="AO31" s="11">
        <f>AO19</f>
        <v>8</v>
      </c>
      <c r="AP31" s="11">
        <f>AP19</f>
        <v>0</v>
      </c>
      <c r="AQ31" s="11">
        <f>AQ19</f>
        <v>4</v>
      </c>
      <c r="AR31" s="11">
        <f>AR19</f>
        <v>12</v>
      </c>
      <c r="AS31" s="11">
        <f>AS19</f>
        <v>7</v>
      </c>
      <c r="AT31" s="11"/>
      <c r="AU31" s="510" t="s">
        <v>64</v>
      </c>
      <c r="AV31" s="11">
        <f>'Ex. Variables'!P206</f>
        <v>11</v>
      </c>
      <c r="AW31" s="11">
        <f>'Ex. Variables'!Q206</f>
        <v>5</v>
      </c>
    </row>
    <row r="32" spans="1:49">
      <c r="A32" s="183">
        <v>2006</v>
      </c>
      <c r="B32" s="11">
        <f>COUNTIF('Refs - Alpha'!C$5:C$83,A32)</f>
        <v>7</v>
      </c>
      <c r="C32" s="11">
        <f>COUNTIF('Refs - Alpha'!K$6:K$56,A32)</f>
        <v>6</v>
      </c>
      <c r="D32" s="11">
        <f>COUNTIF('Refs - Alpha'!S$5:S$44,A32)</f>
        <v>4</v>
      </c>
      <c r="E32" s="11">
        <f>COUNTIF('Refs - Alpha'!Z$5:Z$107,A32)</f>
        <v>5</v>
      </c>
      <c r="F32" s="171">
        <f>COUNTIF('Refs - Alpha'!AF$5:AF$19,A32)</f>
        <v>1</v>
      </c>
      <c r="G32" s="183">
        <f t="shared" si="8"/>
        <v>23</v>
      </c>
      <c r="H32">
        <f>COUNTIF(Other_refs!C$4:C$22,A32)</f>
        <v>0</v>
      </c>
      <c r="I32">
        <f>COUNTIF(Other_refs!H$4:H$32,A32)</f>
        <v>2</v>
      </c>
      <c r="J32" s="183">
        <f t="shared" si="2"/>
        <v>2</v>
      </c>
      <c r="K32" s="183">
        <f t="shared" si="3"/>
        <v>25</v>
      </c>
      <c r="M32" s="765"/>
      <c r="N32" s="733" t="s">
        <v>334</v>
      </c>
      <c r="O32" s="736" t="s">
        <v>301</v>
      </c>
      <c r="P32" s="737"/>
      <c r="Q32" s="179">
        <f>COUNTIF(Methods!$P$7:$P$177,Journal_stats!Q$9)</f>
        <v>1</v>
      </c>
      <c r="R32" s="26">
        <f>COUNTIF(Methods!$P$7:$P$177,Journal_stats!R$9)</f>
        <v>12</v>
      </c>
      <c r="S32" s="26">
        <f>COUNTIF(Methods!$P$7:$P$177,Journal_stats!S$9)-SUM(Q32+R32)</f>
        <v>5</v>
      </c>
      <c r="T32" s="26">
        <f>COUNTIF(Methods!$P$7:$P$177,Journal_stats!T$9)</f>
        <v>0</v>
      </c>
      <c r="U32" s="169">
        <f>COUNTIF(Methods!$P$7:$P$177,Journal_stats!U$9)</f>
        <v>1</v>
      </c>
      <c r="V32" s="183">
        <f t="shared" si="4"/>
        <v>19</v>
      </c>
      <c r="X32" s="61"/>
      <c r="Y32" s="36" t="s">
        <v>607</v>
      </c>
      <c r="Z32" s="11">
        <f>COUNTIF('In. Variables'!$T$5:$T$175,Journal_stats!Z$9)</f>
        <v>20</v>
      </c>
      <c r="AA32" s="14">
        <f>RANK(Z32,$Z$11:$Z$34)</f>
        <v>10</v>
      </c>
      <c r="AB32" s="506" t="s">
        <v>680</v>
      </c>
      <c r="AC32" s="11">
        <f>COUNTIF('In. Variables'!$T$5:$T$175,Journal_stats!AC$9)</f>
        <v>3</v>
      </c>
      <c r="AD32" s="11">
        <f>COUNTIF('In. Variables'!$T$5:$T$175,Journal_stats!AD$9)-SUM(Z32+AC32)</f>
        <v>1</v>
      </c>
      <c r="AE32" s="11">
        <f>SUM(Z32,AC32,AD32)</f>
        <v>24</v>
      </c>
      <c r="AF32" s="11">
        <f>RANK(AE32,$AE$11:$AE$34)</f>
        <v>18</v>
      </c>
      <c r="AG32" s="14"/>
      <c r="AH32" s="11">
        <f>COUNTIF('In. Variables'!$T$5:$T$175,Journal_stats!AH$9)</f>
        <v>0</v>
      </c>
      <c r="AI32" s="11">
        <f>COUNTIF('In. Variables'!$T$5:$T$175,Journal_stats!AI$9)</f>
        <v>0</v>
      </c>
      <c r="AJ32" s="11">
        <f>SUM(AE32+AH32+AI32)</f>
        <v>24</v>
      </c>
      <c r="AK32" s="266" t="s">
        <v>578</v>
      </c>
      <c r="AM32" s="272"/>
      <c r="AN32" s="294" t="s">
        <v>39</v>
      </c>
      <c r="AO32" s="182">
        <f>AO20</f>
        <v>5</v>
      </c>
      <c r="AP32" s="182">
        <f>AP20</f>
        <v>1</v>
      </c>
      <c r="AQ32" s="182">
        <f>AQ20</f>
        <v>3</v>
      </c>
      <c r="AR32" s="182">
        <f>AR20</f>
        <v>9</v>
      </c>
      <c r="AS32" s="182">
        <f>AS20</f>
        <v>8</v>
      </c>
      <c r="AT32" s="11"/>
      <c r="AU32" s="510" t="s">
        <v>887</v>
      </c>
      <c r="AV32" s="11">
        <f>'Ex. Variables'!P207</f>
        <v>1</v>
      </c>
      <c r="AW32" s="11">
        <f>'Ex. Variables'!Q207</f>
        <v>17</v>
      </c>
    </row>
    <row r="33" spans="1:49">
      <c r="A33" s="183">
        <v>2007</v>
      </c>
      <c r="B33" s="11">
        <f>COUNTIF('Refs - Alpha'!C$5:C$83,A33)</f>
        <v>7</v>
      </c>
      <c r="C33" s="11">
        <f>COUNTIF('Refs - Alpha'!K$6:K$56,A33)</f>
        <v>3</v>
      </c>
      <c r="D33" s="11">
        <f>COUNTIF('Refs - Alpha'!S$5:S$44,A33)</f>
        <v>3</v>
      </c>
      <c r="E33" s="11">
        <f>COUNTIF('Refs - Alpha'!Z$5:Z$107,A33)</f>
        <v>10</v>
      </c>
      <c r="F33" s="171">
        <f>COUNTIF('Refs - Alpha'!AF$5:AF$19,A33)</f>
        <v>1</v>
      </c>
      <c r="G33" s="183">
        <f t="shared" si="8"/>
        <v>24</v>
      </c>
      <c r="H33">
        <f>COUNTIF(Other_refs!C$4:C$22,A33)</f>
        <v>0</v>
      </c>
      <c r="I33">
        <f>COUNTIF(Other_refs!H$4:H$32,A33)</f>
        <v>2</v>
      </c>
      <c r="J33" s="183">
        <f t="shared" si="2"/>
        <v>2</v>
      </c>
      <c r="K33" s="183">
        <f t="shared" si="3"/>
        <v>26</v>
      </c>
      <c r="M33" s="765"/>
      <c r="N33" s="734"/>
      <c r="O33" s="729" t="s">
        <v>17</v>
      </c>
      <c r="P33" s="730"/>
      <c r="Q33" s="179">
        <f>COUNTIF(Methods!$Q$7:$Q$177,Journal_stats!Q$9)</f>
        <v>5</v>
      </c>
      <c r="R33" s="26">
        <f>COUNTIF(Methods!$Q$7:$Q$177,Journal_stats!R$9)</f>
        <v>2</v>
      </c>
      <c r="S33" s="26">
        <f>COUNTIF(Methods!$Q$7:$Q$177,Journal_stats!S$9)-SUM(Q33+R33)</f>
        <v>2</v>
      </c>
      <c r="T33" s="26">
        <f>COUNTIF(Methods!$Q$7:$Q$177,Journal_stats!T$9)</f>
        <v>0</v>
      </c>
      <c r="U33" s="169">
        <f>COUNTIF(Methods!$Q$7:$Q$177,Journal_stats!U$9)</f>
        <v>0</v>
      </c>
      <c r="V33" s="183">
        <f t="shared" si="4"/>
        <v>9</v>
      </c>
      <c r="X33" s="11" t="s">
        <v>142</v>
      </c>
      <c r="Y33" s="259" t="s">
        <v>605</v>
      </c>
      <c r="Z33" s="11">
        <f>COUNTIF('In. Variables'!$S$5:$S$175,Journal_stats!Z$9)</f>
        <v>19</v>
      </c>
      <c r="AA33" s="14">
        <f>RANK(Z33,$Z$11:$Z$34)</f>
        <v>12</v>
      </c>
      <c r="AB33" s="19" t="s">
        <v>680</v>
      </c>
      <c r="AC33" s="11">
        <f>COUNTIF('In. Variables'!$S$5:$S$175,Journal_stats!AC$9)</f>
        <v>2</v>
      </c>
      <c r="AD33" s="11">
        <f>COUNTIF('In. Variables'!$S$5:$S$175,Journal_stats!AD$9)-SUM(Z33+AC33)</f>
        <v>4</v>
      </c>
      <c r="AE33" s="11">
        <f>SUM(Z33,AC33,AD33)</f>
        <v>25</v>
      </c>
      <c r="AF33" s="11">
        <f>RANK(AE33,$AE$11:$AE$34)</f>
        <v>17</v>
      </c>
      <c r="AG33" s="11"/>
      <c r="AH33" s="11">
        <f>COUNTIF('In. Variables'!$S$5:$S$175,Journal_stats!AH$9)</f>
        <v>1</v>
      </c>
      <c r="AI33" s="11">
        <f>COUNTIF('In. Variables'!$S$5:$S$175,Journal_stats!AI$9)</f>
        <v>0</v>
      </c>
      <c r="AJ33" s="11">
        <f>SUM(AE33+AH33+AI33)</f>
        <v>26</v>
      </c>
      <c r="AK33" s="266"/>
      <c r="AN33"/>
      <c r="AU33" s="510" t="s">
        <v>156</v>
      </c>
      <c r="AV33" s="11">
        <f>'Ex. Variables'!P208</f>
        <v>16</v>
      </c>
      <c r="AW33" s="11">
        <f>'Ex. Variables'!Q208</f>
        <v>2</v>
      </c>
    </row>
    <row r="34" spans="1:49">
      <c r="A34" s="183">
        <v>2008</v>
      </c>
      <c r="B34" s="11">
        <f>COUNTIF('Refs - Alpha'!C$5:C$83,A34)</f>
        <v>11</v>
      </c>
      <c r="C34" s="11">
        <f>COUNTIF('Refs - Alpha'!K$6:K$56,A34)</f>
        <v>7</v>
      </c>
      <c r="D34" s="11">
        <f>COUNTIF('Refs - Alpha'!S$5:S$44,A34)</f>
        <v>1</v>
      </c>
      <c r="E34" s="11">
        <f>COUNTIF('Refs - Alpha'!Z$5:Z$107,A34)</f>
        <v>11</v>
      </c>
      <c r="F34" s="171">
        <f>COUNTIF('Refs - Alpha'!AF$5:AF$19,A34)</f>
        <v>1</v>
      </c>
      <c r="G34" s="183">
        <f t="shared" si="8"/>
        <v>31</v>
      </c>
      <c r="H34">
        <f>COUNTIF(Other_refs!C$4:C$22,A34)</f>
        <v>0</v>
      </c>
      <c r="I34" s="11">
        <f>COUNTIF(Other_refs!H$4:H$32,A34)</f>
        <v>3</v>
      </c>
      <c r="J34" s="183">
        <f t="shared" si="2"/>
        <v>3</v>
      </c>
      <c r="K34" s="183">
        <f t="shared" si="3"/>
        <v>34</v>
      </c>
      <c r="M34" s="765"/>
      <c r="N34" s="734"/>
      <c r="O34" s="729" t="s">
        <v>43</v>
      </c>
      <c r="P34" s="730"/>
      <c r="Q34" s="179">
        <f>COUNTIF(Methods!$R$7:$R$177,Journal_stats!Q$9)</f>
        <v>0</v>
      </c>
      <c r="R34" s="26">
        <f>COUNTIF(Methods!$R$7:$R$177,Journal_stats!R$9)</f>
        <v>1</v>
      </c>
      <c r="S34" s="26">
        <f>COUNTIF(Methods!$R$7:$R$177,Journal_stats!S$9)-SUM(Q34+R34)</f>
        <v>1</v>
      </c>
      <c r="T34" s="26">
        <f>COUNTIF(Methods!$R$7:$R$177,Journal_stats!T$9)</f>
        <v>0</v>
      </c>
      <c r="U34" s="169">
        <f>COUNTIF(Methods!$R$7:$R$177,Journal_stats!U$9)</f>
        <v>0</v>
      </c>
      <c r="V34" s="183">
        <f t="shared" si="4"/>
        <v>2</v>
      </c>
      <c r="X34" s="182"/>
      <c r="Y34" s="51" t="s">
        <v>142</v>
      </c>
      <c r="Z34" s="182">
        <f>COUNTIF('In. Variables'!$AA$5:$AA$175,Journal_stats!Z$9)</f>
        <v>36</v>
      </c>
      <c r="AA34" s="51"/>
      <c r="AB34" s="310"/>
      <c r="AC34" s="182">
        <f>COUNTIF('In. Variables'!$AA$5:$AA$175,Journal_stats!AC$9)</f>
        <v>3</v>
      </c>
      <c r="AD34" s="182">
        <f>COUNTIF('In. Variables'!$AA$5:$AA$175,Journal_stats!AD$9)-SUM(Z34+AC34)</f>
        <v>6</v>
      </c>
      <c r="AE34" s="182">
        <f>SUM(Z34,AC34,AD34)</f>
        <v>45</v>
      </c>
      <c r="AF34" s="182">
        <f>RANK(AE34,$AE$11:$AE$34)</f>
        <v>9</v>
      </c>
      <c r="AG34" s="182"/>
      <c r="AH34" s="182">
        <f>COUNTIF('In. Variables'!$AA$5:$AA$175,Journal_stats!AH$9)</f>
        <v>1</v>
      </c>
      <c r="AI34" s="182">
        <f>COUNTIF('In. Variables'!$AA$5:$AA$175,Journal_stats!AI$9)</f>
        <v>2</v>
      </c>
      <c r="AJ34" s="182">
        <f>SUM(AE34+AH34+AI34)</f>
        <v>48</v>
      </c>
      <c r="AK34" s="108"/>
      <c r="AU34" s="510" t="s">
        <v>321</v>
      </c>
      <c r="AV34" s="11">
        <f>'Ex. Variables'!P209</f>
        <v>1</v>
      </c>
      <c r="AW34" s="11">
        <f>'Ex. Variables'!Q209</f>
        <v>17</v>
      </c>
    </row>
    <row r="35" spans="1:49">
      <c r="A35" s="197">
        <v>2009</v>
      </c>
      <c r="B35" s="182">
        <f>COUNTIF('Refs - Alpha'!C$5:C$83,A35)</f>
        <v>3</v>
      </c>
      <c r="C35" s="182">
        <f>COUNTIF('Refs - Alpha'!K$6:K$56,A35)</f>
        <v>3</v>
      </c>
      <c r="D35" s="11">
        <f>COUNTIF('Refs - Alpha'!S$5:S$44,A35)</f>
        <v>1</v>
      </c>
      <c r="E35" s="11">
        <f>COUNTIF('Refs - Alpha'!Z$5:Z$107,A35)</f>
        <v>0</v>
      </c>
      <c r="F35" s="211">
        <f>COUNTIF('Refs - Alpha'!AF$5:AF$19,A35)</f>
        <v>0</v>
      </c>
      <c r="G35" s="184">
        <f t="shared" ref="G35" si="9">SUM(B35:F35)</f>
        <v>7</v>
      </c>
      <c r="H35">
        <f>COUNTIF(Other_refs!C$4:C$22,A35)</f>
        <v>0</v>
      </c>
      <c r="I35" s="182">
        <f>COUNTIF(Other_refs!H$4:H$32,A35)</f>
        <v>2</v>
      </c>
      <c r="J35" s="184">
        <f t="shared" si="2"/>
        <v>2</v>
      </c>
      <c r="K35" s="184">
        <f t="shared" si="3"/>
        <v>9</v>
      </c>
      <c r="M35" s="765"/>
      <c r="N35" s="734"/>
      <c r="O35" s="729" t="s">
        <v>231</v>
      </c>
      <c r="P35" s="730"/>
      <c r="Q35" s="179">
        <f>COUNTIF(Methods!$S$7:$S$177,Journal_stats!Q$9)</f>
        <v>2</v>
      </c>
      <c r="R35" s="26">
        <f>COUNTIF(Methods!$S$7:$S$177,Journal_stats!R$9)</f>
        <v>28</v>
      </c>
      <c r="S35" s="26">
        <f>COUNTIF(Methods!$S$7:$S$177,Journal_stats!S$9)-SUM(Q35+R35)</f>
        <v>10</v>
      </c>
      <c r="T35" s="26">
        <f>COUNTIF(Methods!$S$7:$S$177,Journal_stats!T$9)</f>
        <v>1</v>
      </c>
      <c r="U35" s="169">
        <f>COUNTIF(Methods!$S$7:$S$177,Journal_stats!U$9)</f>
        <v>0</v>
      </c>
      <c r="V35" s="183">
        <f t="shared" si="4"/>
        <v>41</v>
      </c>
      <c r="AB35" s="508"/>
      <c r="AK35"/>
      <c r="AU35" s="510" t="s">
        <v>65</v>
      </c>
      <c r="AV35" s="11">
        <f>'Ex. Variables'!P210</f>
        <v>15</v>
      </c>
      <c r="AW35" s="11">
        <f>'Ex. Variables'!Q210</f>
        <v>4</v>
      </c>
    </row>
    <row r="36" spans="1:49" ht="13.5" thickBot="1">
      <c r="B36" s="236">
        <f t="shared" ref="B36:F36" si="10">SUM(B10:B35)</f>
        <v>73</v>
      </c>
      <c r="C36" s="236">
        <f t="shared" si="10"/>
        <v>47</v>
      </c>
      <c r="D36" s="236">
        <f t="shared" si="10"/>
        <v>37</v>
      </c>
      <c r="E36" s="236">
        <f t="shared" si="10"/>
        <v>101</v>
      </c>
      <c r="F36" s="236">
        <f t="shared" si="10"/>
        <v>13</v>
      </c>
      <c r="G36" s="235">
        <f>SUM(G10:G35)</f>
        <v>271</v>
      </c>
      <c r="H36" s="236">
        <f t="shared" ref="H36:I36" si="11">SUM(H10:H35)</f>
        <v>11</v>
      </c>
      <c r="I36" s="236">
        <f t="shared" si="11"/>
        <v>22</v>
      </c>
      <c r="J36" s="235">
        <f>SUM(J10:J35)</f>
        <v>33</v>
      </c>
      <c r="K36" s="237">
        <f>SUM(K10:K35)</f>
        <v>304</v>
      </c>
      <c r="M36" s="766"/>
      <c r="N36" s="735"/>
      <c r="O36" s="731" t="s">
        <v>304</v>
      </c>
      <c r="P36" s="732"/>
      <c r="Q36" s="167">
        <f>COUNTIF(Methods!$T$7:$T$177,Journal_stats!Q$9)</f>
        <v>1</v>
      </c>
      <c r="R36" s="132">
        <f>COUNTIF(Methods!$T$7:$T$177,Journal_stats!R$9)</f>
        <v>13</v>
      </c>
      <c r="S36" s="132">
        <f>COUNTIF(Methods!$T$7:$T$177,Journal_stats!S$9)-SUM(Q36+R36)</f>
        <v>4</v>
      </c>
      <c r="T36" s="132">
        <f>COUNTIF(Methods!$T$7:$T$177,Journal_stats!T$9)</f>
        <v>0</v>
      </c>
      <c r="U36" s="170">
        <f>COUNTIF(Methods!$T$7:$T$177,Journal_stats!U$9)</f>
        <v>0</v>
      </c>
      <c r="V36" s="188">
        <f t="shared" si="4"/>
        <v>18</v>
      </c>
      <c r="AB36" s="508"/>
      <c r="AK36"/>
      <c r="AU36" s="510" t="s">
        <v>371</v>
      </c>
      <c r="AV36" s="11">
        <f>'Ex. Variables'!P211</f>
        <v>1</v>
      </c>
      <c r="AW36" s="11">
        <f>'Ex. Variables'!Q211</f>
        <v>17</v>
      </c>
    </row>
    <row r="37" spans="1:49" ht="11.25" customHeight="1" thickTop="1">
      <c r="AB37" s="508"/>
      <c r="AK37"/>
      <c r="AU37" s="510"/>
      <c r="AV37" s="11"/>
      <c r="AW37" s="11"/>
    </row>
    <row r="38" spans="1:49">
      <c r="AB38" s="508"/>
      <c r="AK38"/>
      <c r="AU38" s="506"/>
      <c r="AV38" s="11"/>
      <c r="AW38" s="11"/>
    </row>
    <row r="39" spans="1:49" ht="6" customHeight="1">
      <c r="AB39" s="508"/>
      <c r="AK39"/>
      <c r="AU39" s="189"/>
      <c r="AV39" s="11"/>
      <c r="AW39" s="11"/>
    </row>
    <row r="40" spans="1:49" ht="30" customHeight="1">
      <c r="M40" s="773" t="s">
        <v>142</v>
      </c>
      <c r="N40" s="772" t="s">
        <v>560</v>
      </c>
      <c r="O40" s="759"/>
      <c r="P40" s="760"/>
      <c r="Q40" s="210">
        <f>COUNTIF(Methods!$V$7:$V$177,Journal_stats!Q$9)</f>
        <v>70</v>
      </c>
      <c r="R40" s="210">
        <f>COUNTIF(Methods!$V$7:$V$177,Journal_stats!R$9)</f>
        <v>11</v>
      </c>
      <c r="S40" s="210">
        <f>COUNTIF(Methods!$V$7:$V$177,Journal_stats!S$9)-SUM(Q40+R40)</f>
        <v>9</v>
      </c>
      <c r="T40" s="210">
        <f>COUNTIF(Methods!$V$7:$V$177,Journal_stats!T$9)</f>
        <v>1</v>
      </c>
      <c r="U40" s="774">
        <f>COUNTIF(Methods!$V$7:$V$177,Journal_stats!U$9)</f>
        <v>0</v>
      </c>
      <c r="V40" s="775">
        <f>SUM(Q40:U40)</f>
        <v>91</v>
      </c>
      <c r="X40" s="758" t="s">
        <v>340</v>
      </c>
      <c r="Y40" s="758"/>
      <c r="Z40" s="505" t="s">
        <v>681</v>
      </c>
      <c r="AA40" s="691" t="s">
        <v>679</v>
      </c>
      <c r="AB40" s="691"/>
      <c r="AC40" s="505" t="s">
        <v>682</v>
      </c>
      <c r="AD40" s="505" t="s">
        <v>683</v>
      </c>
      <c r="AE40" s="505" t="s">
        <v>692</v>
      </c>
      <c r="AF40" s="691" t="s">
        <v>693</v>
      </c>
      <c r="AG40" s="691"/>
      <c r="AK40"/>
      <c r="AM40" s="751" t="s">
        <v>695</v>
      </c>
      <c r="AN40" s="752"/>
      <c r="AO40" s="295" t="s">
        <v>682</v>
      </c>
      <c r="AP40" s="185" t="s">
        <v>878</v>
      </c>
      <c r="AQ40" s="185" t="s">
        <v>663</v>
      </c>
      <c r="AR40" s="185" t="s">
        <v>576</v>
      </c>
      <c r="AU40" s="510"/>
      <c r="AV40" s="11"/>
      <c r="AW40" s="11"/>
    </row>
    <row r="41" spans="1:49">
      <c r="M41" s="765"/>
      <c r="N41" s="772" t="s">
        <v>561</v>
      </c>
      <c r="O41" s="759"/>
      <c r="P41" s="760"/>
      <c r="Q41" s="11">
        <f>COUNTIF(Methods!$W$7:$W$177,Journal_stats!Q$9)</f>
        <v>82</v>
      </c>
      <c r="R41" s="11">
        <f>COUNTIF(Methods!$W$7:$W$177,Journal_stats!R$9)</f>
        <v>11</v>
      </c>
      <c r="S41" s="11">
        <f>COUNTIF(Methods!$W$7:$W$177,Journal_stats!S$9)-SUM(Q41+R41)</f>
        <v>7</v>
      </c>
      <c r="T41" s="11">
        <f>COUNTIF(Methods!$W$7:$W$177,Journal_stats!T$9)</f>
        <v>0</v>
      </c>
      <c r="U41" s="171">
        <f>COUNTIF(Methods!$W$7:$W$177,Journal_stats!U$9)</f>
        <v>0</v>
      </c>
      <c r="V41" s="183">
        <f>SUM(Q41:U41)</f>
        <v>100</v>
      </c>
      <c r="X41" s="265" t="s">
        <v>240</v>
      </c>
      <c r="Y41" s="262" t="s">
        <v>609</v>
      </c>
      <c r="Z41" s="296">
        <f>Z11</f>
        <v>100</v>
      </c>
      <c r="AA41" s="181">
        <f>RANK(Z41,$Z$11:$Z$33)</f>
        <v>1</v>
      </c>
      <c r="AB41" s="19"/>
      <c r="AC41" s="296">
        <f>AC11</f>
        <v>17</v>
      </c>
      <c r="AD41" s="296">
        <f>AD11</f>
        <v>11</v>
      </c>
      <c r="AE41" s="296">
        <f>Z41+AC41+AD41</f>
        <v>128</v>
      </c>
      <c r="AF41" s="181">
        <f>RANK(AE41,$AE$11:$AE$33)</f>
        <v>2</v>
      </c>
      <c r="AG41" s="296"/>
      <c r="AK41"/>
      <c r="AM41" s="270" t="s">
        <v>38</v>
      </c>
      <c r="AN41" s="260" t="s">
        <v>41</v>
      </c>
      <c r="AO41" s="11">
        <f>AO23</f>
        <v>105</v>
      </c>
      <c r="AP41" s="11">
        <f>AP23+AQ23</f>
        <v>15</v>
      </c>
      <c r="AQ41" s="11">
        <f>AO41+AP41</f>
        <v>120</v>
      </c>
      <c r="AR41" s="11">
        <f>AS23</f>
        <v>1</v>
      </c>
      <c r="AU41" s="779" t="s">
        <v>142</v>
      </c>
      <c r="AV41" s="11"/>
      <c r="AW41" s="11"/>
    </row>
    <row r="42" spans="1:49" ht="15">
      <c r="M42" s="765"/>
      <c r="N42" s="736" t="s">
        <v>317</v>
      </c>
      <c r="O42" s="737"/>
      <c r="P42" s="158" t="s">
        <v>4</v>
      </c>
      <c r="Q42" s="11">
        <f>COUNTIF(Methods!$X$7:$X$177,Journal_stats!Q$9)</f>
        <v>73</v>
      </c>
      <c r="R42" s="11">
        <f>COUNTIF(Methods!$X$7:$X$177,Journal_stats!R$9)</f>
        <v>14</v>
      </c>
      <c r="S42" s="11">
        <f>COUNTIF(Methods!$X$7:$X$177,Journal_stats!S$9)-SUM(Q42+R42)</f>
        <v>5</v>
      </c>
      <c r="T42" s="11">
        <f>COUNTIF(Methods!$X$7:$X$177,Journal_stats!T$9)</f>
        <v>0</v>
      </c>
      <c r="U42" s="171">
        <f>COUNTIF(Methods!$X$7:$X$177,Journal_stats!U$9)</f>
        <v>0</v>
      </c>
      <c r="V42" s="183">
        <f>SUM(Q42:U42)</f>
        <v>92</v>
      </c>
      <c r="X42" s="297"/>
      <c r="Y42" s="262" t="s">
        <v>602</v>
      </c>
      <c r="Z42" s="296">
        <f>Z12</f>
        <v>73</v>
      </c>
      <c r="AA42" s="181">
        <f>RANK(Z42,$Z$11:$Z$33)</f>
        <v>4</v>
      </c>
      <c r="AB42" s="19"/>
      <c r="AC42" s="296">
        <f>AC12</f>
        <v>14</v>
      </c>
      <c r="AD42" s="296">
        <f>AD12</f>
        <v>9</v>
      </c>
      <c r="AE42" s="296">
        <f>Z42+AC42+AD42</f>
        <v>96</v>
      </c>
      <c r="AF42" s="181">
        <f>RANK(AE42,$AE$11:$AE$33)</f>
        <v>4</v>
      </c>
      <c r="AG42" s="296"/>
      <c r="AK42"/>
      <c r="AM42" s="270"/>
      <c r="AN42" s="260" t="s">
        <v>34</v>
      </c>
      <c r="AO42" s="11">
        <f>AO24</f>
        <v>50</v>
      </c>
      <c r="AP42" s="11">
        <f>AP24+AQ24</f>
        <v>18</v>
      </c>
      <c r="AQ42" s="11">
        <f t="shared" ref="AQ42:AQ50" si="12">AO42+AP42</f>
        <v>68</v>
      </c>
      <c r="AR42" s="11">
        <f>AS24</f>
        <v>2</v>
      </c>
      <c r="AU42" s="510" t="s">
        <v>428</v>
      </c>
      <c r="AV42" s="11">
        <f>'Ex. Variables'!P217</f>
        <v>1</v>
      </c>
      <c r="AW42" s="11"/>
    </row>
    <row r="43" spans="1:49" ht="15">
      <c r="M43" s="765"/>
      <c r="N43" s="729"/>
      <c r="O43" s="730"/>
      <c r="P43" s="159" t="s">
        <v>154</v>
      </c>
      <c r="Q43" s="11">
        <f>COUNTIF(Methods!$Y$7:$Y$177,Journal_stats!Q$9)</f>
        <v>38</v>
      </c>
      <c r="R43" s="11">
        <f>COUNTIF(Methods!$Y$7:$Y$177,Journal_stats!R$9)</f>
        <v>10</v>
      </c>
      <c r="S43" s="11">
        <f>COUNTIF(Methods!$Y$7:$Y$177,Journal_stats!S$9)-SUM(Q43+R43)</f>
        <v>3</v>
      </c>
      <c r="T43" s="11">
        <f>COUNTIF(Methods!$Y$7:$Y$177,Journal_stats!T$9)</f>
        <v>0</v>
      </c>
      <c r="U43" s="171">
        <f>COUNTIF(Methods!$Y$7:$Y$177,Journal_stats!U$9)</f>
        <v>0</v>
      </c>
      <c r="V43" s="183">
        <f>SUM(Q43:U43)</f>
        <v>51</v>
      </c>
      <c r="X43" s="297"/>
      <c r="Y43" s="262" t="s">
        <v>604</v>
      </c>
      <c r="Z43" s="296">
        <f>Z13</f>
        <v>41</v>
      </c>
      <c r="AA43" s="14">
        <f>RANK(Z43,$Z$11:$Z$33)</f>
        <v>6</v>
      </c>
      <c r="AB43" s="19"/>
      <c r="AC43" s="296">
        <f>AC13</f>
        <v>6</v>
      </c>
      <c r="AD43" s="296">
        <f>AD13</f>
        <v>7</v>
      </c>
      <c r="AE43" s="296">
        <f>Z43+AC43+AD43</f>
        <v>54</v>
      </c>
      <c r="AF43" s="14">
        <f>RANK(AE43,$AE$11:$AE$33)</f>
        <v>6</v>
      </c>
      <c r="AG43" s="296"/>
      <c r="AK43"/>
      <c r="AM43" s="270"/>
      <c r="AN43" s="260" t="s">
        <v>318</v>
      </c>
      <c r="AO43" s="11">
        <f>AO25</f>
        <v>7</v>
      </c>
      <c r="AP43" s="11">
        <f>AP25+AQ25</f>
        <v>1</v>
      </c>
      <c r="AQ43" s="11">
        <f t="shared" si="12"/>
        <v>8</v>
      </c>
      <c r="AR43" s="11">
        <f>AS25</f>
        <v>9</v>
      </c>
      <c r="AU43" s="510" t="s">
        <v>132</v>
      </c>
      <c r="AV43" s="11">
        <f>'Ex. Variables'!P218</f>
        <v>1</v>
      </c>
      <c r="AW43" s="11"/>
    </row>
    <row r="44" spans="1:49" ht="15">
      <c r="M44" s="765"/>
      <c r="N44" s="740"/>
      <c r="O44" s="741"/>
      <c r="P44" s="159" t="s">
        <v>301</v>
      </c>
      <c r="Q44" s="11">
        <f>COUNTIF(Methods!$Z$7:$Z$177,Journal_stats!Q$9)</f>
        <v>20</v>
      </c>
      <c r="R44" s="11">
        <f>COUNTIF(Methods!$Z$7:$Z$177,Journal_stats!R$9)</f>
        <v>9</v>
      </c>
      <c r="S44" s="11">
        <f>COUNTIF(Methods!$Z$7:$Z$177,Journal_stats!S$9)-SUM(Q44+R44)</f>
        <v>3</v>
      </c>
      <c r="T44" s="11">
        <f>COUNTIF(Methods!$Z$7:$Z$177,Journal_stats!T$9)</f>
        <v>0</v>
      </c>
      <c r="U44" s="171">
        <f>COUNTIF(Methods!$Z$7:$Z$177,Journal_stats!U$9)</f>
        <v>0</v>
      </c>
      <c r="V44" s="183">
        <f>SUM(Q44:U44)</f>
        <v>32</v>
      </c>
      <c r="X44" s="297"/>
      <c r="Y44" s="14" t="s">
        <v>603</v>
      </c>
      <c r="Z44" s="296">
        <f>Z14</f>
        <v>48</v>
      </c>
      <c r="AA44" s="181">
        <f>RANK(Z44,$Z$11:$Z$33)</f>
        <v>5</v>
      </c>
      <c r="AB44" s="19"/>
      <c r="AC44" s="296">
        <f>AC14</f>
        <v>11</v>
      </c>
      <c r="AD44" s="296">
        <f>AD14</f>
        <v>6</v>
      </c>
      <c r="AE44" s="296">
        <f>Z44+AC44+AD44</f>
        <v>65</v>
      </c>
      <c r="AF44" s="181">
        <f>RANK(AE44,$AE$11:$AE$33)</f>
        <v>5</v>
      </c>
      <c r="AG44" s="296"/>
      <c r="AK44"/>
      <c r="AM44" s="270"/>
      <c r="AN44" s="260" t="s">
        <v>628</v>
      </c>
      <c r="AO44" s="11">
        <f>AO26</f>
        <v>7</v>
      </c>
      <c r="AP44" s="11">
        <f>AP26+AQ26</f>
        <v>10</v>
      </c>
      <c r="AQ44" s="11">
        <f t="shared" si="12"/>
        <v>17</v>
      </c>
      <c r="AR44" s="11">
        <f>AS26</f>
        <v>5</v>
      </c>
      <c r="AU44" s="510" t="s">
        <v>319</v>
      </c>
      <c r="AV44" s="11">
        <f>'Ex. Variables'!P219</f>
        <v>11</v>
      </c>
      <c r="AW44" s="11"/>
    </row>
    <row r="45" spans="1:49" ht="15.75" customHeight="1">
      <c r="M45" s="765"/>
      <c r="N45" s="736" t="s">
        <v>788</v>
      </c>
      <c r="O45" s="767"/>
      <c r="P45" s="767"/>
      <c r="Q45" s="11">
        <f>COUNTIF(Methods!$AA$7:$AA$177,Journal_stats!Q$9)</f>
        <v>74</v>
      </c>
      <c r="R45" s="11">
        <f>COUNTIF(Methods!$AA$7:$AA$177,Journal_stats!R$9)</f>
        <v>5</v>
      </c>
      <c r="S45" s="11">
        <f>COUNTIF(Methods!$AA$7:$AA$177,Journal_stats!S$9)-SUM(Q45+R45)</f>
        <v>3</v>
      </c>
      <c r="T45" s="11">
        <f>COUNTIF(Methods!$AA$7:$AA$177,Journal_stats!T$9)</f>
        <v>3</v>
      </c>
      <c r="U45" s="171">
        <f>COUNTIF(Methods!$AA$7:$AA$177,Journal_stats!U$9)</f>
        <v>0</v>
      </c>
      <c r="V45" s="183">
        <f t="shared" ref="V45" si="13">SUM(Q45:U45)</f>
        <v>85</v>
      </c>
      <c r="X45" s="297"/>
      <c r="Y45" s="14" t="s">
        <v>240</v>
      </c>
      <c r="Z45" s="296">
        <f>Z15</f>
        <v>18</v>
      </c>
      <c r="AA45" s="14">
        <f>RANK(Z45,$Z$11:$Z$33)</f>
        <v>13</v>
      </c>
      <c r="AB45" s="19" t="s">
        <v>680</v>
      </c>
      <c r="AC45" s="296">
        <f>AC15</f>
        <v>14</v>
      </c>
      <c r="AD45" s="296">
        <f>AD15</f>
        <v>12</v>
      </c>
      <c r="AE45" s="296">
        <f>Z45+AC45+AD45</f>
        <v>44</v>
      </c>
      <c r="AF45" s="14">
        <f>RANK(AE45,$AE$11:$AE$33)</f>
        <v>9</v>
      </c>
      <c r="AG45" s="296"/>
      <c r="AK45"/>
      <c r="AM45" s="270"/>
      <c r="AN45" s="260" t="s">
        <v>35</v>
      </c>
      <c r="AO45" s="11">
        <f>AO27</f>
        <v>13</v>
      </c>
      <c r="AP45" s="11">
        <f>AP27+AQ27</f>
        <v>7</v>
      </c>
      <c r="AQ45" s="11">
        <f t="shared" si="12"/>
        <v>20</v>
      </c>
      <c r="AR45" s="11">
        <f>AS27</f>
        <v>4</v>
      </c>
      <c r="AU45" s="11"/>
      <c r="AV45" s="11"/>
      <c r="AW45" s="11"/>
    </row>
    <row r="46" spans="1:49" ht="15" customHeight="1">
      <c r="M46" s="765"/>
      <c r="N46" s="729" t="s">
        <v>236</v>
      </c>
      <c r="O46" s="769"/>
      <c r="P46" s="730"/>
      <c r="Q46" s="11">
        <f>COUNTIF(Methods!$AB$7:$AB$177,Journal_stats!Q$9)</f>
        <v>94</v>
      </c>
      <c r="R46" s="11">
        <f>COUNTIF(Methods!$AB$7:$AB$177,Journal_stats!R$9)</f>
        <v>9</v>
      </c>
      <c r="S46" s="11">
        <f>COUNTIF(Methods!$AB$7:$AB$177,Journal_stats!S$9)-SUM(Q46+R46)</f>
        <v>6</v>
      </c>
      <c r="T46" s="11">
        <f>COUNTIF(Methods!$AB$7:$AB$177,Journal_stats!T$9)</f>
        <v>1</v>
      </c>
      <c r="U46" s="171">
        <f>COUNTIF(Methods!$AB$7:$AB$177,Journal_stats!U$9)</f>
        <v>0</v>
      </c>
      <c r="V46" s="183">
        <f>SUM(Q46:U46)</f>
        <v>110</v>
      </c>
      <c r="X46" s="298"/>
      <c r="Y46" s="262" t="s">
        <v>104</v>
      </c>
      <c r="Z46" s="296">
        <f>Z16</f>
        <v>18</v>
      </c>
      <c r="AA46" s="14">
        <f>RANK(Z46,$Z$11:$Z$33)</f>
        <v>13</v>
      </c>
      <c r="AB46" s="19" t="s">
        <v>680</v>
      </c>
      <c r="AC46" s="296">
        <f>AC16</f>
        <v>8</v>
      </c>
      <c r="AD46" s="296">
        <f>AD16</f>
        <v>5</v>
      </c>
      <c r="AE46" s="296">
        <f>Z46+AC46+AD46</f>
        <v>31</v>
      </c>
      <c r="AF46" s="14">
        <f>RANK(AE46,$AE$11:$AE$33)</f>
        <v>13</v>
      </c>
      <c r="AG46" s="296"/>
      <c r="AK46"/>
      <c r="AM46" s="270"/>
      <c r="AN46" s="260" t="s">
        <v>36</v>
      </c>
      <c r="AO46" s="11">
        <f>AO28</f>
        <v>2</v>
      </c>
      <c r="AP46" s="11">
        <f>AP28+AQ28</f>
        <v>1</v>
      </c>
      <c r="AQ46" s="11">
        <f t="shared" si="12"/>
        <v>3</v>
      </c>
      <c r="AR46" s="11">
        <f>AS28</f>
        <v>10</v>
      </c>
      <c r="AU46" s="11"/>
      <c r="AV46" s="11"/>
      <c r="AW46" s="11"/>
    </row>
    <row r="47" spans="1:49" ht="15" customHeight="1">
      <c r="M47" s="776"/>
      <c r="N47" s="777" t="s">
        <v>279</v>
      </c>
      <c r="O47" s="755"/>
      <c r="P47" s="755"/>
      <c r="Q47" s="182">
        <f>COUNTIF(Methods!$AC$7:$AC$177,Journal_stats!Q$9)</f>
        <v>109</v>
      </c>
      <c r="R47" s="182">
        <f>COUNTIF(Methods!$AC$7:$AC$177,Journal_stats!R$9)</f>
        <v>11</v>
      </c>
      <c r="S47" s="182">
        <f>COUNTIF(Methods!$AC$7:$AC$177,Journal_stats!S$9)-SUM(Q47+R47)</f>
        <v>17</v>
      </c>
      <c r="T47" s="182">
        <f>COUNTIF(Methods!$AC$7:$AC$177,Journal_stats!T$9)</f>
        <v>2</v>
      </c>
      <c r="U47" s="211">
        <f>COUNTIF(Methods!$AC$7:$AC$177,Journal_stats!U$9)</f>
        <v>0</v>
      </c>
      <c r="V47" s="184">
        <f t="shared" ref="V47" si="14">SUM(Q47:U47)</f>
        <v>139</v>
      </c>
      <c r="X47" s="298"/>
      <c r="Y47" s="14" t="s">
        <v>241</v>
      </c>
      <c r="Z47" s="296">
        <f>Z17</f>
        <v>12</v>
      </c>
      <c r="AA47" s="14">
        <f>RANK(Z47,$Z$11:$Z$33)</f>
        <v>20</v>
      </c>
      <c r="AB47" s="19"/>
      <c r="AC47" s="296">
        <f>AC17</f>
        <v>16</v>
      </c>
      <c r="AD47" s="296">
        <f>AD17</f>
        <v>7</v>
      </c>
      <c r="AE47" s="296">
        <f>Z47+AC47+AD47</f>
        <v>35</v>
      </c>
      <c r="AF47" s="14">
        <f>RANK(AE47,$AE$11:$AE$33)</f>
        <v>11</v>
      </c>
      <c r="AG47" s="296"/>
      <c r="AK47"/>
      <c r="AM47" s="270"/>
      <c r="AN47" s="260" t="s">
        <v>126</v>
      </c>
      <c r="AO47" s="11">
        <f>AO29</f>
        <v>5</v>
      </c>
      <c r="AP47" s="11">
        <f>AP29+AQ29</f>
        <v>8</v>
      </c>
      <c r="AQ47" s="11">
        <f t="shared" si="12"/>
        <v>13</v>
      </c>
      <c r="AR47" s="11">
        <f>AS29</f>
        <v>6</v>
      </c>
      <c r="AU47" s="189" t="s">
        <v>580</v>
      </c>
      <c r="AV47" s="181">
        <f>COUNT(AV5:AV36)</f>
        <v>32</v>
      </c>
      <c r="AW47" s="11"/>
    </row>
    <row r="48" spans="1:49">
      <c r="X48" s="14" t="s">
        <v>242</v>
      </c>
      <c r="Y48" s="14" t="s">
        <v>243</v>
      </c>
      <c r="Z48" s="296">
        <f>Z18</f>
        <v>85</v>
      </c>
      <c r="AA48" s="181">
        <f>RANK(Z48,$Z$11:$Z$33)</f>
        <v>2</v>
      </c>
      <c r="AB48" s="19"/>
      <c r="AC48" s="296">
        <f>AC18</f>
        <v>21</v>
      </c>
      <c r="AD48" s="296">
        <f>AD18</f>
        <v>25</v>
      </c>
      <c r="AE48" s="296">
        <f>Z48+AC48+AD48</f>
        <v>131</v>
      </c>
      <c r="AF48" s="181">
        <f>RANK(AE48,$AE$11:$AE$33)</f>
        <v>1</v>
      </c>
      <c r="AG48" s="296"/>
      <c r="AK48"/>
      <c r="AM48" s="270" t="s">
        <v>40</v>
      </c>
      <c r="AN48" s="260" t="s">
        <v>228</v>
      </c>
      <c r="AO48" s="11">
        <f>AO30</f>
        <v>21</v>
      </c>
      <c r="AP48" s="11">
        <f>AP30+AQ30</f>
        <v>7</v>
      </c>
      <c r="AQ48" s="11">
        <f t="shared" si="12"/>
        <v>28</v>
      </c>
      <c r="AR48" s="11">
        <f>AS30</f>
        <v>3</v>
      </c>
      <c r="AU48" s="189" t="s">
        <v>582</v>
      </c>
      <c r="AV48" s="181">
        <f>SUM(AV5:AV36)</f>
        <v>143</v>
      </c>
      <c r="AW48" s="11"/>
    </row>
    <row r="49" spans="24:49">
      <c r="X49" s="14" t="s">
        <v>690</v>
      </c>
      <c r="Y49" s="14" t="s">
        <v>606</v>
      </c>
      <c r="Z49" s="296">
        <f>Z19</f>
        <v>29</v>
      </c>
      <c r="AA49" s="14">
        <f>RANK(Z49,$Z$11:$Z$33)</f>
        <v>8</v>
      </c>
      <c r="AB49" s="19"/>
      <c r="AC49" s="296">
        <f>AC19</f>
        <v>9</v>
      </c>
      <c r="AD49" s="296">
        <f>AD19</f>
        <v>5</v>
      </c>
      <c r="AE49" s="296">
        <f>Z49+AC49+AD49</f>
        <v>43</v>
      </c>
      <c r="AF49" s="14">
        <f>RANK(AE49,$AE$11:$AE$33)</f>
        <v>10</v>
      </c>
      <c r="AG49" s="296"/>
      <c r="AK49"/>
      <c r="AM49" s="270"/>
      <c r="AN49" s="260" t="s">
        <v>37</v>
      </c>
      <c r="AO49" s="11">
        <f>AO31</f>
        <v>8</v>
      </c>
      <c r="AP49" s="11">
        <f>AP31+AQ31</f>
        <v>4</v>
      </c>
      <c r="AQ49" s="11">
        <f t="shared" si="12"/>
        <v>12</v>
      </c>
      <c r="AR49" s="11">
        <f>AS31</f>
        <v>7</v>
      </c>
      <c r="AU49" s="189" t="s">
        <v>581</v>
      </c>
      <c r="AV49" s="181">
        <f>SUM(AV42:AV44)</f>
        <v>13</v>
      </c>
      <c r="AW49" s="11"/>
    </row>
    <row r="50" spans="24:49" ht="15" customHeight="1">
      <c r="X50" s="298"/>
      <c r="Y50" s="14" t="s">
        <v>559</v>
      </c>
      <c r="Z50" s="296">
        <f>Z20</f>
        <v>4</v>
      </c>
      <c r="AA50" s="14">
        <f>RANK(Z50,$Z$11:$Z$33)</f>
        <v>22</v>
      </c>
      <c r="AB50" s="19" t="s">
        <v>680</v>
      </c>
      <c r="AC50" s="296">
        <f>AC20</f>
        <v>6</v>
      </c>
      <c r="AD50" s="296">
        <f>AD20</f>
        <v>10</v>
      </c>
      <c r="AE50" s="296">
        <f>Z50+AC50+AD50</f>
        <v>20</v>
      </c>
      <c r="AF50" s="14">
        <f>RANK(AE50,$AE$11:$AE$33)</f>
        <v>20</v>
      </c>
      <c r="AG50" s="296"/>
      <c r="AK50"/>
      <c r="AM50" s="272"/>
      <c r="AN50" s="294" t="s">
        <v>39</v>
      </c>
      <c r="AO50" s="182">
        <f>AO32</f>
        <v>5</v>
      </c>
      <c r="AP50" s="182">
        <f>AP32+AQ32</f>
        <v>4</v>
      </c>
      <c r="AQ50" s="182">
        <f t="shared" si="12"/>
        <v>9</v>
      </c>
      <c r="AR50" s="182">
        <f>AS32</f>
        <v>8</v>
      </c>
      <c r="AU50" s="780" t="s">
        <v>583</v>
      </c>
      <c r="AV50" s="780">
        <f>AV48+AV49</f>
        <v>156</v>
      </c>
      <c r="AW50" s="182"/>
    </row>
    <row r="51" spans="24:49" ht="12.75" customHeight="1">
      <c r="X51" s="265" t="s">
        <v>45</v>
      </c>
      <c r="Y51" s="262" t="s">
        <v>244</v>
      </c>
      <c r="Z51" s="296">
        <f>Z21</f>
        <v>19</v>
      </c>
      <c r="AA51" s="14">
        <f>RANK(Z51,$Z$11:$Z$33)</f>
        <v>11</v>
      </c>
      <c r="AB51" s="19"/>
      <c r="AC51" s="296">
        <f>AC21</f>
        <v>3</v>
      </c>
      <c r="AD51" s="296">
        <f>AD21</f>
        <v>4</v>
      </c>
      <c r="AE51" s="296">
        <f>Z51+AC51+AD51</f>
        <v>26</v>
      </c>
      <c r="AF51" s="14">
        <f>RANK(AE51,$AE$11:$AE$33)</f>
        <v>15</v>
      </c>
      <c r="AG51" s="296"/>
      <c r="AK51"/>
    </row>
    <row r="52" spans="24:49" ht="15">
      <c r="X52" s="297"/>
      <c r="Y52" s="262" t="s">
        <v>245</v>
      </c>
      <c r="Z52" s="296">
        <f>Z22</f>
        <v>18</v>
      </c>
      <c r="AA52" s="14">
        <f>RANK(Z52,$Z$11:$Z$33)</f>
        <v>13</v>
      </c>
      <c r="AB52" s="19" t="s">
        <v>680</v>
      </c>
      <c r="AC52" s="296">
        <f>AC22</f>
        <v>8</v>
      </c>
      <c r="AD52" s="296">
        <f>AD22</f>
        <v>7</v>
      </c>
      <c r="AE52" s="296">
        <f>Z52+AC52+AD52</f>
        <v>33</v>
      </c>
      <c r="AF52" s="14">
        <f>RANK(AE52,$AE$11:$AE$33)</f>
        <v>12</v>
      </c>
      <c r="AG52" s="296"/>
      <c r="AK52"/>
    </row>
    <row r="53" spans="24:49" ht="15">
      <c r="X53" s="297"/>
      <c r="Y53" s="262" t="s">
        <v>246</v>
      </c>
      <c r="Z53" s="296">
        <f>Z23</f>
        <v>13</v>
      </c>
      <c r="AA53" s="14">
        <f>RANK(Z53,$Z$11:$Z$33)</f>
        <v>17</v>
      </c>
      <c r="AB53" s="19" t="s">
        <v>680</v>
      </c>
      <c r="AC53" s="296">
        <f>AC23</f>
        <v>8</v>
      </c>
      <c r="AD53" s="296">
        <f>AD23</f>
        <v>9</v>
      </c>
      <c r="AE53" s="296">
        <f>Z53+AC53+AD53</f>
        <v>30</v>
      </c>
      <c r="AF53" s="14">
        <f>RANK(AE53,$AE$11:$AE$33)</f>
        <v>14</v>
      </c>
      <c r="AG53" s="296"/>
      <c r="AK53"/>
    </row>
    <row r="54" spans="24:49" ht="15">
      <c r="X54" s="297"/>
      <c r="Y54" s="262" t="s">
        <v>481</v>
      </c>
      <c r="Z54" s="296">
        <f>Z24</f>
        <v>13</v>
      </c>
      <c r="AA54" s="14">
        <f>RANK(Z54,$Z$11:$Z$33)</f>
        <v>17</v>
      </c>
      <c r="AB54" s="19" t="s">
        <v>680</v>
      </c>
      <c r="AC54" s="296">
        <f>AC24</f>
        <v>0</v>
      </c>
      <c r="AD54" s="296">
        <f>AD24</f>
        <v>0</v>
      </c>
      <c r="AE54" s="296">
        <f>Z54+AC54+AD54</f>
        <v>13</v>
      </c>
      <c r="AF54" s="14">
        <f>RANK(AE54,$AE$11:$AE$33)</f>
        <v>22</v>
      </c>
      <c r="AG54" s="296"/>
      <c r="AK54"/>
    </row>
    <row r="55" spans="24:49" ht="15">
      <c r="X55" s="297"/>
      <c r="Y55" s="262" t="s">
        <v>601</v>
      </c>
      <c r="Z55" s="296">
        <f>Z25</f>
        <v>13</v>
      </c>
      <c r="AA55" s="14">
        <f>RANK(Z55,$Z$11:$Z$33)</f>
        <v>17</v>
      </c>
      <c r="AB55" s="19" t="s">
        <v>680</v>
      </c>
      <c r="AC55" s="296">
        <f>AC25</f>
        <v>4</v>
      </c>
      <c r="AD55" s="296">
        <f>AD25</f>
        <v>5</v>
      </c>
      <c r="AE55" s="296">
        <f>Z55+AC55+AD55</f>
        <v>22</v>
      </c>
      <c r="AF55" s="14">
        <f>RANK(AE55,$AE$11:$AE$33)</f>
        <v>18</v>
      </c>
      <c r="AG55" s="296"/>
      <c r="AK55"/>
    </row>
    <row r="56" spans="24:49">
      <c r="X56" s="14" t="s">
        <v>686</v>
      </c>
      <c r="Y56" s="262" t="s">
        <v>687</v>
      </c>
      <c r="Z56" s="296">
        <f>Z26</f>
        <v>77</v>
      </c>
      <c r="AA56" s="181">
        <f>RANK(Z56,$Z$11:$Z$33)</f>
        <v>3</v>
      </c>
      <c r="AB56" s="19"/>
      <c r="AC56" s="296">
        <f>AC26</f>
        <v>18</v>
      </c>
      <c r="AD56" s="296">
        <f>AD26</f>
        <v>9</v>
      </c>
      <c r="AE56" s="296">
        <f>Z56+AC56+AD56</f>
        <v>104</v>
      </c>
      <c r="AF56" s="181">
        <f>RANK(AE56,$AE$11:$AE$33)</f>
        <v>3</v>
      </c>
      <c r="AG56" s="296"/>
      <c r="AK56"/>
    </row>
    <row r="57" spans="24:49">
      <c r="X57" s="14" t="s">
        <v>689</v>
      </c>
      <c r="Y57" s="262" t="s">
        <v>688</v>
      </c>
      <c r="Z57" s="296">
        <f>Z27</f>
        <v>14</v>
      </c>
      <c r="AA57" s="14">
        <f>RANK(Z57,$Z$11:$Z$33)</f>
        <v>16</v>
      </c>
      <c r="AB57" s="19"/>
      <c r="AC57" s="296">
        <f>AC27</f>
        <v>1</v>
      </c>
      <c r="AD57" s="296">
        <f>AD27</f>
        <v>3</v>
      </c>
      <c r="AE57" s="296">
        <f>Z57+AC57+AD57</f>
        <v>18</v>
      </c>
      <c r="AF57" s="14">
        <f>RANK(AE57,$AE$11:$AE$33)</f>
        <v>21</v>
      </c>
      <c r="AG57" s="296"/>
      <c r="AK57"/>
    </row>
    <row r="58" spans="24:49">
      <c r="X58" s="14" t="s">
        <v>691</v>
      </c>
      <c r="Y58" s="14" t="s">
        <v>255</v>
      </c>
      <c r="Z58" s="296">
        <f>Z28</f>
        <v>20</v>
      </c>
      <c r="AA58" s="14">
        <f>RANK(Z58,$Z$11:$Z$33)</f>
        <v>9</v>
      </c>
      <c r="AB58" s="19" t="s">
        <v>680</v>
      </c>
      <c r="AC58" s="296">
        <f>AC28</f>
        <v>21</v>
      </c>
      <c r="AD58" s="296">
        <f>AD28</f>
        <v>12</v>
      </c>
      <c r="AE58" s="296">
        <f>Z58+AC58+AD58</f>
        <v>53</v>
      </c>
      <c r="AF58" s="14">
        <f>RANK(AE58,$AE$11:$AE$33)</f>
        <v>7</v>
      </c>
      <c r="AG58" s="296"/>
      <c r="AK58"/>
    </row>
    <row r="59" spans="24:49" ht="15">
      <c r="X59" s="298"/>
      <c r="Y59" s="14" t="s">
        <v>608</v>
      </c>
      <c r="Z59" s="296">
        <f>Z29</f>
        <v>34</v>
      </c>
      <c r="AA59" s="14">
        <f>RANK(Z59,$Z$11:$Z$33)</f>
        <v>7</v>
      </c>
      <c r="AB59" s="19"/>
      <c r="AC59" s="296">
        <f>AC29</f>
        <v>9</v>
      </c>
      <c r="AD59" s="296">
        <f>AD29</f>
        <v>4</v>
      </c>
      <c r="AE59" s="296">
        <f>Z59+AC59+AD59</f>
        <v>47</v>
      </c>
      <c r="AF59" s="14">
        <f>RANK(AE59,$AE$11:$AE$33)</f>
        <v>8</v>
      </c>
      <c r="AG59" s="296"/>
      <c r="AK59"/>
    </row>
    <row r="60" spans="24:49" ht="15">
      <c r="X60" s="299"/>
      <c r="Y60" s="262" t="s">
        <v>19</v>
      </c>
      <c r="Z60" s="296">
        <f>Z30</f>
        <v>4</v>
      </c>
      <c r="AA60" s="14">
        <f>RANK(Z60,$Z$11:$Z$33)</f>
        <v>22</v>
      </c>
      <c r="AB60" s="19" t="s">
        <v>680</v>
      </c>
      <c r="AC60" s="296">
        <f>AC30</f>
        <v>12</v>
      </c>
      <c r="AD60" s="296">
        <f>AD30</f>
        <v>5</v>
      </c>
      <c r="AE60" s="296">
        <f>Z60+AC60+AD60</f>
        <v>21</v>
      </c>
      <c r="AF60" s="14">
        <f>RANK(AE60,$AE$11:$AE$33)</f>
        <v>19</v>
      </c>
      <c r="AG60" s="296"/>
      <c r="AK60"/>
    </row>
    <row r="61" spans="24:49">
      <c r="X61" s="14" t="s">
        <v>40</v>
      </c>
      <c r="Y61" s="14" t="s">
        <v>253</v>
      </c>
      <c r="Z61" s="296">
        <f>Z31</f>
        <v>5</v>
      </c>
      <c r="AA61" s="14">
        <f>RANK(Z61,$Z$11:$Z$33)</f>
        <v>21</v>
      </c>
      <c r="AB61" s="19"/>
      <c r="AC61" s="296">
        <f>AC31</f>
        <v>3</v>
      </c>
      <c r="AD61" s="296">
        <f>AD31</f>
        <v>3</v>
      </c>
      <c r="AE61" s="296">
        <f>Z61+AC61+AD61</f>
        <v>11</v>
      </c>
      <c r="AF61" s="14">
        <f>RANK(AE61,$AE$11:$AE$33)</f>
        <v>23</v>
      </c>
      <c r="AG61" s="296"/>
      <c r="AK61"/>
    </row>
    <row r="62" spans="24:49" ht="15">
      <c r="X62" s="299"/>
      <c r="Y62" s="14" t="s">
        <v>607</v>
      </c>
      <c r="Z62" s="296">
        <f>Z32</f>
        <v>20</v>
      </c>
      <c r="AA62" s="14">
        <f>RANK(Z62,$Z$11:$Z$33)</f>
        <v>9</v>
      </c>
      <c r="AB62" s="19" t="s">
        <v>680</v>
      </c>
      <c r="AC62" s="296">
        <f>AC32</f>
        <v>3</v>
      </c>
      <c r="AD62" s="296">
        <f>AD32</f>
        <v>1</v>
      </c>
      <c r="AE62" s="296">
        <f>Z62+AC62+AD62</f>
        <v>24</v>
      </c>
      <c r="AF62" s="14">
        <f>RANK(AE62,$AE$11:$AE$33)</f>
        <v>17</v>
      </c>
      <c r="AG62" s="296"/>
      <c r="AK62"/>
    </row>
    <row r="63" spans="24:49">
      <c r="X63" s="14" t="s">
        <v>142</v>
      </c>
      <c r="Y63" s="262" t="s">
        <v>605</v>
      </c>
      <c r="Z63" s="296">
        <f>Z33</f>
        <v>19</v>
      </c>
      <c r="AA63" s="14">
        <f>RANK(Z63,$Z$11:$Z$33)</f>
        <v>11</v>
      </c>
      <c r="AB63" s="19"/>
      <c r="AC63" s="296">
        <f>AC33</f>
        <v>2</v>
      </c>
      <c r="AD63" s="296">
        <f>AD33</f>
        <v>4</v>
      </c>
      <c r="AE63" s="296">
        <f>Z63+AC63+AD63</f>
        <v>25</v>
      </c>
      <c r="AF63" s="14">
        <f>RANK(AE63,$AE$11:$AE$33)</f>
        <v>16</v>
      </c>
      <c r="AG63" s="296"/>
      <c r="AK63"/>
    </row>
    <row r="64" spans="24:49">
      <c r="X64" s="14"/>
      <c r="Y64" s="262" t="s">
        <v>789</v>
      </c>
      <c r="Z64" s="296">
        <f>Z34</f>
        <v>36</v>
      </c>
      <c r="AA64" s="296"/>
      <c r="AB64" s="19"/>
      <c r="AC64" s="296">
        <f>AC34</f>
        <v>3</v>
      </c>
      <c r="AD64" s="296">
        <f>AD34</f>
        <v>6</v>
      </c>
      <c r="AE64" s="296">
        <f>Z64+AC64+AD64</f>
        <v>45</v>
      </c>
      <c r="AF64" s="296"/>
      <c r="AG64" s="296"/>
      <c r="AK64"/>
    </row>
    <row r="65" spans="26:37">
      <c r="AB65" s="508"/>
      <c r="AK65"/>
    </row>
    <row r="66" spans="26:37">
      <c r="Z66" s="210"/>
      <c r="AA66" s="768" t="s">
        <v>735</v>
      </c>
      <c r="AB66" s="768"/>
      <c r="AC66" s="768"/>
      <c r="AD66" s="768"/>
      <c r="AE66" s="768"/>
      <c r="AF66" s="768"/>
      <c r="AG66" s="768"/>
      <c r="AK66"/>
    </row>
    <row r="67" spans="26:37">
      <c r="Z67" s="310" t="s">
        <v>945</v>
      </c>
      <c r="AA67" s="310" t="s">
        <v>576</v>
      </c>
      <c r="AB67" s="310" t="s">
        <v>680</v>
      </c>
      <c r="AC67" s="310" t="s">
        <v>945</v>
      </c>
      <c r="AD67" s="310" t="s">
        <v>945</v>
      </c>
      <c r="AE67" s="310" t="s">
        <v>945</v>
      </c>
      <c r="AF67" s="310" t="s">
        <v>576</v>
      </c>
      <c r="AG67" s="310" t="s">
        <v>680</v>
      </c>
      <c r="AK67"/>
    </row>
    <row r="68" spans="26:37">
      <c r="Z68">
        <f>SUM(Z41:Z64)</f>
        <v>733</v>
      </c>
      <c r="AA68" s="11">
        <v>1</v>
      </c>
      <c r="AB68" s="9">
        <f>COUNTIF(AA$41:AA$63,AA68)</f>
        <v>1</v>
      </c>
      <c r="AC68" s="11">
        <f>SUM(AC41:AC64)</f>
        <v>217</v>
      </c>
      <c r="AD68" s="11">
        <f>SUM(AD41:AD63)</f>
        <v>163</v>
      </c>
      <c r="AE68" s="11">
        <f>SUM(AE41:AE63)</f>
        <v>1074</v>
      </c>
      <c r="AF68" s="11">
        <v>1</v>
      </c>
      <c r="AG68" s="11">
        <f>COUNTIF(AF$41:AF$63,AF68)</f>
        <v>1</v>
      </c>
      <c r="AK68"/>
    </row>
    <row r="69" spans="26:37">
      <c r="AA69" s="11">
        <v>2</v>
      </c>
      <c r="AB69" s="9">
        <f>COUNTIF(AA$41:AA$63,AA69)</f>
        <v>1</v>
      </c>
      <c r="AC69" s="11"/>
      <c r="AD69" s="11"/>
      <c r="AE69" s="11"/>
      <c r="AF69" s="11">
        <v>2</v>
      </c>
      <c r="AG69" s="11">
        <f>COUNTIF(AF$41:AF$63,AF69)</f>
        <v>1</v>
      </c>
      <c r="AK69"/>
    </row>
    <row r="70" spans="26:37">
      <c r="AA70" s="11">
        <v>3</v>
      </c>
      <c r="AB70" s="9">
        <f>COUNTIF(AA$41:AA$63,AA70)</f>
        <v>1</v>
      </c>
      <c r="AC70" s="11"/>
      <c r="AD70" s="11"/>
      <c r="AE70" s="11"/>
      <c r="AF70" s="11">
        <v>3</v>
      </c>
      <c r="AG70" s="11">
        <f>COUNTIF(AF$41:AF$63,AF70)</f>
        <v>1</v>
      </c>
      <c r="AK70"/>
    </row>
    <row r="71" spans="26:37">
      <c r="AA71" s="11">
        <v>4</v>
      </c>
      <c r="AB71" s="9">
        <f>COUNTIF(AA$41:AA$63,AA71)</f>
        <v>1</v>
      </c>
      <c r="AC71" s="11"/>
      <c r="AD71" s="11"/>
      <c r="AE71" s="11"/>
      <c r="AF71" s="11">
        <v>4</v>
      </c>
      <c r="AG71" s="11">
        <f>COUNTIF(AF$41:AF$63,AF71)</f>
        <v>1</v>
      </c>
      <c r="AK71"/>
    </row>
    <row r="72" spans="26:37">
      <c r="AA72" s="11">
        <v>5</v>
      </c>
      <c r="AB72" s="9">
        <f>COUNTIF(AA$41:AA$63,AA72)</f>
        <v>1</v>
      </c>
      <c r="AC72" s="11"/>
      <c r="AD72" s="11"/>
      <c r="AE72" s="11"/>
      <c r="AF72" s="11">
        <v>5</v>
      </c>
      <c r="AG72" s="11">
        <f>COUNTIF(AF$41:AF$63,AF72)</f>
        <v>1</v>
      </c>
      <c r="AK72"/>
    </row>
    <row r="73" spans="26:37">
      <c r="AA73" s="11">
        <v>6</v>
      </c>
      <c r="AB73" s="9">
        <f>COUNTIF(AA$41:AA$63,AA73)</f>
        <v>1</v>
      </c>
      <c r="AC73" s="11"/>
      <c r="AD73" s="11"/>
      <c r="AE73" s="11"/>
      <c r="AF73" s="11">
        <v>6</v>
      </c>
      <c r="AG73" s="11">
        <f>COUNTIF(AF$41:AF$63,AF73)</f>
        <v>1</v>
      </c>
      <c r="AK73"/>
    </row>
    <row r="74" spans="26:37">
      <c r="AA74" s="11">
        <v>7</v>
      </c>
      <c r="AB74" s="9">
        <f>COUNTIF(AA$41:AA$63,AA74)</f>
        <v>1</v>
      </c>
      <c r="AC74" s="11"/>
      <c r="AD74" s="11"/>
      <c r="AE74" s="11"/>
      <c r="AF74" s="11">
        <v>7</v>
      </c>
      <c r="AG74" s="11">
        <f>COUNTIF(AF$41:AF$63,AF74)</f>
        <v>1</v>
      </c>
      <c r="AK74"/>
    </row>
    <row r="75" spans="26:37">
      <c r="AA75" s="11">
        <v>8</v>
      </c>
      <c r="AB75" s="9">
        <f>COUNTIF(AA$41:AA$63,AA75)</f>
        <v>1</v>
      </c>
      <c r="AC75" s="11"/>
      <c r="AD75" s="11"/>
      <c r="AE75" s="11"/>
      <c r="AF75" s="11">
        <v>8</v>
      </c>
      <c r="AG75" s="11">
        <f>COUNTIF(AF$41:AF$63,AF75)</f>
        <v>1</v>
      </c>
      <c r="AK75"/>
    </row>
    <row r="76" spans="26:37">
      <c r="AA76" s="11">
        <v>9</v>
      </c>
      <c r="AB76" s="9">
        <f>COUNTIF(AA$41:AA$63,AA76)</f>
        <v>2</v>
      </c>
      <c r="AC76" s="11"/>
      <c r="AD76" s="11"/>
      <c r="AE76" s="11"/>
      <c r="AF76" s="11">
        <v>9</v>
      </c>
      <c r="AG76" s="11">
        <f>COUNTIF(AF$41:AF$63,AF76)</f>
        <v>1</v>
      </c>
      <c r="AK76"/>
    </row>
    <row r="77" spans="26:37">
      <c r="AA77" s="11">
        <v>10</v>
      </c>
      <c r="AB77" s="9">
        <f>COUNTIF(AA$41:AA$63,AA77)</f>
        <v>0</v>
      </c>
      <c r="AC77" s="11"/>
      <c r="AD77" s="11"/>
      <c r="AE77" s="11"/>
      <c r="AF77" s="11">
        <v>10</v>
      </c>
      <c r="AG77" s="11">
        <f>COUNTIF(AF$41:AF$63,AF77)</f>
        <v>1</v>
      </c>
      <c r="AK77"/>
    </row>
    <row r="78" spans="26:37">
      <c r="AA78" s="11">
        <v>11</v>
      </c>
      <c r="AB78" s="9">
        <f>COUNTIF(AA$41:AA$63,AA78)</f>
        <v>2</v>
      </c>
      <c r="AC78" s="11"/>
      <c r="AD78" s="11"/>
      <c r="AE78" s="11"/>
      <c r="AF78" s="11">
        <v>11</v>
      </c>
      <c r="AG78" s="11">
        <f>COUNTIF(AF$41:AF$63,AF78)</f>
        <v>1</v>
      </c>
      <c r="AK78"/>
    </row>
    <row r="79" spans="26:37">
      <c r="AA79" s="11">
        <v>12</v>
      </c>
      <c r="AB79" s="9">
        <f>COUNTIF(AA$41:AA$63,AA79)</f>
        <v>0</v>
      </c>
      <c r="AC79" s="11"/>
      <c r="AD79" s="11"/>
      <c r="AE79" s="11"/>
      <c r="AF79" s="11">
        <v>12</v>
      </c>
      <c r="AG79" s="11">
        <f>COUNTIF(AF$41:AF$63,AF79)</f>
        <v>1</v>
      </c>
      <c r="AK79"/>
    </row>
    <row r="80" spans="26:37">
      <c r="AA80" s="11">
        <v>13</v>
      </c>
      <c r="AB80" s="9">
        <f>COUNTIF(AA$41:AA$63,AA80)</f>
        <v>3</v>
      </c>
      <c r="AC80" s="11"/>
      <c r="AD80" s="11"/>
      <c r="AE80" s="11"/>
      <c r="AF80" s="11">
        <v>13</v>
      </c>
      <c r="AG80" s="11">
        <f>COUNTIF(AF$41:AF$63,AF80)</f>
        <v>1</v>
      </c>
      <c r="AK80"/>
    </row>
    <row r="81" spans="27:37">
      <c r="AA81" s="11">
        <v>14</v>
      </c>
      <c r="AB81" s="9">
        <f>COUNTIF(AA$41:AA$63,AA81)</f>
        <v>0</v>
      </c>
      <c r="AC81" s="11"/>
      <c r="AD81" s="11"/>
      <c r="AE81" s="11"/>
      <c r="AF81" s="11">
        <v>14</v>
      </c>
      <c r="AG81" s="11">
        <f>COUNTIF(AF$41:AF$63,AF81)</f>
        <v>1</v>
      </c>
      <c r="AK81"/>
    </row>
    <row r="82" spans="27:37">
      <c r="AA82" s="11">
        <v>15</v>
      </c>
      <c r="AB82" s="9">
        <f>COUNTIF(AA$41:AA$63,AA82)</f>
        <v>0</v>
      </c>
      <c r="AC82" s="11"/>
      <c r="AD82" s="11"/>
      <c r="AE82" s="11"/>
      <c r="AF82" s="11">
        <v>15</v>
      </c>
      <c r="AG82" s="11">
        <f>COUNTIF(AF$41:AF$63,AF82)</f>
        <v>1</v>
      </c>
      <c r="AK82"/>
    </row>
    <row r="83" spans="27:37">
      <c r="AA83" s="11">
        <v>16</v>
      </c>
      <c r="AB83" s="9">
        <f>COUNTIF(AA$41:AA$63,AA83)</f>
        <v>1</v>
      </c>
      <c r="AC83" s="11"/>
      <c r="AD83" s="11"/>
      <c r="AE83" s="11"/>
      <c r="AF83" s="11">
        <v>16</v>
      </c>
      <c r="AG83" s="11">
        <f>COUNTIF(AF$41:AF$63,AF83)</f>
        <v>1</v>
      </c>
      <c r="AK83"/>
    </row>
    <row r="84" spans="27:37">
      <c r="AA84" s="11">
        <v>17</v>
      </c>
      <c r="AB84" s="9">
        <f>COUNTIF(AA$41:AA$63,AA84)</f>
        <v>3</v>
      </c>
      <c r="AC84" s="11"/>
      <c r="AD84" s="11"/>
      <c r="AE84" s="11"/>
      <c r="AF84" s="11">
        <v>17</v>
      </c>
      <c r="AG84" s="11">
        <f>COUNTIF(AF$41:AF$63,AF84)</f>
        <v>1</v>
      </c>
      <c r="AK84"/>
    </row>
    <row r="85" spans="27:37">
      <c r="AA85" s="11">
        <v>18</v>
      </c>
      <c r="AB85" s="9">
        <f>COUNTIF(AA$41:AA$63,AA85)</f>
        <v>0</v>
      </c>
      <c r="AC85" s="11"/>
      <c r="AD85" s="11"/>
      <c r="AE85" s="11"/>
      <c r="AF85" s="11">
        <v>18</v>
      </c>
      <c r="AG85" s="11">
        <f>COUNTIF(AF$41:AF$63,AF85)</f>
        <v>1</v>
      </c>
      <c r="AK85"/>
    </row>
    <row r="86" spans="27:37">
      <c r="AA86" s="11">
        <v>19</v>
      </c>
      <c r="AB86" s="9">
        <f>COUNTIF(AA$41:AA$63,AA86)</f>
        <v>0</v>
      </c>
      <c r="AC86" s="11"/>
      <c r="AD86" s="11"/>
      <c r="AE86" s="11"/>
      <c r="AF86" s="11">
        <v>19</v>
      </c>
      <c r="AG86" s="11">
        <f>COUNTIF(AF$41:AF$63,AF86)</f>
        <v>1</v>
      </c>
      <c r="AK86"/>
    </row>
    <row r="87" spans="27:37">
      <c r="AA87" s="11">
        <v>20</v>
      </c>
      <c r="AB87" s="9">
        <f>COUNTIF(AA$41:AA$63,AA87)</f>
        <v>1</v>
      </c>
      <c r="AC87" s="11"/>
      <c r="AD87" s="11"/>
      <c r="AE87" s="11"/>
      <c r="AF87" s="11">
        <v>20</v>
      </c>
      <c r="AG87" s="11">
        <f>COUNTIF(AF$41:AF$63,AF87)</f>
        <v>1</v>
      </c>
      <c r="AK87"/>
    </row>
    <row r="88" spans="27:37">
      <c r="AA88" s="11">
        <v>21</v>
      </c>
      <c r="AB88" s="9">
        <f>COUNTIF(AA$41:AA$63,AA88)</f>
        <v>1</v>
      </c>
      <c r="AC88" s="11"/>
      <c r="AD88" s="11"/>
      <c r="AE88" s="11"/>
      <c r="AF88" s="11">
        <v>21</v>
      </c>
      <c r="AG88" s="11">
        <f>COUNTIF(AF$41:AF$63,AF88)</f>
        <v>1</v>
      </c>
      <c r="AK88"/>
    </row>
    <row r="89" spans="27:37">
      <c r="AA89" s="11">
        <v>22</v>
      </c>
      <c r="AB89" s="9">
        <f>COUNTIF(AA$41:AA$63,AA89)</f>
        <v>2</v>
      </c>
      <c r="AC89" s="11"/>
      <c r="AD89" s="11"/>
      <c r="AE89" s="11"/>
      <c r="AF89" s="11">
        <v>22</v>
      </c>
      <c r="AG89" s="11">
        <f>COUNTIF(AF$41:AF$63,AF89)</f>
        <v>1</v>
      </c>
      <c r="AK89"/>
    </row>
    <row r="90" spans="27:37">
      <c r="AA90" s="182">
        <v>23</v>
      </c>
      <c r="AB90" s="108">
        <f>COUNTIF(AA$41:AA$63,AA90)</f>
        <v>0</v>
      </c>
      <c r="AC90" s="182"/>
      <c r="AD90" s="182"/>
      <c r="AE90" s="182"/>
      <c r="AF90" s="182">
        <v>23</v>
      </c>
      <c r="AG90" s="182">
        <f>COUNTIF(AF$41:AF$63,AF90)</f>
        <v>1</v>
      </c>
      <c r="AK90"/>
    </row>
    <row r="91" spans="27:37">
      <c r="AB91" s="508"/>
      <c r="AK91"/>
    </row>
  </sheetData>
  <mergeCells count="52">
    <mergeCell ref="AA66:AG66"/>
    <mergeCell ref="X40:Y40"/>
    <mergeCell ref="AA40:AB40"/>
    <mergeCell ref="AF40:AG40"/>
    <mergeCell ref="M40:M47"/>
    <mergeCell ref="N45:P45"/>
    <mergeCell ref="N47:P47"/>
    <mergeCell ref="M24:M36"/>
    <mergeCell ref="N42:O44"/>
    <mergeCell ref="N46:P46"/>
    <mergeCell ref="N41:P41"/>
    <mergeCell ref="O21:P21"/>
    <mergeCell ref="O22:P22"/>
    <mergeCell ref="O23:P23"/>
    <mergeCell ref="O25:P25"/>
    <mergeCell ref="O24:P24"/>
    <mergeCell ref="N21:N23"/>
    <mergeCell ref="N24:N31"/>
    <mergeCell ref="N20:P20"/>
    <mergeCell ref="O32:P32"/>
    <mergeCell ref="N40:P40"/>
    <mergeCell ref="AM40:AN40"/>
    <mergeCell ref="AM22:AN22"/>
    <mergeCell ref="B1:G1"/>
    <mergeCell ref="H1:J1"/>
    <mergeCell ref="H8:J8"/>
    <mergeCell ref="AU3:AW3"/>
    <mergeCell ref="AM10:AN10"/>
    <mergeCell ref="AM8:AR8"/>
    <mergeCell ref="B8:G8"/>
    <mergeCell ref="X8:AK8"/>
    <mergeCell ref="AF9:AG9"/>
    <mergeCell ref="AA10:AB10"/>
    <mergeCell ref="X10:Y10"/>
    <mergeCell ref="N2:P2"/>
    <mergeCell ref="N3:P3"/>
    <mergeCell ref="N4:P4"/>
    <mergeCell ref="N5:P5"/>
    <mergeCell ref="N6:P6"/>
    <mergeCell ref="M8:V8"/>
    <mergeCell ref="O33:P33"/>
    <mergeCell ref="O34:P34"/>
    <mergeCell ref="O35:P35"/>
    <mergeCell ref="O36:P36"/>
    <mergeCell ref="N32:N36"/>
    <mergeCell ref="N17:O19"/>
    <mergeCell ref="N10:O13"/>
    <mergeCell ref="N14:O16"/>
    <mergeCell ref="M10:M19"/>
    <mergeCell ref="M20:M23"/>
    <mergeCell ref="O30:O31"/>
    <mergeCell ref="O26:O29"/>
  </mergeCells>
  <pageMargins left="0.7" right="0.7" top="0.75" bottom="0.75" header="0.3" footer="0.3"/>
  <pageSetup paperSize="9" orientation="portrait" horizontalDpi="4294967293" verticalDpi="4294967293"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vt:lpstr>
      <vt:lpstr>Refs - Alpha</vt:lpstr>
      <vt:lpstr>Refs - Classed</vt:lpstr>
      <vt:lpstr>Methods</vt:lpstr>
      <vt:lpstr>In. Variables</vt:lpstr>
      <vt:lpstr>Ex. Variables</vt:lpstr>
      <vt:lpstr>Other_refs</vt:lpstr>
      <vt:lpstr>Explanations</vt:lpstr>
      <vt:lpstr>Journal_stats</vt:lpstr>
    </vt:vector>
  </TitlesOfParts>
  <Company>The University of Waikato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rds5</dc:creator>
  <cp:lastModifiedBy>Renee</cp:lastModifiedBy>
  <dcterms:created xsi:type="dcterms:W3CDTF">2008-05-28T22:25:38Z</dcterms:created>
  <dcterms:modified xsi:type="dcterms:W3CDTF">2010-02-24T01:40:48Z</dcterms:modified>
</cp:coreProperties>
</file>